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S\Actuals\"/>
    </mc:Choice>
  </mc:AlternateContent>
  <xr:revisionPtr revIDLastSave="0" documentId="13_ncr:1_{CB1D6281-598C-4F78-A6B4-01D1DA54E44D}" xr6:coauthVersionLast="47" xr6:coauthVersionMax="47" xr10:uidLastSave="{00000000-0000-0000-0000-000000000000}"/>
  <bookViews>
    <workbookView xWindow="-120" yWindow="-120" windowWidth="29040" windowHeight="15720" tabRatio="675" activeTab="6" xr2:uid="{00000000-000D-0000-FFFF-FFFF00000000}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-13A (5)" sheetId="7" r:id="rId6"/>
    <sheet name="BOR-13A (6)" sheetId="8" r:id="rId7"/>
    <sheet name="BOR 13B" sheetId="3" r:id="rId8"/>
  </sheets>
  <definedNames>
    <definedName name="_xlnm.Print_Area" localSheetId="0">'BOR-13'!$A$1:$G$41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8" l="1"/>
  <c r="J31" i="8" s="1"/>
  <c r="I29" i="8"/>
  <c r="I31" i="8" s="1"/>
  <c r="H29" i="8"/>
  <c r="H31" i="8" s="1"/>
  <c r="G29" i="8"/>
  <c r="F29" i="8"/>
  <c r="E29" i="8"/>
  <c r="D29" i="8"/>
  <c r="D31" i="8" s="1"/>
  <c r="C29" i="8"/>
  <c r="B29" i="8"/>
  <c r="J25" i="8"/>
  <c r="I25" i="8"/>
  <c r="H25" i="8"/>
  <c r="G25" i="8"/>
  <c r="F25" i="8"/>
  <c r="E25" i="8"/>
  <c r="D25" i="8"/>
  <c r="C25" i="8"/>
  <c r="B25" i="8"/>
  <c r="J19" i="8"/>
  <c r="I19" i="8"/>
  <c r="H19" i="8"/>
  <c r="G19" i="8"/>
  <c r="F19" i="8"/>
  <c r="E19" i="8"/>
  <c r="D19" i="8"/>
  <c r="C19" i="8"/>
  <c r="B19" i="8"/>
  <c r="J14" i="8"/>
  <c r="I14" i="8"/>
  <c r="H14" i="8"/>
  <c r="G14" i="8"/>
  <c r="F14" i="8"/>
  <c r="E14" i="8"/>
  <c r="D14" i="8"/>
  <c r="C14" i="8"/>
  <c r="B14" i="8"/>
  <c r="J29" i="7"/>
  <c r="J31" i="7" s="1"/>
  <c r="I29" i="7"/>
  <c r="I31" i="7" s="1"/>
  <c r="H29" i="7"/>
  <c r="H31" i="7" s="1"/>
  <c r="G29" i="7"/>
  <c r="F29" i="7"/>
  <c r="E29" i="7"/>
  <c r="D29" i="7"/>
  <c r="C29" i="7"/>
  <c r="B29" i="7"/>
  <c r="B31" i="7" s="1"/>
  <c r="J25" i="7"/>
  <c r="I25" i="7"/>
  <c r="H25" i="7"/>
  <c r="G25" i="7"/>
  <c r="F25" i="7"/>
  <c r="E25" i="7"/>
  <c r="D25" i="7"/>
  <c r="C25" i="7"/>
  <c r="B25" i="7"/>
  <c r="J19" i="7"/>
  <c r="I19" i="7"/>
  <c r="H19" i="7"/>
  <c r="G19" i="7"/>
  <c r="F19" i="7"/>
  <c r="E19" i="7"/>
  <c r="D19" i="7"/>
  <c r="C19" i="7"/>
  <c r="B19" i="7"/>
  <c r="J14" i="7"/>
  <c r="I14" i="7"/>
  <c r="H14" i="7"/>
  <c r="G14" i="7"/>
  <c r="F14" i="7"/>
  <c r="E14" i="7"/>
  <c r="D14" i="7"/>
  <c r="C14" i="7"/>
  <c r="B14" i="7"/>
  <c r="J29" i="6"/>
  <c r="J31" i="6" s="1"/>
  <c r="I29" i="6"/>
  <c r="I31" i="6" s="1"/>
  <c r="H29" i="6"/>
  <c r="H31" i="6" s="1"/>
  <c r="G29" i="6"/>
  <c r="F29" i="6"/>
  <c r="F31" i="6" s="1"/>
  <c r="E29" i="6"/>
  <c r="D29" i="6"/>
  <c r="D31" i="6" s="1"/>
  <c r="C29" i="6"/>
  <c r="C31" i="6" s="1"/>
  <c r="B29" i="6"/>
  <c r="J25" i="6"/>
  <c r="I25" i="6"/>
  <c r="H25" i="6"/>
  <c r="G25" i="6"/>
  <c r="F25" i="6"/>
  <c r="E25" i="6"/>
  <c r="D25" i="6"/>
  <c r="C25" i="6"/>
  <c r="B25" i="6"/>
  <c r="J19" i="6"/>
  <c r="I19" i="6"/>
  <c r="H19" i="6"/>
  <c r="G19" i="6"/>
  <c r="F19" i="6"/>
  <c r="E19" i="6"/>
  <c r="D19" i="6"/>
  <c r="C19" i="6"/>
  <c r="B19" i="6"/>
  <c r="J14" i="6"/>
  <c r="I14" i="6"/>
  <c r="H14" i="6"/>
  <c r="G14" i="6"/>
  <c r="F14" i="6"/>
  <c r="E14" i="6"/>
  <c r="D14" i="6"/>
  <c r="C14" i="6"/>
  <c r="B14" i="6"/>
  <c r="J29" i="5"/>
  <c r="J31" i="5" s="1"/>
  <c r="I29" i="5"/>
  <c r="I31" i="5" s="1"/>
  <c r="H29" i="5"/>
  <c r="H31" i="5" s="1"/>
  <c r="G29" i="5"/>
  <c r="F29" i="5"/>
  <c r="F31" i="5" s="1"/>
  <c r="E29" i="5"/>
  <c r="D29" i="5"/>
  <c r="C29" i="5"/>
  <c r="C31" i="5" s="1"/>
  <c r="B29" i="5"/>
  <c r="B31" i="5" s="1"/>
  <c r="J25" i="5"/>
  <c r="I25" i="5"/>
  <c r="H25" i="5"/>
  <c r="G25" i="5"/>
  <c r="F25" i="5"/>
  <c r="E25" i="5"/>
  <c r="D25" i="5"/>
  <c r="C25" i="5"/>
  <c r="B25" i="5"/>
  <c r="J19" i="5"/>
  <c r="I19" i="5"/>
  <c r="H19" i="5"/>
  <c r="G19" i="5"/>
  <c r="F19" i="5"/>
  <c r="E19" i="5"/>
  <c r="D19" i="5"/>
  <c r="C19" i="5"/>
  <c r="B19" i="5"/>
  <c r="J14" i="5"/>
  <c r="I14" i="5"/>
  <c r="H14" i="5"/>
  <c r="G14" i="5"/>
  <c r="F14" i="5"/>
  <c r="E14" i="5"/>
  <c r="D14" i="5"/>
  <c r="C14" i="5"/>
  <c r="B14" i="5"/>
  <c r="J29" i="4"/>
  <c r="J31" i="4" s="1"/>
  <c r="I29" i="4"/>
  <c r="I31" i="4" s="1"/>
  <c r="H29" i="4"/>
  <c r="H31" i="4" s="1"/>
  <c r="G29" i="4"/>
  <c r="F29" i="4"/>
  <c r="E29" i="4"/>
  <c r="D29" i="4"/>
  <c r="D31" i="4" s="1"/>
  <c r="C29" i="4"/>
  <c r="C31" i="4" s="1"/>
  <c r="B29" i="4"/>
  <c r="J25" i="4"/>
  <c r="I25" i="4"/>
  <c r="H25" i="4"/>
  <c r="G25" i="4"/>
  <c r="F25" i="4"/>
  <c r="E25" i="4"/>
  <c r="D25" i="4"/>
  <c r="C25" i="4"/>
  <c r="B25" i="4"/>
  <c r="J19" i="4"/>
  <c r="I19" i="4"/>
  <c r="H19" i="4"/>
  <c r="G19" i="4"/>
  <c r="F19" i="4"/>
  <c r="E19" i="4"/>
  <c r="D19" i="4"/>
  <c r="C19" i="4"/>
  <c r="B19" i="4"/>
  <c r="J14" i="4"/>
  <c r="I14" i="4"/>
  <c r="H14" i="4"/>
  <c r="G14" i="4"/>
  <c r="F14" i="4"/>
  <c r="E14" i="4"/>
  <c r="D14" i="4"/>
  <c r="C14" i="4"/>
  <c r="B14" i="4"/>
  <c r="C31" i="8" l="1"/>
  <c r="B31" i="8"/>
  <c r="D31" i="7"/>
  <c r="C31" i="7"/>
  <c r="B31" i="6"/>
  <c r="D31" i="5"/>
  <c r="B31" i="4"/>
  <c r="G31" i="8"/>
  <c r="F31" i="8"/>
  <c r="E31" i="8"/>
  <c r="G31" i="7"/>
  <c r="F31" i="7"/>
  <c r="E31" i="7"/>
  <c r="E31" i="6"/>
  <c r="G31" i="6"/>
  <c r="G31" i="5"/>
  <c r="E31" i="5"/>
  <c r="E31" i="4"/>
  <c r="F31" i="4"/>
  <c r="G31" i="4"/>
  <c r="B38" i="3"/>
  <c r="D38" i="3"/>
  <c r="C38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D14" i="2"/>
  <c r="C14" i="2"/>
  <c r="B14" i="2"/>
  <c r="E38" i="1"/>
  <c r="D38" i="1"/>
  <c r="C38" i="1"/>
  <c r="F31" i="2" l="1"/>
  <c r="E31" i="2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<sst xmlns="http://schemas.openxmlformats.org/spreadsheetml/2006/main" count="476" uniqueCount="138">
  <si>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</si>
  <si>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</si>
  <si>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</si>
  <si>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</si>
  <si>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</si>
  <si>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</si>
  <si>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</si>
  <si>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</si>
  <si>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</si>
  <si>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</si>
  <si>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</si>
  <si>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</si>
  <si>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</si>
  <si>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</si>
  <si>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</si>
  <si>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</si>
  <si>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</si>
  <si>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</si>
  <si>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</si>
  <si>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</si>
  <si>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</si>
  <si>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</si>
  <si>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</si>
  <si>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</si>
  <si>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</si>
  <si>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</si>
  <si>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</si>
  <si>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</si>
  <si>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</si>
  <si>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</si>
  <si>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</si>
  <si>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</si>
  <si>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</si>
  <si>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</si>
  <si>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</si>
  <si>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</si>
  <si>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</si>
  <si>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</si>
  <si>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</si>
  <si>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</si>
  <si>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</si>
  <si>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</si>
  <si>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</si>
  <si>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</si>
  <si>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</si>
  <si>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</si>
  <si>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</si>
  <si>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</si>
  <si>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</si>
  <si>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</si>
  <si>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</si>
  <si>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</si>
  <si>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</si>
  <si>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</si>
  <si>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</si>
  <si>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</si>
  <si>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</si>
  <si>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</si>
  <si>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</si>
  <si>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</si>
  <si>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</si>
  <si>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</si>
  <si>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</si>
  <si>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</si>
  <si>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</si>
  <si>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</si>
  <si>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</si>
  <si>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</si>
  <si>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</si>
  <si>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</si>
  <si>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</si>
  <si>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</si>
  <si>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</si>
  <si>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</si>
  <si>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</si>
  <si>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</si>
  <si>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</si>
  <si>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</si>
  <si>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</si>
  <si>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</si>
  <si>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</si>
  <si>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</si>
  <si>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</si>
  <si>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</si>
  <si>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</si>
  <si>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</si>
  <si>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</si>
  <si>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</si>
  <si>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</si>
  <si>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</si>
  <si>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</si>
  <si>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</si>
  <si>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</si>
  <si>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</si>
  <si>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</si>
  <si>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</si>
  <si>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</si>
  <si>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</si>
  <si>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</si>
  <si>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</si>
  <si>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</si>
  <si>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</si>
  <si>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</si>
  <si>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</si>
  <si>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</si>
  <si>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</si>
  <si>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</si>
  <si>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</si>
  <si>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</si>
  <si>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</si>
  <si>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FY 2025-2026</t>
  </si>
  <si>
    <t>FY 2024-25</t>
  </si>
  <si>
    <t xml:space="preserve">   Registration Fee</t>
  </si>
  <si>
    <t xml:space="preserve">   Late Registration Fee</t>
  </si>
  <si>
    <t>Application Fee</t>
  </si>
  <si>
    <t xml:space="preserve">   Application Fee</t>
  </si>
  <si>
    <t xml:space="preserve">   Diploma Fee</t>
  </si>
  <si>
    <t xml:space="preserve">   Deferment Fee</t>
  </si>
  <si>
    <t xml:space="preserve">   Transcript Fee</t>
  </si>
  <si>
    <t xml:space="preserve">  Sales and Services</t>
  </si>
  <si>
    <t>General Registration Fee</t>
  </si>
  <si>
    <t>Non-Resident Fee</t>
  </si>
  <si>
    <t>Academic Excellence Fee</t>
  </si>
  <si>
    <t>Operation Fee</t>
  </si>
  <si>
    <t>(Name of Fee)</t>
  </si>
  <si>
    <t>Louisiana State University - Shreveport</t>
  </si>
  <si>
    <t>Registration Fee</t>
  </si>
  <si>
    <t>Late Registration Fee</t>
  </si>
  <si>
    <t>Transcript Fee</t>
  </si>
  <si>
    <t>Diploma Fee</t>
  </si>
  <si>
    <t>Deferment Fee</t>
  </si>
  <si>
    <t>Sales &amp; Service</t>
  </si>
  <si>
    <t>Page __1___</t>
  </si>
  <si>
    <t>Page __2___</t>
  </si>
  <si>
    <t>Page ___3__</t>
  </si>
  <si>
    <t>Page _4____</t>
  </si>
  <si>
    <t>Page ___5__</t>
  </si>
  <si>
    <t>Page ___6__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</si>
</sst>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10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1D59506B-945B-40ED-BA4B-C9E971FB3C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view="pageBreakPreview" zoomScaleNormal="100" zoomScaleSheetLayoutView="100" workbookViewId="0">
      <selection activeCell="C32" sqref="C32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125</v>
      </c>
      <c r="F2" s="39"/>
      <c r="G2" s="39"/>
    </row>
    <row r="3" spans="1:7" ht="15" x14ac:dyDescent="0.2">
      <c r="A3" s="37" t="s">
        <v>94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105</v>
      </c>
      <c r="D4" s="9" t="s">
        <v>108</v>
      </c>
      <c r="E4" s="9" t="s">
        <v>110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110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106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>
        <v>9388574</v>
      </c>
      <c r="D9" s="24">
        <v>51946897</v>
      </c>
      <c r="E9" s="24"/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>
        <v>35626</v>
      </c>
      <c r="D10" s="24">
        <v>105000</v>
      </c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>
        <v>2283593</v>
      </c>
      <c r="D11" s="24">
        <v>2080000</v>
      </c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>
        <v>968345</v>
      </c>
      <c r="D12" s="24">
        <v>850000</v>
      </c>
      <c r="E12" s="24"/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103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112</v>
      </c>
      <c r="B18" s="20"/>
      <c r="C18" s="24">
        <v>242268</v>
      </c>
      <c r="D18" s="24">
        <v>220000</v>
      </c>
      <c r="E18" s="24"/>
      <c r="F18" s="24"/>
      <c r="G18" s="26" t="s">
        <v>43</v>
      </c>
    </row>
    <row r="19" spans="1:7" ht="15.95" customHeight="1" x14ac:dyDescent="0.2">
      <c r="A19" s="20" t="s">
        <v>113</v>
      </c>
      <c r="B19" s="20"/>
      <c r="C19" s="24">
        <v>45350</v>
      </c>
      <c r="D19" s="24">
        <v>40000</v>
      </c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115</v>
      </c>
      <c r="B24" s="20"/>
      <c r="C24" s="24">
        <v>167149</v>
      </c>
      <c r="D24" s="24">
        <v>160000</v>
      </c>
      <c r="E24" s="24"/>
      <c r="F24" s="24"/>
      <c r="G24" s="26" t="s">
        <v>47</v>
      </c>
    </row>
    <row r="25" spans="1:7" ht="15.95" customHeight="1" x14ac:dyDescent="0.2">
      <c r="A25" s="20" t="s">
        <v>116</v>
      </c>
      <c r="B25" s="20"/>
      <c r="C25" s="24">
        <v>226863</v>
      </c>
      <c r="D25" s="24">
        <v>195000</v>
      </c>
      <c r="E25" s="24"/>
      <c r="F25" s="24"/>
      <c r="G25" s="26" t="s">
        <v>48</v>
      </c>
    </row>
    <row r="26" spans="1:7" ht="15.95" customHeight="1" x14ac:dyDescent="0.2">
      <c r="A26" s="20" t="s">
        <v>117</v>
      </c>
      <c r="B26" s="20"/>
      <c r="C26" s="24">
        <v>58740</v>
      </c>
      <c r="D26" s="24">
        <v>50000</v>
      </c>
      <c r="E26" s="24"/>
      <c r="F26" s="24"/>
      <c r="G26" s="26"/>
    </row>
    <row r="27" spans="1:7" ht="15.95" customHeight="1" x14ac:dyDescent="0.2">
      <c r="A27" s="28" t="s">
        <v>22</v>
      </c>
      <c r="B27" s="16"/>
      <c r="C27" s="16"/>
      <c r="D27" s="16"/>
      <c r="E27" s="16"/>
      <c r="F27" s="16"/>
      <c r="G27" s="16"/>
    </row>
    <row r="28" spans="1:7" ht="15.95" customHeight="1" x14ac:dyDescent="0.2">
      <c r="A28" s="20" t="s">
        <v>118</v>
      </c>
      <c r="B28" s="20"/>
      <c r="C28" s="24">
        <v>78228</v>
      </c>
      <c r="D28" s="24">
        <v>20000</v>
      </c>
      <c r="E28" s="24"/>
      <c r="F28" s="24"/>
      <c r="G28" s="26" t="s">
        <v>49</v>
      </c>
    </row>
    <row r="29" spans="1:7" ht="15.95" customHeight="1" x14ac:dyDescent="0.2">
      <c r="A29" s="20" t="s">
        <v>20</v>
      </c>
      <c r="B29" s="20"/>
      <c r="C29" s="24"/>
      <c r="D29" s="24"/>
      <c r="E29" s="24"/>
      <c r="F29" s="24"/>
      <c r="G29" s="26" t="s">
        <v>50</v>
      </c>
    </row>
    <row r="30" spans="1:7" ht="15.95" customHeight="1" x14ac:dyDescent="0.2">
      <c r="A30" s="28" t="s">
        <v>26</v>
      </c>
      <c r="B30" s="16"/>
      <c r="C30" s="16"/>
      <c r="D30" s="16"/>
      <c r="E30" s="16"/>
      <c r="F30" s="16"/>
      <c r="G30" s="16"/>
    </row>
    <row r="31" spans="1:7" ht="15.95" customHeight="1" x14ac:dyDescent="0.2">
      <c r="A31" s="20" t="s">
        <v>119</v>
      </c>
      <c r="B31" s="20"/>
      <c r="C31" s="24">
        <v>213650</v>
      </c>
      <c r="D31" s="24">
        <v>250000</v>
      </c>
      <c r="E31" s="24"/>
      <c r="F31" s="24"/>
      <c r="G31" s="26" t="s">
        <v>51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52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53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54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55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56</v>
      </c>
    </row>
    <row r="37" spans="1:7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88</v>
      </c>
    </row>
    <row r="38" spans="1:7" ht="15.95" customHeight="1" x14ac:dyDescent="0.2">
      <c r="A38" s="7"/>
      <c r="B38" s="40" t="s">
        <v>7</v>
      </c>
      <c r="C38" s="6">
        <f>SUM(C8:C37)</f>
        <v>13708386</v>
      </c>
      <c r="D38" s="6">
        <f>SUM(D8:D37)</f>
        <v>55916897</v>
      </c>
      <c r="E38" s="6">
        <f>SUM(E8:E37)</f>
        <v>0</v>
      </c>
      <c r="F38" s="6"/>
      <c r="G38" s="5"/>
    </row>
    <row r="39" spans="1:7" ht="12.95" customHeight="1" x14ac:dyDescent="0.2"/>
    <row r="40" spans="1:7" ht="12.95" customHeight="1" x14ac:dyDescent="0.2">
      <c r="A40" s="8" t="s">
        <v>24</v>
      </c>
      <c r="G40" s="41" t="s">
        <v>8</v>
      </c>
    </row>
    <row r="41" spans="1:7" x14ac:dyDescent="0.2">
      <c r="A41" s="44" t="s">
        <v>104</v>
      </c>
    </row>
  </sheetData>
  <phoneticPr fontId="0" type="noConversion"/>
  <pageMargins left="0" right="0" top="0" bottom="0" header="0" footer="0"/>
  <pageSetup paperSize="5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topLeftCell="A12" workbookViewId="0">
      <selection activeCell="J34" sqref="J34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111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120</v>
      </c>
      <c r="C7" s="45" t="s">
        <v>121</v>
      </c>
      <c r="D7" s="45" t="s">
        <v>122</v>
      </c>
      <c r="E7" s="45" t="s">
        <v>120</v>
      </c>
      <c r="F7" s="47" t="s">
        <v>121</v>
      </c>
      <c r="G7" s="45" t="s">
        <v>122</v>
      </c>
      <c r="H7" s="45" t="s">
        <v>120</v>
      </c>
      <c r="I7" s="47" t="s">
        <v>121</v>
      </c>
      <c r="J7" s="45" t="s">
        <v>122</v>
      </c>
    </row>
    <row r="8" spans="1:10" ht="12.95" customHeight="1" x14ac:dyDescent="0.2">
      <c r="A8" s="14"/>
      <c r="B8" s="46"/>
      <c r="C8" s="46"/>
      <c r="D8" s="46"/>
      <c r="E8" s="46"/>
      <c r="F8" s="48"/>
      <c r="G8" s="46"/>
      <c r="H8" s="46"/>
      <c r="I8" s="48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4546220.5612682402</v>
      </c>
      <c r="C11" s="17">
        <v>17251.382645694091</v>
      </c>
      <c r="D11" s="17">
        <v>1105782.0805483493</v>
      </c>
      <c r="E11" s="17">
        <v>26414609.864529319</v>
      </c>
      <c r="F11" s="17">
        <v>53391.717233381205</v>
      </c>
      <c r="G11" s="17">
        <v>1057664.4937660277</v>
      </c>
      <c r="H11" s="17"/>
      <c r="I11" s="17"/>
      <c r="J11" s="17"/>
    </row>
    <row r="12" spans="1:10" ht="23.1" customHeight="1" x14ac:dyDescent="0.2">
      <c r="A12" s="15" t="s">
        <v>67</v>
      </c>
      <c r="B12" s="17">
        <v>132997.44581584618</v>
      </c>
      <c r="C12" s="17">
        <v>504.68071175787225</v>
      </c>
      <c r="D12" s="17">
        <v>32349.110730526521</v>
      </c>
      <c r="E12" s="17">
        <v>487925.05690602667</v>
      </c>
      <c r="F12" s="17">
        <v>986.24044810862915</v>
      </c>
      <c r="G12" s="17">
        <v>19536.95363872332</v>
      </c>
      <c r="H12" s="17"/>
      <c r="I12" s="17"/>
      <c r="J12" s="17"/>
    </row>
    <row r="13" spans="1:10" ht="23.1" customHeight="1" x14ac:dyDescent="0.2">
      <c r="A13" s="15" t="s">
        <v>68</v>
      </c>
      <c r="B13" s="17">
        <v>1899629.7575402814</v>
      </c>
      <c r="C13" s="17">
        <v>7208.4579687291789</v>
      </c>
      <c r="D13" s="17">
        <v>462048.97392361879</v>
      </c>
      <c r="E13" s="17">
        <v>8340553.5497685391</v>
      </c>
      <c r="F13" s="17">
        <v>16858.71867814735</v>
      </c>
      <c r="G13" s="17">
        <v>333963.18905282376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6578847.7646243684</v>
      </c>
      <c r="C14" s="18">
        <f t="shared" si="0"/>
        <v>24964.521326181144</v>
      </c>
      <c r="D14" s="18">
        <f t="shared" si="0"/>
        <v>1600180.1652024947</v>
      </c>
      <c r="E14" s="18">
        <f t="shared" si="0"/>
        <v>35243088.471203886</v>
      </c>
      <c r="F14" s="18">
        <f t="shared" si="0"/>
        <v>71236.676359637175</v>
      </c>
      <c r="G14" s="18">
        <f t="shared" si="0"/>
        <v>1411164.6364575748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75772.258652332588</v>
      </c>
      <c r="C16" s="17">
        <v>287.53031453784922</v>
      </c>
      <c r="D16" s="17">
        <v>18430.16736457021</v>
      </c>
      <c r="E16" s="17">
        <v>223193.5312435198</v>
      </c>
      <c r="F16" s="17">
        <v>451.13995510780131</v>
      </c>
      <c r="G16" s="17">
        <v>8936.8676821354929</v>
      </c>
      <c r="H16" s="17"/>
      <c r="I16" s="17"/>
      <c r="J16" s="17"/>
    </row>
    <row r="17" spans="1:10" ht="23.1" customHeight="1" x14ac:dyDescent="0.2">
      <c r="A17" s="15" t="s">
        <v>72</v>
      </c>
      <c r="B17" s="17">
        <v>1109213.6297056919</v>
      </c>
      <c r="C17" s="17">
        <v>4209.0937964817931</v>
      </c>
      <c r="D17" s="17">
        <v>269795.21532197308</v>
      </c>
      <c r="E17" s="17">
        <v>8202864.5591710545</v>
      </c>
      <c r="F17" s="17">
        <v>16580.408618304202</v>
      </c>
      <c r="G17" s="17">
        <v>328449.9992959309</v>
      </c>
      <c r="H17" s="17"/>
      <c r="I17" s="17"/>
      <c r="J17" s="17"/>
    </row>
    <row r="18" spans="1:10" ht="23.1" customHeight="1" x14ac:dyDescent="0.2">
      <c r="A18" s="15" t="s">
        <v>73</v>
      </c>
      <c r="B18" s="17">
        <v>439497.50501672068</v>
      </c>
      <c r="C18" s="17">
        <v>1667.745664490199</v>
      </c>
      <c r="D18" s="17">
        <v>106899.44734173297</v>
      </c>
      <c r="E18" s="17">
        <v>2613081.604121807</v>
      </c>
      <c r="F18" s="17">
        <v>5281.8086214618315</v>
      </c>
      <c r="G18" s="17">
        <v>104630.11364419629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1624483.393374745</v>
      </c>
      <c r="C19" s="18">
        <f t="shared" si="1"/>
        <v>6164.3697755098419</v>
      </c>
      <c r="D19" s="18">
        <f t="shared" si="1"/>
        <v>395124.83002827625</v>
      </c>
      <c r="E19" s="18">
        <f t="shared" si="1"/>
        <v>11039139.69453638</v>
      </c>
      <c r="F19" s="18">
        <f t="shared" si="1"/>
        <v>22313.357194873835</v>
      </c>
      <c r="G19" s="18">
        <f t="shared" si="1"/>
        <v>442016.98062226269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461224.0923241229</v>
      </c>
      <c r="C20" s="17">
        <v>1750.1907782223223</v>
      </c>
      <c r="D20" s="17">
        <v>112184.02836727223</v>
      </c>
      <c r="E20" s="17">
        <v>1400672.2729684054</v>
      </c>
      <c r="F20" s="17">
        <v>2831.1717764717027</v>
      </c>
      <c r="G20" s="17">
        <v>56084.164714868013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386122.57469639299</v>
      </c>
      <c r="C22" s="17">
        <v>1465.2057009679797</v>
      </c>
      <c r="D22" s="17">
        <v>93917.006058182422</v>
      </c>
      <c r="E22" s="17">
        <v>1701403.6706309458</v>
      </c>
      <c r="F22" s="17">
        <v>3439.0386285488685</v>
      </c>
      <c r="G22" s="17">
        <v>68125.717594110916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386122.57469639299</v>
      </c>
      <c r="C25" s="18">
        <f t="shared" si="2"/>
        <v>1465.2057009679797</v>
      </c>
      <c r="D25" s="18">
        <f t="shared" si="2"/>
        <v>93917.006058182422</v>
      </c>
      <c r="E25" s="18">
        <f t="shared" si="2"/>
        <v>1701403.6706309458</v>
      </c>
      <c r="F25" s="18">
        <f t="shared" si="2"/>
        <v>3439.0386285488685</v>
      </c>
      <c r="G25" s="18">
        <f t="shared" si="2"/>
        <v>68125.717594110916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9050677.8250196297</v>
      </c>
      <c r="C31" s="18">
        <f t="shared" si="4"/>
        <v>34344.28758088129</v>
      </c>
      <c r="D31" s="18">
        <f t="shared" si="4"/>
        <v>2201406.0296562258</v>
      </c>
      <c r="E31" s="18">
        <f>SUM(+E30+E29+E25+E20+E19+E14)</f>
        <v>49384304.109339617</v>
      </c>
      <c r="F31" s="18">
        <f t="shared" si="4"/>
        <v>99820.243959531581</v>
      </c>
      <c r="G31" s="18">
        <f t="shared" si="4"/>
        <v>1977391.4993888163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132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honeticPr fontId="7" type="noConversion"/>
  <pageMargins left="0" right="0" top="0" bottom="0" header="0" footer="0"/>
  <pageSetup paperSize="5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4A7B3-1524-455F-A5BD-AF8AD38D8730}">
  <sheetPr>
    <pageSetUpPr fitToPage="1"/>
  </sheetPr>
  <dimension ref="A1:K34"/>
  <sheetViews>
    <sheetView topLeftCell="A14" workbookViewId="0">
      <selection activeCell="J33" sqref="J33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123</v>
      </c>
      <c r="C7" s="45" t="s">
        <v>124</v>
      </c>
      <c r="D7" s="45" t="s">
        <v>124</v>
      </c>
      <c r="E7" s="45" t="s">
        <v>123</v>
      </c>
      <c r="F7" s="45" t="s">
        <v>124</v>
      </c>
      <c r="G7" s="45" t="s">
        <v>124</v>
      </c>
      <c r="H7" s="45" t="s">
        <v>123</v>
      </c>
      <c r="I7" s="45" t="s">
        <v>124</v>
      </c>
      <c r="J7" s="45" t="s">
        <v>124</v>
      </c>
    </row>
    <row r="8" spans="1:10" ht="12.95" customHeight="1" x14ac:dyDescent="0.2">
      <c r="A8" s="14"/>
      <c r="B8" s="46"/>
      <c r="C8" s="46"/>
      <c r="D8" s="46"/>
      <c r="E8" s="46"/>
      <c r="F8" s="46"/>
      <c r="G8" s="46"/>
      <c r="H8" s="46"/>
      <c r="I8" s="46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468900.9341332895</v>
      </c>
      <c r="C11" s="17"/>
      <c r="D11" s="17"/>
      <c r="E11" s="17">
        <v>432218.66331784788</v>
      </c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>
        <v>13717.4661325703</v>
      </c>
      <c r="C12" s="17"/>
      <c r="D12" s="17"/>
      <c r="E12" s="17">
        <v>7983.8512465936647</v>
      </c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>
        <v>195929.37821950871</v>
      </c>
      <c r="C13" s="17"/>
      <c r="D13" s="17"/>
      <c r="E13" s="17">
        <v>136475.34168024047</v>
      </c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678547.77848536847</v>
      </c>
      <c r="C14" s="18">
        <f t="shared" si="0"/>
        <v>0</v>
      </c>
      <c r="D14" s="18">
        <f t="shared" si="0"/>
        <v>0</v>
      </c>
      <c r="E14" s="18">
        <f t="shared" si="0"/>
        <v>576677.85624468199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7815.2131830481212</v>
      </c>
      <c r="C16" s="17"/>
      <c r="D16" s="17"/>
      <c r="E16" s="17">
        <v>3652.0853508726773</v>
      </c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>
        <v>114405.20760332013</v>
      </c>
      <c r="C17" s="17"/>
      <c r="D17" s="17"/>
      <c r="E17" s="17">
        <v>134222.3554815102</v>
      </c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>
        <v>45330.134751337471</v>
      </c>
      <c r="C18" s="17"/>
      <c r="D18" s="17"/>
      <c r="E18" s="17">
        <v>42757.498364214829</v>
      </c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167550.55553770572</v>
      </c>
      <c r="C19" s="18">
        <f t="shared" si="1"/>
        <v>0</v>
      </c>
      <c r="D19" s="18">
        <f t="shared" si="1"/>
        <v>0</v>
      </c>
      <c r="E19" s="18">
        <f t="shared" si="1"/>
        <v>180631.93919659773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47571.032865864363</v>
      </c>
      <c r="C20" s="17">
        <v>0</v>
      </c>
      <c r="D20" s="17">
        <v>0</v>
      </c>
      <c r="E20" s="17">
        <v>22919.00961905664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39825.0004646897</v>
      </c>
      <c r="C22" s="17"/>
      <c r="D22" s="17"/>
      <c r="E22" s="17">
        <v>27839.836516824173</v>
      </c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39825.0004646897</v>
      </c>
      <c r="C25" s="18">
        <f t="shared" si="2"/>
        <v>0</v>
      </c>
      <c r="D25" s="18">
        <f t="shared" si="2"/>
        <v>0</v>
      </c>
      <c r="E25" s="18">
        <f t="shared" si="2"/>
        <v>27839.836516824173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933494.36735362827</v>
      </c>
      <c r="C31" s="18">
        <f t="shared" si="4"/>
        <v>0</v>
      </c>
      <c r="D31" s="18">
        <f t="shared" si="4"/>
        <v>0</v>
      </c>
      <c r="E31" s="18">
        <f>SUM(+E30+E29+E25+E20+E19+E14)</f>
        <v>808068.64157716045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133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8563-7549-413E-8615-4D5B5B493318}">
  <sheetPr>
    <pageSetUpPr fitToPage="1"/>
  </sheetPr>
  <dimension ref="A1:K34"/>
  <sheetViews>
    <sheetView topLeftCell="A16" workbookViewId="0">
      <selection activeCell="J33" sqref="J33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124</v>
      </c>
      <c r="C7" s="45" t="s">
        <v>124</v>
      </c>
      <c r="D7" s="45" t="s">
        <v>126</v>
      </c>
      <c r="E7" s="45" t="s">
        <v>124</v>
      </c>
      <c r="F7" s="45" t="s">
        <v>124</v>
      </c>
      <c r="G7" s="45" t="s">
        <v>126</v>
      </c>
      <c r="H7" s="45" t="s">
        <v>124</v>
      </c>
      <c r="I7" s="45" t="s">
        <v>124</v>
      </c>
      <c r="J7" s="45" t="s">
        <v>126</v>
      </c>
    </row>
    <row r="8" spans="1:10" ht="12.95" customHeight="1" x14ac:dyDescent="0.2">
      <c r="A8" s="14"/>
      <c r="B8" s="46"/>
      <c r="C8" s="46"/>
      <c r="D8" s="46"/>
      <c r="E8" s="46"/>
      <c r="F8" s="46"/>
      <c r="G8" s="46"/>
      <c r="H8" s="46"/>
      <c r="I8" s="46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>
        <v>117313.40075450181</v>
      </c>
      <c r="E11" s="17"/>
      <c r="F11" s="17"/>
      <c r="G11" s="17">
        <v>111868.35991756061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>
        <v>3431.9458218206132</v>
      </c>
      <c r="E12" s="17"/>
      <c r="F12" s="17"/>
      <c r="G12" s="17">
        <v>2066.4085579418893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>
        <v>49019.185063324781</v>
      </c>
      <c r="E13" s="17"/>
      <c r="F13" s="17"/>
      <c r="G13" s="17">
        <v>35323.029611356353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169764.5316396472</v>
      </c>
      <c r="E14" s="18">
        <f t="shared" si="0"/>
        <v>0</v>
      </c>
      <c r="F14" s="18">
        <f t="shared" si="0"/>
        <v>0</v>
      </c>
      <c r="G14" s="18">
        <f t="shared" si="0"/>
        <v>149257.79808685885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>
        <v>1955.2727866056512</v>
      </c>
      <c r="E16" s="17"/>
      <c r="F16" s="17"/>
      <c r="G16" s="17">
        <v>945.2456202258694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>
        <v>28622.813457981189</v>
      </c>
      <c r="E17" s="17"/>
      <c r="F17" s="17"/>
      <c r="G17" s="17">
        <v>34739.903771684993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>
        <v>11341.057091661878</v>
      </c>
      <c r="E18" s="17"/>
      <c r="F18" s="17"/>
      <c r="G18" s="17">
        <v>11066.646635443836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41919.143336248715</v>
      </c>
      <c r="E19" s="18">
        <f t="shared" si="1"/>
        <v>0</v>
      </c>
      <c r="F19" s="18">
        <f t="shared" si="1"/>
        <v>0</v>
      </c>
      <c r="G19" s="18">
        <f t="shared" si="1"/>
        <v>46751.7960273547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11901.70297530768</v>
      </c>
      <c r="E20" s="17">
        <v>0</v>
      </c>
      <c r="F20" s="17">
        <v>0</v>
      </c>
      <c r="G20" s="17">
        <v>5931.9789602264236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>
        <v>9963.7383922001336</v>
      </c>
      <c r="E22" s="17"/>
      <c r="F22" s="17"/>
      <c r="G22" s="17">
        <v>7205.6047455309617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9963.7383922001336</v>
      </c>
      <c r="E25" s="18">
        <f t="shared" si="2"/>
        <v>0</v>
      </c>
      <c r="F25" s="18">
        <f t="shared" si="2"/>
        <v>0</v>
      </c>
      <c r="G25" s="18">
        <f t="shared" si="2"/>
        <v>7205.6047455309617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233549.11634340373</v>
      </c>
      <c r="E31" s="18">
        <f>SUM(+E30+E29+E25+E20+E19+E14)</f>
        <v>0</v>
      </c>
      <c r="F31" s="18">
        <f t="shared" si="4"/>
        <v>0</v>
      </c>
      <c r="G31" s="18">
        <f t="shared" si="4"/>
        <v>209147.17781997094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134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A7F62-5D55-4EAC-B575-44C9490D5C87}">
  <sheetPr>
    <pageSetUpPr fitToPage="1"/>
  </sheetPr>
  <dimension ref="A1:K34"/>
  <sheetViews>
    <sheetView topLeftCell="A16" workbookViewId="0">
      <selection activeCell="J33" sqref="J33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127</v>
      </c>
      <c r="C7" s="45" t="s">
        <v>124</v>
      </c>
      <c r="D7" s="45" t="s">
        <v>124</v>
      </c>
      <c r="E7" s="45" t="s">
        <v>127</v>
      </c>
      <c r="F7" s="45" t="s">
        <v>124</v>
      </c>
      <c r="G7" s="45" t="s">
        <v>124</v>
      </c>
      <c r="H7" s="45" t="s">
        <v>127</v>
      </c>
      <c r="I7" s="45" t="s">
        <v>124</v>
      </c>
      <c r="J7" s="45" t="s">
        <v>124</v>
      </c>
    </row>
    <row r="8" spans="1:10" ht="12.95" customHeight="1" x14ac:dyDescent="0.2">
      <c r="A8" s="14"/>
      <c r="B8" s="46"/>
      <c r="C8" s="46"/>
      <c r="D8" s="46"/>
      <c r="E8" s="46"/>
      <c r="F8" s="46"/>
      <c r="G8" s="46"/>
      <c r="H8" s="46"/>
      <c r="I8" s="46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21959.788993589515</v>
      </c>
      <c r="C11" s="17"/>
      <c r="D11" s="17"/>
      <c r="E11" s="17">
        <v>20339.701803192842</v>
      </c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>
        <v>642.42282296739029</v>
      </c>
      <c r="C12" s="17"/>
      <c r="D12" s="17"/>
      <c r="E12" s="17">
        <v>375.7106468985254</v>
      </c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>
        <v>9175.8567538331226</v>
      </c>
      <c r="C13" s="17"/>
      <c r="D13" s="17"/>
      <c r="E13" s="17">
        <v>6422.3690202466105</v>
      </c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31778.068570390027</v>
      </c>
      <c r="C14" s="18">
        <f t="shared" si="0"/>
        <v>0</v>
      </c>
      <c r="D14" s="18">
        <f t="shared" si="0"/>
        <v>0</v>
      </c>
      <c r="E14" s="18">
        <f t="shared" si="0"/>
        <v>27137.781470337977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366.0057379857364</v>
      </c>
      <c r="C16" s="17"/>
      <c r="D16" s="17"/>
      <c r="E16" s="17">
        <v>171.86284004106719</v>
      </c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>
        <v>5357.8784682535179</v>
      </c>
      <c r="C17" s="17"/>
      <c r="D17" s="17"/>
      <c r="E17" s="17">
        <v>6316.3461403063629</v>
      </c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>
        <v>2122.9221819110026</v>
      </c>
      <c r="C18" s="17"/>
      <c r="D18" s="17"/>
      <c r="E18" s="17">
        <v>2012.1175700806978</v>
      </c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7846.8063881502567</v>
      </c>
      <c r="C19" s="18">
        <f t="shared" si="1"/>
        <v>0</v>
      </c>
      <c r="D19" s="18">
        <f t="shared" si="1"/>
        <v>0</v>
      </c>
      <c r="E19" s="18">
        <f t="shared" si="1"/>
        <v>8500.326550428128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2227.8689759328604</v>
      </c>
      <c r="C20" s="17">
        <v>0</v>
      </c>
      <c r="D20" s="17">
        <v>0</v>
      </c>
      <c r="E20" s="17">
        <v>1078.5416291320771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1865.1031448480576</v>
      </c>
      <c r="C22" s="17"/>
      <c r="D22" s="17"/>
      <c r="E22" s="17">
        <v>1310.1099537329023</v>
      </c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1865.1031448480576</v>
      </c>
      <c r="C25" s="18">
        <f t="shared" si="2"/>
        <v>0</v>
      </c>
      <c r="D25" s="18">
        <f t="shared" si="2"/>
        <v>0</v>
      </c>
      <c r="E25" s="18">
        <f t="shared" si="2"/>
        <v>1310.1099537329023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43717.847079321204</v>
      </c>
      <c r="C31" s="18">
        <f t="shared" si="4"/>
        <v>0</v>
      </c>
      <c r="D31" s="18">
        <f t="shared" si="4"/>
        <v>0</v>
      </c>
      <c r="E31" s="18">
        <f>SUM(+E30+E29+E25+E20+E19+E14)</f>
        <v>38026.759603631086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135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62A8-F118-4C62-8900-AD0DE0A4ADB1}">
  <sheetPr>
    <pageSetUpPr fitToPage="1"/>
  </sheetPr>
  <dimension ref="A1:K34"/>
  <sheetViews>
    <sheetView topLeftCell="A16" workbookViewId="0">
      <selection activeCell="J33" sqref="J33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124</v>
      </c>
      <c r="C7" s="45" t="s">
        <v>128</v>
      </c>
      <c r="D7" s="45" t="s">
        <v>114</v>
      </c>
      <c r="E7" s="45" t="s">
        <v>124</v>
      </c>
      <c r="F7" s="45" t="s">
        <v>128</v>
      </c>
      <c r="G7" s="45" t="s">
        <v>114</v>
      </c>
      <c r="H7" s="45" t="s">
        <v>124</v>
      </c>
      <c r="I7" s="45" t="s">
        <v>128</v>
      </c>
      <c r="J7" s="45" t="s">
        <v>114</v>
      </c>
    </row>
    <row r="8" spans="1:10" ht="12.95" customHeight="1" x14ac:dyDescent="0.2">
      <c r="A8" s="14"/>
      <c r="B8" s="46"/>
      <c r="C8" s="46"/>
      <c r="D8" s="46"/>
      <c r="E8" s="46"/>
      <c r="F8" s="46"/>
      <c r="G8" s="46"/>
      <c r="H8" s="46"/>
      <c r="I8" s="46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>
        <v>37880.456849180548</v>
      </c>
      <c r="D11" s="17">
        <v>80938.552556255614</v>
      </c>
      <c r="E11" s="17"/>
      <c r="F11" s="17">
        <v>10169.850901596421</v>
      </c>
      <c r="G11" s="17">
        <v>81358.807212771368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>
        <v>1108.1741282418022</v>
      </c>
      <c r="D12" s="17">
        <v>2367.8175339145141</v>
      </c>
      <c r="E12" s="17"/>
      <c r="F12" s="17">
        <v>187.8553234492627</v>
      </c>
      <c r="G12" s="17">
        <v>1502.8425875941016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>
        <v>15828.278036701739</v>
      </c>
      <c r="D13" s="17">
        <v>33820.022785082227</v>
      </c>
      <c r="E13" s="17"/>
      <c r="F13" s="17">
        <v>3211.1845101233052</v>
      </c>
      <c r="G13" s="17">
        <v>25689.476080986442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54816.909014124089</v>
      </c>
      <c r="D14" s="18">
        <f t="shared" si="0"/>
        <v>117126.39287525235</v>
      </c>
      <c r="E14" s="18">
        <f t="shared" si="0"/>
        <v>0</v>
      </c>
      <c r="F14" s="18">
        <f t="shared" si="0"/>
        <v>13568.890735168989</v>
      </c>
      <c r="G14" s="18">
        <f t="shared" si="0"/>
        <v>108551.12588135191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>
        <v>631.3569118705318</v>
      </c>
      <c r="D16" s="17">
        <v>1349.0099867761689</v>
      </c>
      <c r="E16" s="17"/>
      <c r="F16" s="17">
        <v>85.931420020533594</v>
      </c>
      <c r="G16" s="17">
        <v>687.45136016426875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>
        <v>9242.296644065138</v>
      </c>
      <c r="D17" s="17">
        <v>19747.864067335122</v>
      </c>
      <c r="E17" s="17"/>
      <c r="F17" s="17">
        <v>3158.1730701531815</v>
      </c>
      <c r="G17" s="17">
        <v>25265.384561225452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>
        <v>3662.0234433729438</v>
      </c>
      <c r="D18" s="17">
        <v>7824.5855934045594</v>
      </c>
      <c r="E18" s="17"/>
      <c r="F18" s="17">
        <v>1006.0587850403489</v>
      </c>
      <c r="G18" s="17">
        <v>8048.470280322791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13535.676999308615</v>
      </c>
      <c r="D19" s="18">
        <f t="shared" si="1"/>
        <v>28921.459647515847</v>
      </c>
      <c r="E19" s="18">
        <f t="shared" si="1"/>
        <v>0</v>
      </c>
      <c r="F19" s="18">
        <f t="shared" si="1"/>
        <v>4250.163275214064</v>
      </c>
      <c r="G19" s="18">
        <f t="shared" si="1"/>
        <v>34001.306201712512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3843.0558068244022</v>
      </c>
      <c r="D20" s="17">
        <v>8211.3944833273326</v>
      </c>
      <c r="E20" s="17">
        <v>0</v>
      </c>
      <c r="F20" s="17">
        <v>539.27081456603855</v>
      </c>
      <c r="G20" s="17">
        <v>4314.1665165283084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>
        <v>3217.2877079243408</v>
      </c>
      <c r="D22" s="17">
        <v>6874.3260218114983</v>
      </c>
      <c r="E22" s="17"/>
      <c r="F22" s="17">
        <v>655.05497686645117</v>
      </c>
      <c r="G22" s="17">
        <v>5240.4398149316094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3217.2877079243408</v>
      </c>
      <c r="D25" s="18">
        <f t="shared" si="2"/>
        <v>6874.3260218114983</v>
      </c>
      <c r="E25" s="18">
        <f t="shared" si="2"/>
        <v>0</v>
      </c>
      <c r="F25" s="18">
        <f t="shared" si="2"/>
        <v>655.05497686645117</v>
      </c>
      <c r="G25" s="18">
        <f t="shared" si="2"/>
        <v>5240.4398149316094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75412.929528181441</v>
      </c>
      <c r="D31" s="18">
        <f t="shared" si="4"/>
        <v>161133.57302790703</v>
      </c>
      <c r="E31" s="18">
        <f>SUM(+E30+E29+E25+E20+E19+E14)</f>
        <v>0</v>
      </c>
      <c r="F31" s="18">
        <f t="shared" si="4"/>
        <v>19013.379801815543</v>
      </c>
      <c r="G31" s="18">
        <f t="shared" si="4"/>
        <v>152107.03841452434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136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96A5-55D9-4CD2-A8D8-A4E85EC70DCC}">
  <sheetPr>
    <pageSetUpPr fitToPage="1"/>
  </sheetPr>
  <dimension ref="A1:K34"/>
  <sheetViews>
    <sheetView tabSelected="1" topLeftCell="A6" workbookViewId="0">
      <selection activeCell="J36" sqref="J36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129</v>
      </c>
      <c r="C7" s="45" t="s">
        <v>130</v>
      </c>
      <c r="D7" s="45" t="s">
        <v>131</v>
      </c>
      <c r="E7" s="45" t="s">
        <v>129</v>
      </c>
      <c r="F7" s="45" t="s">
        <v>130</v>
      </c>
      <c r="G7" s="45" t="s">
        <v>131</v>
      </c>
      <c r="H7" s="45" t="s">
        <v>129</v>
      </c>
      <c r="I7" s="45" t="s">
        <v>130</v>
      </c>
      <c r="J7" s="45" t="s">
        <v>131</v>
      </c>
    </row>
    <row r="8" spans="1:10" ht="12.95" customHeight="1" x14ac:dyDescent="0.2">
      <c r="A8" s="14"/>
      <c r="B8" s="46"/>
      <c r="C8" s="46"/>
      <c r="D8" s="46"/>
      <c r="E8" s="46"/>
      <c r="F8" s="46"/>
      <c r="G8" s="46"/>
      <c r="H8" s="46"/>
      <c r="I8" s="46"/>
      <c r="J8" s="46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109853.75001576004</v>
      </c>
      <c r="C11" s="17">
        <v>28443.616438444282</v>
      </c>
      <c r="D11" s="17">
        <v>103455.71828014198</v>
      </c>
      <c r="E11" s="17">
        <v>99156.046290565093</v>
      </c>
      <c r="F11" s="17">
        <v>25424.62725399105</v>
      </c>
      <c r="G11" s="17">
        <v>127123.13626995527</v>
      </c>
      <c r="H11" s="17"/>
      <c r="I11" s="17"/>
      <c r="J11" s="17"/>
    </row>
    <row r="12" spans="1:10" ht="23.1" customHeight="1" x14ac:dyDescent="0.2">
      <c r="A12" s="15" t="s">
        <v>67</v>
      </c>
      <c r="B12" s="17">
        <v>3213.7174095470614</v>
      </c>
      <c r="C12" s="17">
        <v>832.10400487551283</v>
      </c>
      <c r="D12" s="17">
        <v>3026.5461389018574</v>
      </c>
      <c r="E12" s="17">
        <v>1831.5894036303114</v>
      </c>
      <c r="F12" s="17">
        <v>469.63830862315672</v>
      </c>
      <c r="G12" s="17">
        <v>2348.191543115784</v>
      </c>
      <c r="H12" s="17"/>
      <c r="I12" s="17"/>
      <c r="J12" s="17"/>
    </row>
    <row r="13" spans="1:10" ht="23.1" customHeight="1" x14ac:dyDescent="0.2">
      <c r="A13" s="15" t="s">
        <v>68</v>
      </c>
      <c r="B13" s="17">
        <v>45902.183955877837</v>
      </c>
      <c r="C13" s="17">
        <v>11885.111923266981</v>
      </c>
      <c r="D13" s="17">
        <v>43228.778363062367</v>
      </c>
      <c r="E13" s="17">
        <v>31309.048973702225</v>
      </c>
      <c r="F13" s="17">
        <v>8027.9612753082629</v>
      </c>
      <c r="G13" s="17">
        <v>40139.806376541317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158969.65138118493</v>
      </c>
      <c r="C14" s="18">
        <f t="shared" si="0"/>
        <v>41160.832366586779</v>
      </c>
      <c r="D14" s="18">
        <f t="shared" si="0"/>
        <v>149711.0427821062</v>
      </c>
      <c r="E14" s="18">
        <f t="shared" si="0"/>
        <v>132296.68466789761</v>
      </c>
      <c r="F14" s="18">
        <f t="shared" si="0"/>
        <v>33922.22683792247</v>
      </c>
      <c r="G14" s="18">
        <f t="shared" si="0"/>
        <v>169611.13418961238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1830.9421304893269</v>
      </c>
      <c r="C16" s="17">
        <v>474.07226128516334</v>
      </c>
      <c r="D16" s="17">
        <v>1724.3055718350226</v>
      </c>
      <c r="E16" s="17">
        <v>837.83134520020246</v>
      </c>
      <c r="F16" s="17">
        <v>214.82855005133396</v>
      </c>
      <c r="G16" s="17">
        <v>1074.1427502566698</v>
      </c>
      <c r="H16" s="17"/>
      <c r="I16" s="17"/>
      <c r="J16" s="17"/>
    </row>
    <row r="17" spans="1:10" ht="23.1" customHeight="1" x14ac:dyDescent="0.2">
      <c r="A17" s="15" t="s">
        <v>72</v>
      </c>
      <c r="B17" s="17">
        <v>26802.763999151539</v>
      </c>
      <c r="C17" s="17">
        <v>6939.8408208425935</v>
      </c>
      <c r="D17" s="17">
        <v>25241.734588282532</v>
      </c>
      <c r="E17" s="17">
        <v>30792.187433993517</v>
      </c>
      <c r="F17" s="17">
        <v>7895.4326753829537</v>
      </c>
      <c r="G17" s="17">
        <v>39477.163376914767</v>
      </c>
      <c r="H17" s="17"/>
      <c r="I17" s="17"/>
      <c r="J17" s="17"/>
    </row>
    <row r="18" spans="1:10" ht="23.1" customHeight="1" x14ac:dyDescent="0.2">
      <c r="A18" s="15" t="s">
        <v>73</v>
      </c>
      <c r="B18" s="17">
        <v>10619.90908667847</v>
      </c>
      <c r="C18" s="17">
        <v>2749.7342660518693</v>
      </c>
      <c r="D18" s="17">
        <v>10001.391144813038</v>
      </c>
      <c r="E18" s="17">
        <v>9809.0731541434016</v>
      </c>
      <c r="F18" s="17">
        <v>2515.146962600872</v>
      </c>
      <c r="G18" s="17">
        <v>12575.734813004361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39253.615216319333</v>
      </c>
      <c r="C19" s="18">
        <f t="shared" si="1"/>
        <v>10163.647348179626</v>
      </c>
      <c r="D19" s="18">
        <f t="shared" si="1"/>
        <v>36967.431304930593</v>
      </c>
      <c r="E19" s="18">
        <f t="shared" si="1"/>
        <v>41439.09193333712</v>
      </c>
      <c r="F19" s="18">
        <f t="shared" si="1"/>
        <v>10625.408188035159</v>
      </c>
      <c r="G19" s="18">
        <f t="shared" si="1"/>
        <v>53127.040940175801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11144.904972513172</v>
      </c>
      <c r="C20" s="17">
        <v>2885.6675555963884</v>
      </c>
      <c r="D20" s="17">
        <v>10495.810556579649</v>
      </c>
      <c r="E20" s="17">
        <v>5257.8904420188765</v>
      </c>
      <c r="F20" s="17">
        <v>1348.1770364150964</v>
      </c>
      <c r="G20" s="17">
        <v>6740.8851820754826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9330.1704623645219</v>
      </c>
      <c r="C22" s="17">
        <v>2415.7918131945953</v>
      </c>
      <c r="D22" s="17">
        <v>8786.7686512440941</v>
      </c>
      <c r="E22" s="17">
        <v>6386.7860244478989</v>
      </c>
      <c r="F22" s="17">
        <v>1637.6374421661278</v>
      </c>
      <c r="G22" s="17">
        <v>8188.1872108306397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9330.1704623645219</v>
      </c>
      <c r="C25" s="18">
        <f t="shared" si="2"/>
        <v>2415.7918131945953</v>
      </c>
      <c r="D25" s="18">
        <f t="shared" si="2"/>
        <v>8786.7686512440941</v>
      </c>
      <c r="E25" s="18">
        <f t="shared" si="2"/>
        <v>6386.7860244478989</v>
      </c>
      <c r="F25" s="18">
        <f t="shared" si="2"/>
        <v>1637.6374421661278</v>
      </c>
      <c r="G25" s="18">
        <f t="shared" si="2"/>
        <v>8188.1872108306397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218698.34203238197</v>
      </c>
      <c r="C31" s="18">
        <f t="shared" si="4"/>
        <v>56625.939083557387</v>
      </c>
      <c r="D31" s="18">
        <f t="shared" si="4"/>
        <v>205961.05329486053</v>
      </c>
      <c r="E31" s="18">
        <f>SUM(+E30+E29+E25+E20+E19+E14)</f>
        <v>185380.45306770151</v>
      </c>
      <c r="F31" s="18">
        <f t="shared" si="4"/>
        <v>47533.449504538854</v>
      </c>
      <c r="G31" s="18">
        <f t="shared" si="4"/>
        <v>237667.24752269429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137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0"/>
  <sheetViews>
    <sheetView topLeftCell="A11" workbookViewId="0">
      <selection activeCell="C9" sqref="C9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125</v>
      </c>
    </row>
    <row r="2" spans="1:4" ht="15.75" x14ac:dyDescent="0.25">
      <c r="A2" s="43" t="s">
        <v>95</v>
      </c>
      <c r="B2" s="37"/>
    </row>
    <row r="3" spans="1:4" ht="15.75" x14ac:dyDescent="0.25">
      <c r="A3" s="43" t="s">
        <v>97</v>
      </c>
      <c r="B3" s="37"/>
      <c r="D3" s="12"/>
    </row>
    <row r="4" spans="1:4" ht="12.95" customHeight="1" x14ac:dyDescent="0.2">
      <c r="A4" s="2"/>
      <c r="B4" s="9" t="s">
        <v>110</v>
      </c>
      <c r="C4" s="9" t="s">
        <v>110</v>
      </c>
      <c r="D4" s="9" t="s">
        <v>110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23" t="s">
        <v>106</v>
      </c>
      <c r="B8" s="16"/>
      <c r="C8" s="16"/>
      <c r="D8" s="16"/>
    </row>
    <row r="9" spans="1:4" ht="15.95" customHeight="1" x14ac:dyDescent="0.2">
      <c r="A9" s="20" t="s">
        <v>11</v>
      </c>
      <c r="B9" s="24">
        <v>51946897</v>
      </c>
      <c r="C9" s="24"/>
      <c r="D9" s="24"/>
    </row>
    <row r="10" spans="1:4" ht="15.95" customHeight="1" x14ac:dyDescent="0.2">
      <c r="A10" s="20" t="s">
        <v>12</v>
      </c>
      <c r="B10" s="24">
        <v>105000</v>
      </c>
      <c r="C10" s="24"/>
      <c r="D10" s="24"/>
    </row>
    <row r="11" spans="1:4" ht="15.95" customHeight="1" x14ac:dyDescent="0.2">
      <c r="A11" s="20" t="s">
        <v>13</v>
      </c>
      <c r="B11" s="24">
        <v>2080000</v>
      </c>
      <c r="C11" s="24"/>
      <c r="D11" s="24"/>
    </row>
    <row r="12" spans="1:4" ht="15.95" customHeight="1" x14ac:dyDescent="0.2">
      <c r="A12" s="20" t="s">
        <v>14</v>
      </c>
      <c r="B12" s="24">
        <v>850000</v>
      </c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112</v>
      </c>
      <c r="B18" s="24">
        <v>220000</v>
      </c>
      <c r="C18" s="24"/>
      <c r="D18" s="24"/>
    </row>
    <row r="19" spans="1:4" ht="15.95" customHeight="1" x14ac:dyDescent="0.2">
      <c r="A19" s="20" t="s">
        <v>113</v>
      </c>
      <c r="B19" s="24">
        <v>40000</v>
      </c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115</v>
      </c>
      <c r="B24" s="24">
        <v>160000</v>
      </c>
      <c r="C24" s="24"/>
      <c r="D24" s="24"/>
    </row>
    <row r="25" spans="1:4" ht="15.95" customHeight="1" x14ac:dyDescent="0.2">
      <c r="A25" s="20" t="s">
        <v>116</v>
      </c>
      <c r="B25" s="24">
        <v>195000</v>
      </c>
      <c r="C25" s="24"/>
      <c r="D25" s="24"/>
    </row>
    <row r="26" spans="1:4" ht="15.95" customHeight="1" x14ac:dyDescent="0.2">
      <c r="A26" s="20" t="s">
        <v>117</v>
      </c>
      <c r="B26" s="24">
        <v>50000</v>
      </c>
      <c r="C26" s="24"/>
      <c r="D26" s="24"/>
    </row>
    <row r="27" spans="1:4" ht="15.95" customHeight="1" x14ac:dyDescent="0.2">
      <c r="A27" s="28" t="s">
        <v>22</v>
      </c>
      <c r="B27" s="16"/>
      <c r="C27" s="16"/>
      <c r="D27" s="16"/>
    </row>
    <row r="28" spans="1:4" ht="15.95" customHeight="1" x14ac:dyDescent="0.2">
      <c r="A28" s="20" t="s">
        <v>118</v>
      </c>
      <c r="B28" s="24">
        <v>20000</v>
      </c>
      <c r="C28" s="24"/>
      <c r="D28" s="24"/>
    </row>
    <row r="29" spans="1:4" ht="15.95" customHeight="1" x14ac:dyDescent="0.2">
      <c r="A29" s="20" t="s">
        <v>20</v>
      </c>
      <c r="B29" s="24"/>
      <c r="C29" s="24"/>
      <c r="D29" s="24"/>
    </row>
    <row r="30" spans="1:4" ht="15.95" customHeight="1" x14ac:dyDescent="0.2">
      <c r="A30" s="28" t="s">
        <v>26</v>
      </c>
      <c r="B30" s="16"/>
      <c r="C30" s="16"/>
      <c r="D30" s="16"/>
    </row>
    <row r="31" spans="1:4" ht="15.95" customHeight="1" x14ac:dyDescent="0.2">
      <c r="A31" s="20" t="s">
        <v>119</v>
      </c>
      <c r="B31" s="24">
        <v>250000</v>
      </c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20" t="s">
        <v>23</v>
      </c>
      <c r="B37" s="24"/>
      <c r="C37" s="24"/>
      <c r="D37" s="24"/>
    </row>
    <row r="38" spans="1:4" ht="15.95" customHeight="1" x14ac:dyDescent="0.2">
      <c r="A38" s="7"/>
      <c r="B38" s="6">
        <f>SUM(B8:B37)</f>
        <v>55916897</v>
      </c>
      <c r="C38" s="6">
        <f>SUM(C8:C37)</f>
        <v>0</v>
      </c>
      <c r="D38" s="6">
        <f>SUM(D8:D37)</f>
        <v>0</v>
      </c>
    </row>
    <row r="39" spans="1:4" ht="12.95" customHeight="1" x14ac:dyDescent="0.2"/>
    <row r="40" spans="1:4" ht="12.95" customHeight="1" x14ac:dyDescent="0.2">
      <c r="A40" s="8" t="s">
        <v>107</v>
      </c>
    </row>
  </sheetData>
  <phoneticPr fontId="7" type="noConversion"/>
  <pageMargins left="0.7" right="0.7" top="0.75" bottom="0.75" header="0.3" footer="0.3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BOR-13</vt:lpstr>
      <vt:lpstr>BOR-13A</vt:lpstr>
      <vt:lpstr>BOR-13A (2)</vt:lpstr>
      <vt:lpstr>BOR-13A (3)</vt:lpstr>
      <vt:lpstr>BOR-13A (4)</vt:lpstr>
      <vt:lpstr>BOR-13A (5)</vt:lpstr>
      <vt:lpstr>BOR-13A (6)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Brandi Lopez</cp:lastModifiedBy>
  <cp:lastPrinted>2025-09-24T19:55:35Z</cp:lastPrinted>
  <dcterms:created xsi:type="dcterms:W3CDTF">1999-07-28T19:54:49Z</dcterms:created>
  <dcterms:modified xsi:type="dcterms:W3CDTF">2025-09-24T19:55:39Z</dcterms:modified>
</cp:coreProperties>
</file>