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9328234C-8F90-4432-AE07-5CBA9FFFDD4D}" xr6:coauthVersionLast="47" xr6:coauthVersionMax="47" xr10:uidLastSave="{00000000-0000-0000-0000-000000000000}"/>
  <bookViews>
    <workbookView xWindow="28680" yWindow="-120" windowWidth="29040" windowHeight="15720" tabRatio="675" xr2:uid="{00000000-000D-0000-FFFF-FFFF00000000}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-13A (5)" sheetId="7" r:id="rId6"/>
    <sheet name="BOR-13A (6)" sheetId="8" r:id="rId7"/>
    <sheet name="BOR 13B" sheetId="3" r:id="rId8"/>
  </sheets>
  <definedNames>
    <definedName name="_xlnm.Print_Area" localSheetId="0">'BOR-13'!$A$1:$G$41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8" l="1"/>
  <c r="J31" i="8" s="1"/>
  <c r="I29" i="8"/>
  <c r="I31" i="8" s="1"/>
  <c r="H29" i="8"/>
  <c r="H31" i="8" s="1"/>
  <c r="G29" i="8"/>
  <c r="F29" i="8"/>
  <c r="E29" i="8"/>
  <c r="D29" i="8"/>
  <c r="D31" i="8" s="1"/>
  <c r="C29" i="8"/>
  <c r="C31" i="8" s="1"/>
  <c r="B29" i="8"/>
  <c r="B31" i="8" s="1"/>
  <c r="J25" i="8"/>
  <c r="I25" i="8"/>
  <c r="H25" i="8"/>
  <c r="G25" i="8"/>
  <c r="F25" i="8"/>
  <c r="E25" i="8"/>
  <c r="D25" i="8"/>
  <c r="C25" i="8"/>
  <c r="B25" i="8"/>
  <c r="J19" i="8"/>
  <c r="I19" i="8"/>
  <c r="H19" i="8"/>
  <c r="G19" i="8"/>
  <c r="F19" i="8"/>
  <c r="E19" i="8"/>
  <c r="D19" i="8"/>
  <c r="C19" i="8"/>
  <c r="B19" i="8"/>
  <c r="J14" i="8"/>
  <c r="I14" i="8"/>
  <c r="H14" i="8"/>
  <c r="G14" i="8"/>
  <c r="F14" i="8"/>
  <c r="E14" i="8"/>
  <c r="D14" i="8"/>
  <c r="C14" i="8"/>
  <c r="B14" i="8"/>
  <c r="J29" i="7"/>
  <c r="J31" i="7" s="1"/>
  <c r="I29" i="7"/>
  <c r="I31" i="7" s="1"/>
  <c r="H29" i="7"/>
  <c r="H31" i="7" s="1"/>
  <c r="G29" i="7"/>
  <c r="F29" i="7"/>
  <c r="E29" i="7"/>
  <c r="D29" i="7"/>
  <c r="D31" i="7" s="1"/>
  <c r="C29" i="7"/>
  <c r="C31" i="7" s="1"/>
  <c r="B29" i="7"/>
  <c r="B31" i="7" s="1"/>
  <c r="J25" i="7"/>
  <c r="I25" i="7"/>
  <c r="H25" i="7"/>
  <c r="G25" i="7"/>
  <c r="F25" i="7"/>
  <c r="E25" i="7"/>
  <c r="D25" i="7"/>
  <c r="C25" i="7"/>
  <c r="B25" i="7"/>
  <c r="J19" i="7"/>
  <c r="I19" i="7"/>
  <c r="H19" i="7"/>
  <c r="G19" i="7"/>
  <c r="F19" i="7"/>
  <c r="E19" i="7"/>
  <c r="D19" i="7"/>
  <c r="C19" i="7"/>
  <c r="B19" i="7"/>
  <c r="J14" i="7"/>
  <c r="I14" i="7"/>
  <c r="H14" i="7"/>
  <c r="G14" i="7"/>
  <c r="F14" i="7"/>
  <c r="E14" i="7"/>
  <c r="D14" i="7"/>
  <c r="C14" i="7"/>
  <c r="B14" i="7"/>
  <c r="J29" i="6"/>
  <c r="J31" i="6" s="1"/>
  <c r="I29" i="6"/>
  <c r="I31" i="6" s="1"/>
  <c r="H29" i="6"/>
  <c r="H31" i="6" s="1"/>
  <c r="G29" i="6"/>
  <c r="F29" i="6"/>
  <c r="F31" i="6" s="1"/>
  <c r="E29" i="6"/>
  <c r="D29" i="6"/>
  <c r="D31" i="6" s="1"/>
  <c r="C29" i="6"/>
  <c r="C31" i="6" s="1"/>
  <c r="B29" i="6"/>
  <c r="B31" i="6" s="1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D31" i="5"/>
  <c r="J29" i="5"/>
  <c r="J31" i="5" s="1"/>
  <c r="I29" i="5"/>
  <c r="I31" i="5" s="1"/>
  <c r="H29" i="5"/>
  <c r="H31" i="5" s="1"/>
  <c r="G29" i="5"/>
  <c r="F29" i="5"/>
  <c r="F31" i="5" s="1"/>
  <c r="E29" i="5"/>
  <c r="D29" i="5"/>
  <c r="C29" i="5"/>
  <c r="C31" i="5" s="1"/>
  <c r="B29" i="5"/>
  <c r="B31" i="5" s="1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J31" i="4" s="1"/>
  <c r="I29" i="4"/>
  <c r="I31" i="4" s="1"/>
  <c r="H29" i="4"/>
  <c r="H31" i="4" s="1"/>
  <c r="G29" i="4"/>
  <c r="F29" i="4"/>
  <c r="E29" i="4"/>
  <c r="D29" i="4"/>
  <c r="D31" i="4" s="1"/>
  <c r="C29" i="4"/>
  <c r="C31" i="4" s="1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B31" i="4" s="1"/>
  <c r="G31" i="8" l="1"/>
  <c r="F31" i="8"/>
  <c r="E31" i="8"/>
  <c r="G31" i="7"/>
  <c r="F31" i="7"/>
  <c r="E31" i="7"/>
  <c r="E31" i="6"/>
  <c r="G31" i="6"/>
  <c r="G31" i="5"/>
  <c r="E31" i="5"/>
  <c r="E31" i="4"/>
  <c r="F31" i="4"/>
  <c r="G31" i="4"/>
  <c r="B38" i="3"/>
  <c r="D38" i="3"/>
  <c r="C38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38" i="1"/>
  <c r="D38" i="1"/>
  <c r="C38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<sst xmlns="http://schemas.openxmlformats.org/spreadsheetml/2006/main" count="476" uniqueCount="132">
  <si>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</si>
  <si>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</si>
  <si>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</si>
  <si>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</si>
  <si>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</si>
  <si>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</si>
  <si>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</si>
  <si>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</si>
  <si>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</si>
  <si>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</si>
  <si>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</si>
  <si>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</si>
  <si>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</si>
  <si>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</si>
  <si>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</si>
  <si>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</si>
  <si>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</si>
  <si>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</si>
  <si>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</si>
  <si>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</si>
  <si>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</si>
  <si>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</si>
  <si>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</si>
  <si>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</si>
  <si>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</si>
  <si>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</si>
  <si>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</si>
  <si>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</si>
  <si>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</si>
  <si>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</si>
  <si>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</si>
  <si>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</si>
  <si>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</si>
  <si>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</si>
  <si>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</si>
  <si>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</si>
  <si>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</si>
  <si>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</si>
  <si>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</si>
  <si>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</si>
  <si>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</si>
  <si>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</si>
  <si>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</si>
  <si>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</si>
  <si>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</si>
  <si>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</si>
  <si>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</si>
  <si>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</si>
  <si>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</si>
  <si>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</si>
  <si>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</si>
  <si>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</si>
  <si>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</si>
  <si>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</si>
  <si>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</si>
  <si>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</si>
  <si>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</si>
  <si>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</si>
  <si>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</si>
  <si>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</si>
  <si>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</si>
  <si>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</si>
  <si>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</si>
  <si>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</si>
  <si>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</si>
  <si>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</si>
  <si>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</si>
  <si>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</si>
  <si>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</si>
  <si>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</si>
  <si>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</si>
  <si>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</si>
  <si>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</si>
  <si>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</si>
  <si>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</si>
  <si>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</si>
  <si>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</si>
  <si>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</si>
  <si>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</si>
  <si>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</si>
  <si>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</si>
  <si>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</si>
  <si>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</si>
  <si>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</si>
  <si>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</si>
  <si>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</si>
  <si>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</si>
  <si>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</si>
  <si>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</si>
  <si>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</si>
  <si>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</si>
  <si>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</si>
  <si>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</si>
  <si>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</si>
  <si>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</si>
  <si>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</si>
  <si>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</si>
  <si>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</si>
  <si>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</si>
  <si>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</si>
  <si>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</si>
  <si>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</si>
  <si>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</si>
  <si>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</si>
  <si>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</si>
  <si>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</si>
  <si>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</si>
  <si>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</si>
  <si>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</si>
  <si>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</si>
  <si>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</si>
  <si>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</si>
  <si>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 xml:space="preserve">   Registration Fee</t>
  </si>
  <si>
    <t xml:space="preserve">   Late Registration Fee</t>
  </si>
  <si>
    <t>Application Fee</t>
  </si>
  <si>
    <t xml:space="preserve">   Application Fee</t>
  </si>
  <si>
    <t xml:space="preserve">   Diploma Fee</t>
  </si>
  <si>
    <t xml:space="preserve">   Deferment Fee</t>
  </si>
  <si>
    <t xml:space="preserve">   Transcript Fee</t>
  </si>
  <si>
    <t xml:space="preserve">  Sales and Services</t>
  </si>
  <si>
    <t>General Registration Fee</t>
  </si>
  <si>
    <t>Non-Resident Fee</t>
  </si>
  <si>
    <t>Academic Excellence Fee</t>
  </si>
  <si>
    <t>Operation Fee</t>
  </si>
  <si>
    <t>(Name of Fee)</t>
  </si>
  <si>
    <t>Louisiana State University - Shreveport</t>
  </si>
  <si>
    <t>Registration Fee</t>
  </si>
  <si>
    <t>Late Registration Fee</t>
  </si>
  <si>
    <t>Transcript Fee</t>
  </si>
  <si>
    <t>Diploma Fee</t>
  </si>
  <si>
    <t>Deferment Fee</t>
  </si>
  <si>
    <t>Sales &amp;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</si>
</sst>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1D59506B-945B-40ED-BA4B-C9E971FB3C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view="pageBreakPreview" zoomScaleNormal="100" zoomScaleSheetLayoutView="100" workbookViewId="0"/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125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108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106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>
        <v>51946897</v>
      </c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>
        <v>105000</v>
      </c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>
        <v>2080000</v>
      </c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>
        <v>850000</v>
      </c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112</v>
      </c>
      <c r="B18" s="20"/>
      <c r="C18" s="24"/>
      <c r="D18" s="24">
        <v>220000</v>
      </c>
      <c r="E18" s="24"/>
      <c r="F18" s="24"/>
      <c r="G18" s="26" t="s">
        <v>43</v>
      </c>
    </row>
    <row r="19" spans="1:7" ht="15.95" customHeight="1" x14ac:dyDescent="0.2">
      <c r="A19" s="20" t="s">
        <v>113</v>
      </c>
      <c r="B19" s="20"/>
      <c r="C19" s="24"/>
      <c r="D19" s="24">
        <v>40000</v>
      </c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115</v>
      </c>
      <c r="B24" s="20"/>
      <c r="C24" s="24"/>
      <c r="D24" s="24">
        <v>160000</v>
      </c>
      <c r="E24" s="24"/>
      <c r="F24" s="24"/>
      <c r="G24" s="26" t="s">
        <v>47</v>
      </c>
    </row>
    <row r="25" spans="1:7" ht="15.95" customHeight="1" x14ac:dyDescent="0.2">
      <c r="A25" s="20" t="s">
        <v>116</v>
      </c>
      <c r="B25" s="20"/>
      <c r="C25" s="24"/>
      <c r="D25" s="24">
        <v>195000</v>
      </c>
      <c r="E25" s="24"/>
      <c r="F25" s="24"/>
      <c r="G25" s="26" t="s">
        <v>48</v>
      </c>
    </row>
    <row r="26" spans="1:7" ht="15.95" customHeight="1" x14ac:dyDescent="0.2">
      <c r="A26" s="20" t="s">
        <v>117</v>
      </c>
      <c r="B26" s="20"/>
      <c r="C26" s="24"/>
      <c r="D26" s="24">
        <v>50000</v>
      </c>
      <c r="E26" s="24"/>
      <c r="F26" s="24"/>
      <c r="G26" s="26"/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118</v>
      </c>
      <c r="B28" s="20"/>
      <c r="C28" s="24"/>
      <c r="D28" s="24">
        <v>20000</v>
      </c>
      <c r="E28" s="24"/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119</v>
      </c>
      <c r="B31" s="20"/>
      <c r="C31" s="24"/>
      <c r="D31" s="24">
        <v>250000</v>
      </c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7" ht="15.95" customHeight="1" x14ac:dyDescent="0.2">
      <c r="A38" s="7"/>
      <c r="B38" s="40" t="s">
        <v>7</v>
      </c>
      <c r="C38" s="6">
        <f>SUM(C8:C37)</f>
        <v>0</v>
      </c>
      <c r="D38" s="6">
        <f>SUM(D8:D37)</f>
        <v>55916897</v>
      </c>
      <c r="E38" s="6">
        <f>SUM(E8:E37)</f>
        <v>0</v>
      </c>
      <c r="F38" s="6"/>
      <c r="G38" s="5"/>
    </row>
    <row r="39" spans="1:7" ht="12.95" customHeight="1" x14ac:dyDescent="0.2"/>
    <row r="40" spans="1:7" ht="12.95" customHeight="1" x14ac:dyDescent="0.2">
      <c r="A40" s="8" t="s">
        <v>24</v>
      </c>
      <c r="G40" s="41" t="s">
        <v>8</v>
      </c>
    </row>
    <row r="41" spans="1:7" x14ac:dyDescent="0.2">
      <c r="A41" s="44" t="s">
        <v>104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/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120</v>
      </c>
      <c r="C7" s="45" t="s">
        <v>121</v>
      </c>
      <c r="D7" s="45" t="s">
        <v>122</v>
      </c>
      <c r="E7" s="45" t="s">
        <v>120</v>
      </c>
      <c r="F7" s="46" t="s">
        <v>121</v>
      </c>
      <c r="G7" s="45" t="s">
        <v>122</v>
      </c>
      <c r="H7" s="45" t="s">
        <v>120</v>
      </c>
      <c r="I7" s="46" t="s">
        <v>121</v>
      </c>
      <c r="J7" s="45" t="s">
        <v>122</v>
      </c>
    </row>
    <row r="8" spans="1:10" ht="12.95" customHeight="1" x14ac:dyDescent="0.2">
      <c r="A8" s="14"/>
      <c r="B8" s="47"/>
      <c r="C8" s="47"/>
      <c r="D8" s="47"/>
      <c r="E8" s="47"/>
      <c r="F8" s="48"/>
      <c r="G8" s="47"/>
      <c r="H8" s="47"/>
      <c r="I8" s="48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26414609.864529319</v>
      </c>
      <c r="F11" s="17">
        <v>53391.717233381205</v>
      </c>
      <c r="G11" s="17">
        <v>1057664.4937660277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487925.05690602667</v>
      </c>
      <c r="F12" s="17">
        <v>986.24044810862915</v>
      </c>
      <c r="G12" s="17">
        <v>19536.95363872332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8340553.5497685391</v>
      </c>
      <c r="F13" s="17">
        <v>16858.71867814735</v>
      </c>
      <c r="G13" s="17">
        <v>333963.18905282376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35243088.471203886</v>
      </c>
      <c r="F14" s="18">
        <f t="shared" si="0"/>
        <v>71236.676359637175</v>
      </c>
      <c r="G14" s="18">
        <f t="shared" si="0"/>
        <v>1411164.6364575748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223193.5312435198</v>
      </c>
      <c r="F16" s="17">
        <v>451.13995510780131</v>
      </c>
      <c r="G16" s="17">
        <v>8936.8676821354929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8202864.5591710545</v>
      </c>
      <c r="F17" s="17">
        <v>16580.408618304202</v>
      </c>
      <c r="G17" s="17">
        <v>328449.9992959309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2613081.604121807</v>
      </c>
      <c r="F18" s="17">
        <v>5281.8086214618315</v>
      </c>
      <c r="G18" s="17">
        <v>104630.11364419629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11039139.69453638</v>
      </c>
      <c r="F19" s="18">
        <f t="shared" si="1"/>
        <v>22313.357194873835</v>
      </c>
      <c r="G19" s="18">
        <f t="shared" si="1"/>
        <v>442016.98062226269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1400672.2729684054</v>
      </c>
      <c r="F20" s="17">
        <v>2831.1717764717027</v>
      </c>
      <c r="G20" s="17">
        <v>56084.164714868013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1701403.6706309458</v>
      </c>
      <c r="F22" s="17">
        <v>3439.0386285488685</v>
      </c>
      <c r="G22" s="17">
        <v>68125.717594110916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1701403.6706309458</v>
      </c>
      <c r="F25" s="18">
        <f t="shared" si="2"/>
        <v>3439.0386285488685</v>
      </c>
      <c r="G25" s="18">
        <f t="shared" si="2"/>
        <v>68125.717594110916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49384304.109339617</v>
      </c>
      <c r="F31" s="18">
        <f t="shared" si="4"/>
        <v>99820.243959531581</v>
      </c>
      <c r="G31" s="18">
        <f t="shared" si="4"/>
        <v>1977391.4993888163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A7B3-1524-455F-A5BD-AF8AD38D8730}">
  <sheetPr>
    <pageSetUpPr fitToPage="1"/>
  </sheetPr>
  <dimension ref="A1:K34"/>
  <sheetViews>
    <sheetView workbookViewId="0"/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123</v>
      </c>
      <c r="C7" s="45" t="s">
        <v>124</v>
      </c>
      <c r="D7" s="45" t="s">
        <v>124</v>
      </c>
      <c r="E7" s="45" t="s">
        <v>123</v>
      </c>
      <c r="F7" s="45" t="s">
        <v>124</v>
      </c>
      <c r="G7" s="45" t="s">
        <v>124</v>
      </c>
      <c r="H7" s="45" t="s">
        <v>123</v>
      </c>
      <c r="I7" s="45" t="s">
        <v>124</v>
      </c>
      <c r="J7" s="45" t="s">
        <v>124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432218.66331784788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7983.8512465936647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136475.34168024047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576677.85624468199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3652.0853508726773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134222.3554815102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42757.498364214829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180631.93919659773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22919.00961905664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27839.836516824173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27839.836516824173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808068.64157716045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8563-7549-413E-8615-4D5B5B493318}">
  <sheetPr>
    <pageSetUpPr fitToPage="1"/>
  </sheetPr>
  <dimension ref="A1:K34"/>
  <sheetViews>
    <sheetView workbookViewId="0"/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124</v>
      </c>
      <c r="C7" s="45" t="s">
        <v>124</v>
      </c>
      <c r="D7" s="45" t="s">
        <v>126</v>
      </c>
      <c r="E7" s="45" t="s">
        <v>124</v>
      </c>
      <c r="F7" s="45" t="s">
        <v>124</v>
      </c>
      <c r="G7" s="45" t="s">
        <v>126</v>
      </c>
      <c r="H7" s="45" t="s">
        <v>124</v>
      </c>
      <c r="I7" s="45" t="s">
        <v>124</v>
      </c>
      <c r="J7" s="45" t="s">
        <v>126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>
        <v>111868.35991756061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>
        <v>2066.4085579418893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>
        <v>35323.029611356353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149257.79808685885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>
        <v>945.2456202258694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>
        <v>34739.903771684993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>
        <v>11066.646635443836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46751.7960273547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5931.9789602264236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>
        <v>7205.6047455309617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7205.6047455309617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0</v>
      </c>
      <c r="F31" s="18">
        <f t="shared" si="4"/>
        <v>0</v>
      </c>
      <c r="G31" s="18">
        <f t="shared" si="4"/>
        <v>209147.17781997094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A7F62-5D55-4EAC-B575-44C9490D5C87}">
  <sheetPr>
    <pageSetUpPr fitToPage="1"/>
  </sheetPr>
  <dimension ref="A1:K34"/>
  <sheetViews>
    <sheetView workbookViewId="0"/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127</v>
      </c>
      <c r="C7" s="45" t="s">
        <v>124</v>
      </c>
      <c r="D7" s="45" t="s">
        <v>124</v>
      </c>
      <c r="E7" s="45" t="s">
        <v>127</v>
      </c>
      <c r="F7" s="45" t="s">
        <v>124</v>
      </c>
      <c r="G7" s="45" t="s">
        <v>124</v>
      </c>
      <c r="H7" s="45" t="s">
        <v>127</v>
      </c>
      <c r="I7" s="45" t="s">
        <v>124</v>
      </c>
      <c r="J7" s="45" t="s">
        <v>124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20339.701803192842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375.7106468985254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6422.3690202466105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27137.781470337977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171.86284004106719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6316.3461403063629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2012.1175700806978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8500.326550428128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1078.5416291320771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1310.1099537329023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1310.1099537329023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38026.759603631086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62A8-F118-4C62-8900-AD0DE0A4ADB1}">
  <sheetPr>
    <pageSetUpPr fitToPage="1"/>
  </sheetPr>
  <dimension ref="A1:K34"/>
  <sheetViews>
    <sheetView workbookViewId="0"/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124</v>
      </c>
      <c r="C7" s="45" t="s">
        <v>128</v>
      </c>
      <c r="D7" s="45" t="s">
        <v>114</v>
      </c>
      <c r="E7" s="45" t="s">
        <v>124</v>
      </c>
      <c r="F7" s="45" t="s">
        <v>128</v>
      </c>
      <c r="G7" s="45" t="s">
        <v>114</v>
      </c>
      <c r="H7" s="45" t="s">
        <v>124</v>
      </c>
      <c r="I7" s="45" t="s">
        <v>128</v>
      </c>
      <c r="J7" s="45" t="s">
        <v>114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>
        <v>10169.850901596421</v>
      </c>
      <c r="G11" s="17">
        <v>81358.807212771368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>
        <v>187.8553234492627</v>
      </c>
      <c r="G12" s="17">
        <v>1502.8425875941016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>
        <v>3211.1845101233052</v>
      </c>
      <c r="G13" s="17">
        <v>25689.476080986442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13568.890735168989</v>
      </c>
      <c r="G14" s="18">
        <f t="shared" si="0"/>
        <v>108551.12588135191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>
        <v>85.931420020533594</v>
      </c>
      <c r="G16" s="17">
        <v>687.45136016426875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>
        <v>3158.1730701531815</v>
      </c>
      <c r="G17" s="17">
        <v>25265.384561225452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>
        <v>1006.0587850403489</v>
      </c>
      <c r="G18" s="17">
        <v>8048.470280322791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4250.163275214064</v>
      </c>
      <c r="G19" s="18">
        <f t="shared" si="1"/>
        <v>34001.306201712512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539.27081456603855</v>
      </c>
      <c r="G20" s="17">
        <v>4314.1665165283084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>
        <v>655.05497686645117</v>
      </c>
      <c r="G22" s="17">
        <v>5240.4398149316094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655.05497686645117</v>
      </c>
      <c r="G25" s="18">
        <f t="shared" si="2"/>
        <v>5240.4398149316094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0</v>
      </c>
      <c r="F31" s="18">
        <f t="shared" si="4"/>
        <v>19013.379801815543</v>
      </c>
      <c r="G31" s="18">
        <f t="shared" si="4"/>
        <v>152107.03841452434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D96A5-55D9-4CD2-A8D8-A4E85EC70DCC}">
  <sheetPr>
    <pageSetUpPr fitToPage="1"/>
  </sheetPr>
  <dimension ref="A1:K34"/>
  <sheetViews>
    <sheetView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125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109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5" t="s">
        <v>129</v>
      </c>
      <c r="C7" s="45" t="s">
        <v>130</v>
      </c>
      <c r="D7" s="45" t="s">
        <v>131</v>
      </c>
      <c r="E7" s="45" t="s">
        <v>129</v>
      </c>
      <c r="F7" s="45" t="s">
        <v>130</v>
      </c>
      <c r="G7" s="45" t="s">
        <v>131</v>
      </c>
      <c r="H7" s="45" t="s">
        <v>129</v>
      </c>
      <c r="I7" s="45" t="s">
        <v>130</v>
      </c>
      <c r="J7" s="45" t="s">
        <v>131</v>
      </c>
    </row>
    <row r="8" spans="1:10" ht="12.95" customHeight="1" x14ac:dyDescent="0.2">
      <c r="A8" s="14"/>
      <c r="B8" s="47"/>
      <c r="C8" s="47"/>
      <c r="D8" s="47"/>
      <c r="E8" s="47"/>
      <c r="F8" s="47"/>
      <c r="G8" s="47"/>
      <c r="H8" s="47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99156.046290565093</v>
      </c>
      <c r="F11" s="17">
        <v>25424.62725399105</v>
      </c>
      <c r="G11" s="17">
        <v>127123.13626995527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1831.5894036303114</v>
      </c>
      <c r="F12" s="17">
        <v>469.63830862315672</v>
      </c>
      <c r="G12" s="17">
        <v>2348.191543115784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31309.048973702225</v>
      </c>
      <c r="F13" s="17">
        <v>8027.9612753082629</v>
      </c>
      <c r="G13" s="17">
        <v>40139.806376541317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132296.68466789761</v>
      </c>
      <c r="F14" s="18">
        <f t="shared" si="0"/>
        <v>33922.22683792247</v>
      </c>
      <c r="G14" s="18">
        <f t="shared" si="0"/>
        <v>169611.13418961238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837.83134520020246</v>
      </c>
      <c r="F16" s="17">
        <v>214.82855005133396</v>
      </c>
      <c r="G16" s="17">
        <v>1074.1427502566698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30792.187433993517</v>
      </c>
      <c r="F17" s="17">
        <v>7895.4326753829537</v>
      </c>
      <c r="G17" s="17">
        <v>39477.163376914767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9809.0731541434016</v>
      </c>
      <c r="F18" s="17">
        <v>2515.146962600872</v>
      </c>
      <c r="G18" s="17">
        <v>12575.734813004361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41439.09193333712</v>
      </c>
      <c r="F19" s="18">
        <f t="shared" si="1"/>
        <v>10625.408188035159</v>
      </c>
      <c r="G19" s="18">
        <f t="shared" si="1"/>
        <v>53127.040940175801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5257.8904420188765</v>
      </c>
      <c r="F20" s="17">
        <v>1348.1770364150964</v>
      </c>
      <c r="G20" s="17">
        <v>6740.8851820754826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6386.7860244478989</v>
      </c>
      <c r="F22" s="17">
        <v>1637.6374421661278</v>
      </c>
      <c r="G22" s="17">
        <v>8188.1872108306397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6386.7860244478989</v>
      </c>
      <c r="F25" s="18">
        <f t="shared" si="2"/>
        <v>1637.6374421661278</v>
      </c>
      <c r="G25" s="18">
        <f t="shared" si="2"/>
        <v>8188.1872108306397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185380.45306770151</v>
      </c>
      <c r="F31" s="18">
        <f t="shared" si="4"/>
        <v>47533.449504538854</v>
      </c>
      <c r="G31" s="18">
        <f t="shared" si="4"/>
        <v>237667.24752269429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9">
    <mergeCell ref="H7:H8"/>
    <mergeCell ref="I7:I8"/>
    <mergeCell ref="J7:J8"/>
    <mergeCell ref="B7:B8"/>
    <mergeCell ref="C7:C8"/>
    <mergeCell ref="D7:D8"/>
    <mergeCell ref="E7:E8"/>
    <mergeCell ref="F7:F8"/>
    <mergeCell ref="G7:G8"/>
  </mergeCells>
  <pageMargins left="0" right="0" top="0" bottom="0" header="0" footer="0"/>
  <pageSetup paperSize="5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0"/>
  <sheetViews>
    <sheetView workbookViewId="0">
      <selection activeCell="D1" sqref="D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125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106</v>
      </c>
      <c r="B8" s="16"/>
      <c r="C8" s="16"/>
      <c r="D8" s="16"/>
    </row>
    <row r="9" spans="1:4" ht="15.95" customHeight="1" x14ac:dyDescent="0.2">
      <c r="A9" s="20" t="s">
        <v>11</v>
      </c>
      <c r="B9" s="24">
        <v>51946897</v>
      </c>
      <c r="C9" s="24"/>
      <c r="D9" s="24"/>
    </row>
    <row r="10" spans="1:4" ht="15.95" customHeight="1" x14ac:dyDescent="0.2">
      <c r="A10" s="20" t="s">
        <v>12</v>
      </c>
      <c r="B10" s="24">
        <v>105000</v>
      </c>
      <c r="C10" s="24"/>
      <c r="D10" s="24"/>
    </row>
    <row r="11" spans="1:4" ht="15.95" customHeight="1" x14ac:dyDescent="0.2">
      <c r="A11" s="20" t="s">
        <v>13</v>
      </c>
      <c r="B11" s="24">
        <v>2080000</v>
      </c>
      <c r="C11" s="24"/>
      <c r="D11" s="24"/>
    </row>
    <row r="12" spans="1:4" ht="15.95" customHeight="1" x14ac:dyDescent="0.2">
      <c r="A12" s="20" t="s">
        <v>14</v>
      </c>
      <c r="B12" s="24">
        <v>850000</v>
      </c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112</v>
      </c>
      <c r="B18" s="24">
        <v>220000</v>
      </c>
      <c r="C18" s="24"/>
      <c r="D18" s="24"/>
    </row>
    <row r="19" spans="1:4" ht="15.95" customHeight="1" x14ac:dyDescent="0.2">
      <c r="A19" s="20" t="s">
        <v>113</v>
      </c>
      <c r="B19" s="24">
        <v>40000</v>
      </c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115</v>
      </c>
      <c r="B24" s="24">
        <v>160000</v>
      </c>
      <c r="C24" s="24"/>
      <c r="D24" s="24"/>
    </row>
    <row r="25" spans="1:4" ht="15.95" customHeight="1" x14ac:dyDescent="0.2">
      <c r="A25" s="20" t="s">
        <v>116</v>
      </c>
      <c r="B25" s="24">
        <v>195000</v>
      </c>
      <c r="C25" s="24"/>
      <c r="D25" s="24"/>
    </row>
    <row r="26" spans="1:4" ht="15.95" customHeight="1" x14ac:dyDescent="0.2">
      <c r="A26" s="20" t="s">
        <v>117</v>
      </c>
      <c r="B26" s="24">
        <v>50000</v>
      </c>
      <c r="C26" s="24"/>
      <c r="D26" s="24"/>
    </row>
    <row r="27" spans="1:4" ht="15.95" customHeight="1" x14ac:dyDescent="0.2">
      <c r="A27" s="28" t="s">
        <v>22</v>
      </c>
      <c r="B27" s="16"/>
      <c r="C27" s="16"/>
      <c r="D27" s="16"/>
    </row>
    <row r="28" spans="1:4" ht="15.95" customHeight="1" x14ac:dyDescent="0.2">
      <c r="A28" s="20" t="s">
        <v>118</v>
      </c>
      <c r="B28" s="24">
        <v>20000</v>
      </c>
      <c r="C28" s="24"/>
      <c r="D28" s="24"/>
    </row>
    <row r="29" spans="1:4" ht="15.95" customHeight="1" x14ac:dyDescent="0.2">
      <c r="A29" s="20" t="s">
        <v>20</v>
      </c>
      <c r="B29" s="24"/>
      <c r="C29" s="24"/>
      <c r="D29" s="24"/>
    </row>
    <row r="30" spans="1:4" ht="15.95" customHeight="1" x14ac:dyDescent="0.2">
      <c r="A30" s="28" t="s">
        <v>26</v>
      </c>
      <c r="B30" s="16"/>
      <c r="C30" s="16"/>
      <c r="D30" s="16"/>
    </row>
    <row r="31" spans="1:4" ht="15.95" customHeight="1" x14ac:dyDescent="0.2">
      <c r="A31" s="20" t="s">
        <v>119</v>
      </c>
      <c r="B31" s="24">
        <v>250000</v>
      </c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7"/>
      <c r="B38" s="6">
        <f>SUM(B8:B37)</f>
        <v>55916897</v>
      </c>
      <c r="C38" s="6">
        <f>SUM(C8:C37)</f>
        <v>0</v>
      </c>
      <c r="D38" s="6">
        <f>SUM(D8:D37)</f>
        <v>0</v>
      </c>
    </row>
    <row r="39" spans="1:4" ht="12.95" customHeight="1" x14ac:dyDescent="0.2"/>
    <row r="40" spans="1:4" ht="12.95" customHeight="1" x14ac:dyDescent="0.2">
      <c r="A40" s="8" t="s">
        <v>107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BOR-13</vt:lpstr>
      <vt:lpstr>BOR-13A</vt:lpstr>
      <vt:lpstr>BOR-13A (2)</vt:lpstr>
      <vt:lpstr>BOR-13A (3)</vt:lpstr>
      <vt:lpstr>BOR-13A (4)</vt:lpstr>
      <vt:lpstr>BOR-13A (5)</vt:lpstr>
      <vt:lpstr>BOR-13A (6)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Crabtree, Veronica</cp:lastModifiedBy>
  <cp:lastPrinted>2010-09-08T03:53:23Z</cp:lastPrinted>
  <dcterms:created xsi:type="dcterms:W3CDTF">1999-07-28T19:54:49Z</dcterms:created>
  <dcterms:modified xsi:type="dcterms:W3CDTF">2025-07-29T18:50:23Z</dcterms:modified>
</cp:coreProperties>
</file>