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8_{05623B5A-8B71-455A-876D-A780B335C49E}" xr6:coauthVersionLast="47" xr6:coauthVersionMax="47" xr10:uidLastSave="{00000000-0000-0000-0000-000000000000}"/>
  <bookViews>
    <workbookView xWindow="-120" yWindow="-120" windowWidth="25440" windowHeight="15270" tabRatio="522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6" l="1"/>
  <c r="F29" i="6"/>
  <c r="G29" i="6"/>
  <c r="H29" i="6"/>
  <c r="H31" i="6" s="1"/>
  <c r="I29" i="6"/>
  <c r="J29" i="6"/>
  <c r="E29" i="5"/>
  <c r="F29" i="5"/>
  <c r="G29" i="5"/>
  <c r="H29" i="5"/>
  <c r="I29" i="5"/>
  <c r="J29" i="5"/>
  <c r="E29" i="4"/>
  <c r="F29" i="4"/>
  <c r="G29" i="4"/>
  <c r="H29" i="4"/>
  <c r="I29" i="4"/>
  <c r="J29" i="4"/>
  <c r="D29" i="6"/>
  <c r="D31" i="6" s="1"/>
  <c r="C29" i="6"/>
  <c r="C31" i="6" s="1"/>
  <c r="B29" i="6"/>
  <c r="J25" i="6"/>
  <c r="I25" i="6"/>
  <c r="H25" i="6"/>
  <c r="G25" i="6"/>
  <c r="F25" i="6"/>
  <c r="F31" i="6" s="1"/>
  <c r="E25" i="6"/>
  <c r="D25" i="6"/>
  <c r="C25" i="6"/>
  <c r="B25" i="6"/>
  <c r="B31" i="6" s="1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D29" i="5"/>
  <c r="D31" i="5" s="1"/>
  <c r="C29" i="5"/>
  <c r="C31" i="5" s="1"/>
  <c r="B29" i="5"/>
  <c r="J25" i="5"/>
  <c r="J31" i="5" s="1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B31" i="5" s="1"/>
  <c r="J14" i="5"/>
  <c r="I14" i="5"/>
  <c r="H14" i="5"/>
  <c r="G14" i="5"/>
  <c r="F14" i="5"/>
  <c r="E14" i="5"/>
  <c r="D14" i="5"/>
  <c r="C14" i="5"/>
  <c r="B14" i="5"/>
  <c r="D29" i="4"/>
  <c r="D31" i="4" s="1"/>
  <c r="C29" i="4"/>
  <c r="B29" i="4"/>
  <c r="B31" i="4" s="1"/>
  <c r="J25" i="4"/>
  <c r="I25" i="4"/>
  <c r="H25" i="4"/>
  <c r="G25" i="4"/>
  <c r="F25" i="4"/>
  <c r="E25" i="4"/>
  <c r="D25" i="4"/>
  <c r="C25" i="4"/>
  <c r="C31" i="4" s="1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I31" i="6" l="1"/>
  <c r="J31" i="6"/>
  <c r="G31" i="6"/>
  <c r="E31" i="6"/>
  <c r="I31" i="5"/>
  <c r="H31" i="5"/>
  <c r="E31" i="5"/>
  <c r="F31" i="5"/>
  <c r="G31" i="5"/>
  <c r="E31" i="4"/>
  <c r="G31" i="4"/>
  <c r="J31" i="4"/>
  <c r="H31" i="4"/>
  <c r="I31" i="4"/>
  <c r="F31" i="4"/>
  <c r="E14" i="2" l="1"/>
  <c r="F14" i="2"/>
  <c r="G14" i="2"/>
  <c r="B40" i="3" l="1"/>
  <c r="D40" i="3"/>
  <c r="C40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D14" i="2"/>
  <c r="C14" i="2"/>
  <c r="B14" i="2"/>
  <c r="E40" i="1"/>
  <c r="D40" i="1"/>
  <c r="C40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<sst xmlns="http://schemas.openxmlformats.org/spreadsheetml/2006/main" count="380" uniqueCount="137">
  <si>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</si>
  <si>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</si>
  <si>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</si>
  <si>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</si>
  <si>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</si>
  <si>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</si>
  <si>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</si>
  <si>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</si>
  <si>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</si>
  <si>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</si>
  <si>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</si>
  <si>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</si>
  <si>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</si>
  <si>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</si>
  <si>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</si>
  <si>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</si>
  <si>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</si>
  <si>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</si>
  <si>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</si>
  <si>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</si>
  <si>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</si>
  <si>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</si>
  <si>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</si>
  <si>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</si>
  <si>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</si>
  <si>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</si>
  <si>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</si>
  <si>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</si>
  <si>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</si>
  <si>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</si>
  <si>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</si>
  <si>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</si>
  <si>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</si>
  <si>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</si>
  <si>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</si>
  <si>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</si>
  <si>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</si>
  <si>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</si>
  <si>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</si>
  <si>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</si>
  <si>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</si>
  <si>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</si>
  <si>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</si>
  <si>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</si>
  <si>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</si>
  <si>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</si>
  <si>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</si>
  <si>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</si>
  <si>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</si>
  <si>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</si>
  <si>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</si>
  <si>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</si>
  <si>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</si>
  <si>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</si>
  <si>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</si>
  <si>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</si>
  <si>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</si>
  <si>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</si>
  <si>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</si>
  <si>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</si>
  <si>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</si>
  <si>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</si>
  <si>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</si>
  <si>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</si>
  <si>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</si>
  <si>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</si>
  <si>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</si>
  <si>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</si>
  <si>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</si>
  <si>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</si>
  <si>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</si>
  <si>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</si>
  <si>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</si>
  <si>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</si>
  <si>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</si>
  <si>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</si>
  <si>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</si>
  <si>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</si>
  <si>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</si>
  <si>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</si>
  <si>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</si>
  <si>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</si>
  <si>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</si>
  <si>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</si>
  <si>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</si>
  <si>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</si>
  <si>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</si>
  <si>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</si>
  <si>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</si>
  <si>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</si>
  <si>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</si>
  <si>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</si>
  <si>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</si>
  <si>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</si>
  <si>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</si>
  <si>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</si>
  <si>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</si>
  <si>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</si>
  <si>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</si>
  <si>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</si>
  <si>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</si>
  <si>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</si>
  <si>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</si>
  <si>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</si>
  <si>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</si>
  <si>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</si>
  <si>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</si>
  <si>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</si>
  <si>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</si>
  <si>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</si>
  <si>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</si>
  <si>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</si>
  <si>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</si>
  <si>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LSU Health Sciences Center - New Orleans</t>
  </si>
  <si>
    <t xml:space="preserve">   Safety &amp; Security Fee</t>
  </si>
  <si>
    <t xml:space="preserve">   Student Excellence Fee</t>
  </si>
  <si>
    <t xml:space="preserve">   Application Fee</t>
  </si>
  <si>
    <t>R.S. 17:3351(A)(5)</t>
  </si>
  <si>
    <t xml:space="preserve">   Diploma Fee</t>
  </si>
  <si>
    <t xml:space="preserve">   Special Registration Fee</t>
  </si>
  <si>
    <t xml:space="preserve">   Transcript Fee</t>
  </si>
  <si>
    <t xml:space="preserve">   Registration Fee</t>
  </si>
  <si>
    <t>Transcript Fee</t>
  </si>
  <si>
    <t>Registration Fee</t>
  </si>
  <si>
    <t xml:space="preserve">   </t>
  </si>
  <si>
    <t>Registration Fees</t>
  </si>
  <si>
    <t>Non-Resident Fees</t>
  </si>
  <si>
    <t>Excellence Fees</t>
  </si>
  <si>
    <t xml:space="preserve">General </t>
  </si>
  <si>
    <t xml:space="preserve">Academic </t>
  </si>
  <si>
    <t>Operational Fee</t>
  </si>
  <si>
    <t>Safety &amp; Security Fee</t>
  </si>
  <si>
    <t>Student Excellence Fee</t>
  </si>
  <si>
    <t xml:space="preserve">Application </t>
  </si>
  <si>
    <t xml:space="preserve">Diploma </t>
  </si>
  <si>
    <t>Special</t>
  </si>
  <si>
    <t>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</si>
</sst>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6" fontId="1" fillId="0" borderId="6" xfId="2" applyNumberFormat="1" applyFont="1" applyBorder="1" applyProtection="1">
      <protection locked="0"/>
    </xf>
    <xf numFmtId="9" fontId="1" fillId="0" borderId="6" xfId="2" applyNumberFormat="1" applyFont="1" applyBorder="1" applyProtection="1">
      <protection locked="0"/>
    </xf>
    <xf numFmtId="9" fontId="1" fillId="0" borderId="3" xfId="1" applyFont="1" applyBorder="1"/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3">
    <cellStyle name="Normal" xfId="0" builtinId="0"/>
    <cellStyle name="Normal 2" xfId="2" xr:uid="{87E6CDC4-215E-4B4E-BCBA-5FC0E2F44F3E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3"/>
  <sheetViews>
    <sheetView tabSelected="1" view="pageBreakPreview" zoomScaleNormal="100" zoomScaleSheetLayoutView="100" workbookViewId="0">
      <selection activeCell="E9" sqref="E9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109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107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>
        <v>54126926</v>
      </c>
      <c r="E9" s="24">
        <v>54620710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>
        <v>5637494</v>
      </c>
      <c r="E10" s="24">
        <v>6127060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>
        <v>746040</v>
      </c>
      <c r="E11" s="24">
        <v>737183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>
        <v>822637</v>
      </c>
      <c r="E12" s="24">
        <v>778276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 t="s">
        <v>124</v>
      </c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114</v>
      </c>
      <c r="B24" s="20"/>
      <c r="C24" s="24"/>
      <c r="D24" s="24">
        <v>614400</v>
      </c>
      <c r="E24" s="24">
        <v>637959</v>
      </c>
      <c r="F24" s="24"/>
      <c r="G24" s="26" t="s">
        <v>47</v>
      </c>
    </row>
    <row r="25" spans="1:7" ht="15.95" customHeight="1" x14ac:dyDescent="0.2">
      <c r="A25" s="20" t="s">
        <v>115</v>
      </c>
      <c r="B25" s="20"/>
      <c r="C25" s="24"/>
      <c r="D25" s="24">
        <v>5283158</v>
      </c>
      <c r="E25" s="24">
        <v>5208567</v>
      </c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116</v>
      </c>
      <c r="B27" s="20" t="s">
        <v>117</v>
      </c>
      <c r="C27" s="24"/>
      <c r="D27" s="24">
        <v>159250</v>
      </c>
      <c r="E27" s="24">
        <v>220350</v>
      </c>
      <c r="F27" s="24"/>
      <c r="G27" s="26" t="s">
        <v>49</v>
      </c>
    </row>
    <row r="28" spans="1:7" ht="15.95" customHeight="1" x14ac:dyDescent="0.2">
      <c r="A28" s="20" t="s">
        <v>118</v>
      </c>
      <c r="B28" s="20" t="s">
        <v>117</v>
      </c>
      <c r="C28" s="24"/>
      <c r="D28" s="24">
        <v>61000</v>
      </c>
      <c r="E28" s="24">
        <v>54500</v>
      </c>
      <c r="F28" s="24"/>
      <c r="G28" s="26"/>
    </row>
    <row r="29" spans="1:7" ht="15.95" customHeight="1" x14ac:dyDescent="0.2">
      <c r="A29" s="20" t="s">
        <v>119</v>
      </c>
      <c r="B29" s="20" t="s">
        <v>117</v>
      </c>
      <c r="C29" s="24"/>
      <c r="D29" s="24">
        <v>5000</v>
      </c>
      <c r="E29" s="24">
        <v>1300</v>
      </c>
      <c r="F29" s="24"/>
      <c r="G29" s="26"/>
    </row>
    <row r="30" spans="1:7" ht="15.95" customHeight="1" x14ac:dyDescent="0.2">
      <c r="A30" s="20" t="s">
        <v>120</v>
      </c>
      <c r="B30" s="20" t="s">
        <v>117</v>
      </c>
      <c r="C30" s="24"/>
      <c r="D30" s="24">
        <v>30000</v>
      </c>
      <c r="E30" s="24">
        <v>0</v>
      </c>
      <c r="F30" s="24"/>
      <c r="G30" s="26"/>
    </row>
    <row r="31" spans="1:7" ht="15.95" customHeight="1" x14ac:dyDescent="0.2">
      <c r="A31" s="20" t="s">
        <v>121</v>
      </c>
      <c r="B31" s="20" t="s">
        <v>117</v>
      </c>
      <c r="C31" s="24"/>
      <c r="D31" s="24">
        <v>0</v>
      </c>
      <c r="E31" s="24">
        <v>0</v>
      </c>
      <c r="F31" s="24"/>
      <c r="G31" s="26" t="s">
        <v>50</v>
      </c>
    </row>
    <row r="32" spans="1:7" ht="15.95" customHeight="1" x14ac:dyDescent="0.2">
      <c r="A32" s="28" t="s">
        <v>26</v>
      </c>
      <c r="B32" s="16"/>
      <c r="C32" s="16"/>
      <c r="D32" s="16"/>
      <c r="E32" s="16"/>
      <c r="F32" s="16"/>
      <c r="G32" s="16"/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51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52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53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54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55</v>
      </c>
    </row>
    <row r="38" spans="1:7" ht="15.95" customHeight="1" x14ac:dyDescent="0.2">
      <c r="A38" s="20" t="s">
        <v>23</v>
      </c>
      <c r="B38" s="20"/>
      <c r="C38" s="24"/>
      <c r="D38" s="24"/>
      <c r="E38" s="24"/>
      <c r="F38" s="24"/>
      <c r="G38" s="26" t="s">
        <v>56</v>
      </c>
    </row>
    <row r="39" spans="1:7" ht="15.95" customHeight="1" x14ac:dyDescent="0.2">
      <c r="A39" s="20" t="s">
        <v>23</v>
      </c>
      <c r="B39" s="20"/>
      <c r="C39" s="24"/>
      <c r="D39" s="24"/>
      <c r="E39" s="24"/>
      <c r="F39" s="24"/>
      <c r="G39" s="26" t="s">
        <v>88</v>
      </c>
    </row>
    <row r="40" spans="1:7" ht="15.95" customHeight="1" x14ac:dyDescent="0.2">
      <c r="A40" s="7"/>
      <c r="B40" s="40" t="s">
        <v>7</v>
      </c>
      <c r="C40" s="6">
        <f>SUM(C8:C39)</f>
        <v>0</v>
      </c>
      <c r="D40" s="6">
        <f>SUM(D8:D39)</f>
        <v>67485905</v>
      </c>
      <c r="E40" s="6">
        <f>SUM(E8:E39)</f>
        <v>68385905</v>
      </c>
      <c r="F40" s="6"/>
      <c r="G40" s="5"/>
    </row>
    <row r="41" spans="1:7" ht="12.95" customHeight="1" x14ac:dyDescent="0.2"/>
    <row r="42" spans="1:7" ht="12.95" customHeight="1" x14ac:dyDescent="0.2">
      <c r="A42" s="8" t="s">
        <v>24</v>
      </c>
      <c r="G42" s="41" t="s">
        <v>8</v>
      </c>
    </row>
    <row r="43" spans="1:7" x14ac:dyDescent="0.2">
      <c r="A43" s="44" t="s">
        <v>105</v>
      </c>
    </row>
  </sheetData>
  <phoneticPr fontId="0" type="noConversion"/>
  <pageMargins left="0" right="0" top="0" bottom="0" header="0" footer="0"/>
  <pageSetup paperSize="5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G17" sqref="G17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128</v>
      </c>
      <c r="F7" s="35"/>
      <c r="G7" s="35" t="s">
        <v>129</v>
      </c>
      <c r="H7" s="35" t="s">
        <v>128</v>
      </c>
      <c r="I7" s="35"/>
      <c r="J7" s="35" t="s">
        <v>129</v>
      </c>
    </row>
    <row r="8" spans="1:10" ht="12.95" customHeight="1" x14ac:dyDescent="0.2">
      <c r="A8" s="14"/>
      <c r="B8" s="11"/>
      <c r="C8" s="11"/>
      <c r="D8" s="11"/>
      <c r="E8" s="11" t="s">
        <v>125</v>
      </c>
      <c r="F8" s="11" t="s">
        <v>126</v>
      </c>
      <c r="G8" s="11" t="s">
        <v>127</v>
      </c>
      <c r="H8" s="11" t="s">
        <v>125</v>
      </c>
      <c r="I8" s="11" t="s">
        <v>126</v>
      </c>
      <c r="J8" s="11" t="s">
        <v>127</v>
      </c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33429481.472743243</v>
      </c>
      <c r="F11" s="17">
        <v>3481788.3658440383</v>
      </c>
      <c r="G11" s="17">
        <v>460763.84160307515</v>
      </c>
      <c r="H11" s="17">
        <v>35477269.76132156</v>
      </c>
      <c r="I11" s="17">
        <v>3979650.9504142818</v>
      </c>
      <c r="J11" s="17">
        <v>478815.45579433721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14313560.983789802</v>
      </c>
      <c r="F13" s="17">
        <v>1490803.5635489277</v>
      </c>
      <c r="G13" s="17">
        <v>197286.07969250911</v>
      </c>
      <c r="H13" s="17">
        <v>13815033.621986387</v>
      </c>
      <c r="I13" s="17">
        <v>1549696.8073818139</v>
      </c>
      <c r="J13" s="17">
        <v>186453.23230981053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47743042.456533045</v>
      </c>
      <c r="F14" s="18">
        <f t="shared" si="0"/>
        <v>4972591.9293929655</v>
      </c>
      <c r="G14" s="18">
        <f t="shared" si="0"/>
        <v>658049.9212955843</v>
      </c>
      <c r="H14" s="18">
        <f t="shared" si="0"/>
        <v>49292303.383307949</v>
      </c>
      <c r="I14" s="18">
        <f t="shared" si="0"/>
        <v>5529347.7577960957</v>
      </c>
      <c r="J14" s="18">
        <f t="shared" si="0"/>
        <v>665268.68810414779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278722.39896200947</v>
      </c>
      <c r="F16" s="17">
        <v>29029.83723505626</v>
      </c>
      <c r="G16" s="17">
        <v>3841.6750014884933</v>
      </c>
      <c r="H16" s="17">
        <v>281557.40952065337</v>
      </c>
      <c r="I16" s="17">
        <v>31583.608883473215</v>
      </c>
      <c r="J16" s="17">
        <v>3800.0116773045206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2351179.3591060238</v>
      </c>
      <c r="F17" s="17">
        <v>244882.91705100812</v>
      </c>
      <c r="G17" s="17">
        <v>32406.677760851555</v>
      </c>
      <c r="H17" s="17">
        <v>2488271.3951298906</v>
      </c>
      <c r="I17" s="17">
        <v>279121.01717909833</v>
      </c>
      <c r="J17" s="17">
        <v>33582.708314777272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1962573.7537714816</v>
      </c>
      <c r="F18" s="17">
        <v>204408.38930044181</v>
      </c>
      <c r="G18" s="17">
        <v>27050.465109799068</v>
      </c>
      <c r="H18" s="17">
        <v>1322834.5459285376</v>
      </c>
      <c r="I18" s="17">
        <v>148388.5257620581</v>
      </c>
      <c r="J18" s="17">
        <v>17853.505365844514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4592475.5118395146</v>
      </c>
      <c r="F19" s="18">
        <f t="shared" si="1"/>
        <v>478321.14358650614</v>
      </c>
      <c r="G19" s="18">
        <f t="shared" si="1"/>
        <v>63298.817872139116</v>
      </c>
      <c r="H19" s="18">
        <f t="shared" si="1"/>
        <v>4092663.350579082</v>
      </c>
      <c r="I19" s="18">
        <f t="shared" si="1"/>
        <v>459093.15182462963</v>
      </c>
      <c r="J19" s="18">
        <f t="shared" si="1"/>
        <v>55236.225357926305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1264473.0778551695</v>
      </c>
      <c r="F20" s="17">
        <v>131698.95126817384</v>
      </c>
      <c r="G20" s="17">
        <v>17428.432846954409</v>
      </c>
      <c r="H20" s="17">
        <v>612609.74972340744</v>
      </c>
      <c r="I20" s="17">
        <v>68719.295174674611</v>
      </c>
      <c r="J20" s="17">
        <v>8268.026781972454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455152.66724522138</v>
      </c>
      <c r="F22" s="17">
        <v>47405.618983035019</v>
      </c>
      <c r="G22" s="17">
        <v>6273.4413528605883</v>
      </c>
      <c r="H22" s="17">
        <v>475128.26147550729</v>
      </c>
      <c r="I22" s="17">
        <v>53297.354899929378</v>
      </c>
      <c r="J22" s="17">
        <v>6412.5214992499896</v>
      </c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23.1" customHeight="1" x14ac:dyDescent="0.2">
      <c r="A24" s="15" t="s">
        <v>79</v>
      </c>
      <c r="B24" s="17"/>
      <c r="C24" s="17"/>
      <c r="D24" s="17"/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455152.66724522138</v>
      </c>
      <c r="F25" s="18">
        <f t="shared" si="2"/>
        <v>47405.618983035019</v>
      </c>
      <c r="G25" s="18">
        <f t="shared" si="2"/>
        <v>6273.4413528605883</v>
      </c>
      <c r="H25" s="18">
        <f t="shared" si="2"/>
        <v>475128.26147550729</v>
      </c>
      <c r="I25" s="18">
        <f t="shared" si="2"/>
        <v>53297.354899929378</v>
      </c>
      <c r="J25" s="18">
        <f t="shared" si="2"/>
        <v>6412.5214992499896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71782.286527048243</v>
      </c>
      <c r="F27" s="17">
        <v>7476.3567693187551</v>
      </c>
      <c r="G27" s="17">
        <v>989.3866324616157</v>
      </c>
      <c r="H27" s="17">
        <v>148005.25491405331</v>
      </c>
      <c r="I27" s="17">
        <v>16602.440304670141</v>
      </c>
      <c r="J27" s="17">
        <v>1997.538256703484</v>
      </c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71782.286527048243</v>
      </c>
      <c r="F29" s="18">
        <f t="shared" si="3"/>
        <v>7476.3567693187551</v>
      </c>
      <c r="G29" s="18">
        <f t="shared" si="3"/>
        <v>989.3866324616157</v>
      </c>
      <c r="H29" s="18">
        <f t="shared" si="3"/>
        <v>148005.25491405331</v>
      </c>
      <c r="I29" s="18">
        <f t="shared" si="3"/>
        <v>16602.440304670141</v>
      </c>
      <c r="J29" s="18">
        <f t="shared" si="3"/>
        <v>1997.538256703484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54126926</v>
      </c>
      <c r="F31" s="18">
        <f t="shared" si="4"/>
        <v>5637493.9999999991</v>
      </c>
      <c r="G31" s="18">
        <f t="shared" si="4"/>
        <v>746040</v>
      </c>
      <c r="H31" s="18">
        <f t="shared" si="4"/>
        <v>54620710</v>
      </c>
      <c r="I31" s="18">
        <f t="shared" si="4"/>
        <v>6127059.9999999991</v>
      </c>
      <c r="J31" s="18">
        <f t="shared" si="4"/>
        <v>737183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9925-7EAB-4C4B-910F-9361E696F4A6}">
  <sheetPr>
    <pageSetUpPr fitToPage="1"/>
  </sheetPr>
  <dimension ref="A1:K34"/>
  <sheetViews>
    <sheetView topLeftCell="A12" workbookViewId="0">
      <selection activeCell="I7" activeCellId="1" sqref="F7:F8 I7:I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130</v>
      </c>
      <c r="F7" s="50" t="s">
        <v>131</v>
      </c>
      <c r="G7" s="50" t="s">
        <v>132</v>
      </c>
      <c r="H7" s="35" t="s">
        <v>130</v>
      </c>
      <c r="I7" s="50" t="s">
        <v>131</v>
      </c>
      <c r="J7" s="50" t="s">
        <v>132</v>
      </c>
    </row>
    <row r="8" spans="1:10" ht="12.95" customHeight="1" x14ac:dyDescent="0.2">
      <c r="A8" s="14"/>
      <c r="B8" s="11"/>
      <c r="C8" s="11"/>
      <c r="D8" s="11"/>
      <c r="E8" s="4"/>
      <c r="F8" s="51"/>
      <c r="G8" s="51"/>
      <c r="H8" s="4"/>
      <c r="I8" s="51"/>
      <c r="J8" s="51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508071.12804250297</v>
      </c>
      <c r="F11" s="17">
        <v>379461.29467713443</v>
      </c>
      <c r="G11" s="17">
        <v>3262945.9223044598</v>
      </c>
      <c r="H11" s="17">
        <v>505506.20086707582</v>
      </c>
      <c r="I11" s="17">
        <v>414367.43571555446</v>
      </c>
      <c r="J11" s="17">
        <v>3383070.9364436558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217541.72529623966</v>
      </c>
      <c r="F13" s="17">
        <v>162474.6224908552</v>
      </c>
      <c r="G13" s="17">
        <v>1397101.4023592798</v>
      </c>
      <c r="H13" s="17">
        <v>196846.74745504183</v>
      </c>
      <c r="I13" s="17">
        <v>161356.83762530392</v>
      </c>
      <c r="J13" s="17">
        <v>1317385.4427628051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725612.85333874263</v>
      </c>
      <c r="F14" s="18">
        <f t="shared" si="0"/>
        <v>541935.91716798965</v>
      </c>
      <c r="G14" s="18">
        <f t="shared" si="0"/>
        <v>4660047.3246637397</v>
      </c>
      <c r="H14" s="18">
        <f t="shared" si="0"/>
        <v>702352.94832211768</v>
      </c>
      <c r="I14" s="18">
        <f t="shared" si="0"/>
        <v>575724.2733408584</v>
      </c>
      <c r="J14" s="18">
        <f t="shared" si="0"/>
        <v>4700456.3792064609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4236.1053002513127</v>
      </c>
      <c r="F16" s="17">
        <v>3163.8050518933705</v>
      </c>
      <c r="G16" s="17">
        <v>27205.211540284628</v>
      </c>
      <c r="H16" s="17">
        <v>4011.8368005852726</v>
      </c>
      <c r="I16" s="17">
        <v>3288.5343932802502</v>
      </c>
      <c r="J16" s="17">
        <v>26848.98515297148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35733.917984496329</v>
      </c>
      <c r="F17" s="17">
        <v>26688.465519633261</v>
      </c>
      <c r="G17" s="17">
        <v>229491.17857710712</v>
      </c>
      <c r="H17" s="17">
        <v>35454.718701315142</v>
      </c>
      <c r="I17" s="17">
        <v>29062.513668637224</v>
      </c>
      <c r="J17" s="17">
        <v>237278.64899078591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29827.775275494314</v>
      </c>
      <c r="F18" s="17">
        <v>22277.365507828734</v>
      </c>
      <c r="G18" s="17">
        <v>191560.61491147368</v>
      </c>
      <c r="H18" s="17">
        <v>18848.718353662531</v>
      </c>
      <c r="I18" s="17">
        <v>15450.443688594012</v>
      </c>
      <c r="J18" s="17">
        <v>126143.95459860124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69797.798560241965</v>
      </c>
      <c r="F19" s="18">
        <f t="shared" si="1"/>
        <v>52129.636079355361</v>
      </c>
      <c r="G19" s="18">
        <f t="shared" si="1"/>
        <v>448257.00502886542</v>
      </c>
      <c r="H19" s="18">
        <f t="shared" si="1"/>
        <v>58315.273855562948</v>
      </c>
      <c r="I19" s="18">
        <f t="shared" si="1"/>
        <v>47801.491750511486</v>
      </c>
      <c r="J19" s="18">
        <f t="shared" si="1"/>
        <v>390271.58874235861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19217.835118653202</v>
      </c>
      <c r="F20" s="17">
        <v>14353.156856426987</v>
      </c>
      <c r="G20" s="17">
        <v>123421.21658738134</v>
      </c>
      <c r="H20" s="17">
        <v>8728.9137320941936</v>
      </c>
      <c r="I20" s="17">
        <v>7155.1597063420686</v>
      </c>
      <c r="J20" s="17">
        <v>58417.748987290703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6917.5446010846272</v>
      </c>
      <c r="F22" s="17">
        <v>5166.482182185332</v>
      </c>
      <c r="G22" s="17">
        <v>44426.011837027829</v>
      </c>
      <c r="H22" s="17">
        <v>6769.9764947784806</v>
      </c>
      <c r="I22" s="17">
        <v>5549.4033410157635</v>
      </c>
      <c r="J22" s="17">
        <v>45307.675119724707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6917.5446010846272</v>
      </c>
      <c r="F25" s="18">
        <f t="shared" si="2"/>
        <v>5166.482182185332</v>
      </c>
      <c r="G25" s="18">
        <f t="shared" si="2"/>
        <v>44426.011837027829</v>
      </c>
      <c r="H25" s="18">
        <f t="shared" si="2"/>
        <v>6769.9764947784806</v>
      </c>
      <c r="I25" s="18">
        <f t="shared" si="2"/>
        <v>5549.4033410157635</v>
      </c>
      <c r="J25" s="18">
        <f t="shared" si="2"/>
        <v>45307.675119724707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1090.9683812775806</v>
      </c>
      <c r="F27" s="17">
        <v>814.80771404270104</v>
      </c>
      <c r="G27" s="17">
        <v>7006.4418829856913</v>
      </c>
      <c r="H27" s="17">
        <v>2108.8875954466675</v>
      </c>
      <c r="I27" s="17">
        <v>1728.6718612723</v>
      </c>
      <c r="J27" s="17">
        <v>14113.607944164876</v>
      </c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1090.9683812775806</v>
      </c>
      <c r="F29" s="18">
        <f t="shared" si="3"/>
        <v>814.80771404270104</v>
      </c>
      <c r="G29" s="18">
        <f t="shared" si="3"/>
        <v>7006.4418829856913</v>
      </c>
      <c r="H29" s="18">
        <f t="shared" si="3"/>
        <v>2108.8875954466675</v>
      </c>
      <c r="I29" s="18">
        <f t="shared" si="3"/>
        <v>1728.6718612723</v>
      </c>
      <c r="J29" s="18">
        <f t="shared" si="3"/>
        <v>14113.607944164876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822637</v>
      </c>
      <c r="F31" s="18">
        <f t="shared" si="4"/>
        <v>614400</v>
      </c>
      <c r="G31" s="18">
        <f t="shared" si="4"/>
        <v>5283158</v>
      </c>
      <c r="H31" s="18">
        <f t="shared" si="4"/>
        <v>778276</v>
      </c>
      <c r="I31" s="18">
        <f t="shared" si="4"/>
        <v>637959</v>
      </c>
      <c r="J31" s="18">
        <f t="shared" si="4"/>
        <v>5208567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mergeCells count="4">
    <mergeCell ref="J7:J8"/>
    <mergeCell ref="G7:G8"/>
    <mergeCell ref="I7:I8"/>
    <mergeCell ref="F7:F8"/>
  </mergeCells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4D0A5-9C92-4018-BE8E-99438AF133BF}">
  <sheetPr>
    <pageSetUpPr fitToPage="1"/>
  </sheetPr>
  <dimension ref="A1:K34"/>
  <sheetViews>
    <sheetView topLeftCell="A14" workbookViewId="0">
      <selection activeCell="E8" sqref="E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133</v>
      </c>
      <c r="F7" s="35" t="s">
        <v>134</v>
      </c>
      <c r="G7" s="35" t="s">
        <v>135</v>
      </c>
      <c r="H7" s="35" t="s">
        <v>133</v>
      </c>
      <c r="I7" s="35" t="s">
        <v>134</v>
      </c>
      <c r="J7" s="35" t="s">
        <v>135</v>
      </c>
    </row>
    <row r="8" spans="1:10" ht="12.95" customHeight="1" x14ac:dyDescent="0.2">
      <c r="A8" s="14"/>
      <c r="B8" s="11"/>
      <c r="C8" s="11"/>
      <c r="D8" s="11"/>
      <c r="E8" s="11" t="s">
        <v>136</v>
      </c>
      <c r="F8" s="11" t="s">
        <v>136</v>
      </c>
      <c r="G8" s="11" t="s">
        <v>123</v>
      </c>
      <c r="H8" s="11" t="s">
        <v>136</v>
      </c>
      <c r="I8" s="11" t="s">
        <v>136</v>
      </c>
      <c r="J8" s="11" t="s">
        <v>123</v>
      </c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98354.835900608159</v>
      </c>
      <c r="F11" s="17">
        <v>37674.379842619142</v>
      </c>
      <c r="G11" s="17">
        <v>3088.063921526159</v>
      </c>
      <c r="H11" s="17">
        <v>143121.83770418228</v>
      </c>
      <c r="I11" s="17">
        <v>35398.866144215717</v>
      </c>
      <c r="J11" s="17">
        <v>844.3766236234942</v>
      </c>
    </row>
    <row r="12" spans="1:10" ht="23.1" customHeight="1" x14ac:dyDescent="0.2">
      <c r="A12" s="15" t="s">
        <v>67</v>
      </c>
      <c r="B12" s="17"/>
      <c r="C12" s="17"/>
      <c r="D12" s="17"/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23.1" customHeight="1" x14ac:dyDescent="0.2">
      <c r="A13" s="15" t="s">
        <v>68</v>
      </c>
      <c r="B13" s="17"/>
      <c r="C13" s="17"/>
      <c r="D13" s="17"/>
      <c r="E13" s="17">
        <v>42112.766327585756</v>
      </c>
      <c r="F13" s="17">
        <v>16131.106725166286</v>
      </c>
      <c r="G13" s="17">
        <v>1322.221862718548</v>
      </c>
      <c r="H13" s="17">
        <v>55732.389026153272</v>
      </c>
      <c r="I13" s="17">
        <v>13784.502845134348</v>
      </c>
      <c r="J13" s="17">
        <v>328.80465502155323</v>
      </c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140467.60222819392</v>
      </c>
      <c r="F14" s="18">
        <f t="shared" si="0"/>
        <v>53805.486567785425</v>
      </c>
      <c r="G14" s="18">
        <f t="shared" si="0"/>
        <v>4410.2857842447065</v>
      </c>
      <c r="H14" s="18">
        <f t="shared" si="0"/>
        <v>198854.22673033556</v>
      </c>
      <c r="I14" s="18">
        <f t="shared" si="0"/>
        <v>49183.368989350063</v>
      </c>
      <c r="J14" s="18">
        <f t="shared" si="0"/>
        <v>1173.1812786450473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820.04549888349493</v>
      </c>
      <c r="F16" s="17">
        <v>314.11475938394466</v>
      </c>
      <c r="G16" s="17">
        <v>25.747111424913498</v>
      </c>
      <c r="H16" s="17">
        <v>1135.8544256908408</v>
      </c>
      <c r="I16" s="17">
        <v>280.9351767649232</v>
      </c>
      <c r="J16" s="17">
        <v>6.7012060512733971</v>
      </c>
    </row>
    <row r="17" spans="1:10" ht="23.1" customHeight="1" x14ac:dyDescent="0.2">
      <c r="A17" s="15" t="s">
        <v>72</v>
      </c>
      <c r="B17" s="17"/>
      <c r="C17" s="17"/>
      <c r="D17" s="17"/>
      <c r="E17" s="17">
        <v>6917.5425358098901</v>
      </c>
      <c r="F17" s="17">
        <v>2649.7337185833803</v>
      </c>
      <c r="G17" s="17">
        <v>217.19128840847378</v>
      </c>
      <c r="H17" s="17">
        <v>10038.144907249858</v>
      </c>
      <c r="I17" s="17">
        <v>2482.7723959388122</v>
      </c>
      <c r="J17" s="17">
        <v>59.222093848081762</v>
      </c>
    </row>
    <row r="18" spans="1:10" ht="23.1" customHeight="1" x14ac:dyDescent="0.2">
      <c r="A18" s="15" t="s">
        <v>73</v>
      </c>
      <c r="B18" s="17"/>
      <c r="C18" s="17"/>
      <c r="D18" s="17"/>
      <c r="E18" s="17">
        <v>5774.2032179715588</v>
      </c>
      <c r="F18" s="17">
        <v>2211.7827082967979</v>
      </c>
      <c r="G18" s="17">
        <v>181.29366461449163</v>
      </c>
      <c r="H18" s="17">
        <v>5336.5580966514945</v>
      </c>
      <c r="I18" s="17">
        <v>1319.9111244270771</v>
      </c>
      <c r="J18" s="17">
        <v>31.484118564315601</v>
      </c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13511.791252664943</v>
      </c>
      <c r="F19" s="18">
        <f t="shared" si="1"/>
        <v>5175.6311862641232</v>
      </c>
      <c r="G19" s="18">
        <f t="shared" si="1"/>
        <v>424.23206444787888</v>
      </c>
      <c r="H19" s="18">
        <f t="shared" si="1"/>
        <v>16510.557429592194</v>
      </c>
      <c r="I19" s="18">
        <f t="shared" si="1"/>
        <v>4083.6186971308125</v>
      </c>
      <c r="J19" s="18">
        <f t="shared" si="1"/>
        <v>97.407418463670751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3720.2803212662725</v>
      </c>
      <c r="F20" s="17">
        <v>1425.0367321647889</v>
      </c>
      <c r="G20" s="17">
        <v>116.806289521704</v>
      </c>
      <c r="H20" s="17">
        <v>2471.3805139397277</v>
      </c>
      <c r="I20" s="17">
        <v>611.25590201822183</v>
      </c>
      <c r="J20" s="17">
        <v>14.580416011443823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1339.1313273323799</v>
      </c>
      <c r="F22" s="17">
        <v>512.9482635307703</v>
      </c>
      <c r="G22" s="17">
        <v>42.044939633669699</v>
      </c>
      <c r="H22" s="17">
        <v>1916.7548795343016</v>
      </c>
      <c r="I22" s="17">
        <v>474.07824340648716</v>
      </c>
      <c r="J22" s="17">
        <v>11.308288374833639</v>
      </c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1339.1313273323799</v>
      </c>
      <c r="F25" s="18">
        <f t="shared" si="2"/>
        <v>512.9482635307703</v>
      </c>
      <c r="G25" s="18">
        <f t="shared" si="2"/>
        <v>42.044939633669699</v>
      </c>
      <c r="H25" s="18">
        <f t="shared" si="2"/>
        <v>1916.7548795343016</v>
      </c>
      <c r="I25" s="18">
        <f t="shared" si="2"/>
        <v>474.07824340648716</v>
      </c>
      <c r="J25" s="18">
        <f t="shared" si="2"/>
        <v>11.308288374833639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211.19487054248071</v>
      </c>
      <c r="F27" s="17">
        <v>80.897250254890565</v>
      </c>
      <c r="G27" s="17">
        <v>6.6309221520402106</v>
      </c>
      <c r="H27" s="17">
        <v>597.0804465982161</v>
      </c>
      <c r="I27" s="17">
        <v>147.67816809440788</v>
      </c>
      <c r="J27" s="17">
        <v>3.5225985050042246</v>
      </c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211.19487054248071</v>
      </c>
      <c r="F29" s="18">
        <f t="shared" si="3"/>
        <v>80.897250254890565</v>
      </c>
      <c r="G29" s="18">
        <f t="shared" si="3"/>
        <v>6.6309221520402106</v>
      </c>
      <c r="H29" s="18">
        <f t="shared" si="3"/>
        <v>597.0804465982161</v>
      </c>
      <c r="I29" s="18">
        <f t="shared" si="3"/>
        <v>147.67816809440788</v>
      </c>
      <c r="J29" s="18">
        <f t="shared" si="3"/>
        <v>3.5225985050042246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159250</v>
      </c>
      <c r="F31" s="18">
        <f t="shared" si="4"/>
        <v>61000</v>
      </c>
      <c r="G31" s="18">
        <f t="shared" si="4"/>
        <v>4999.9999999999991</v>
      </c>
      <c r="H31" s="18">
        <f t="shared" si="4"/>
        <v>220350</v>
      </c>
      <c r="I31" s="18">
        <f t="shared" si="4"/>
        <v>54499.999999999993</v>
      </c>
      <c r="J31" s="18">
        <f t="shared" si="4"/>
        <v>1299.9999999999998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1E18-798B-4E59-86C6-B1003487806E}">
  <sheetPr>
    <pageSetUpPr fitToPage="1"/>
  </sheetPr>
  <dimension ref="A1:K34"/>
  <sheetViews>
    <sheetView topLeftCell="A16" workbookViewId="0">
      <selection activeCell="E22" sqref="E2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/>
      <c r="E7" s="35" t="s">
        <v>122</v>
      </c>
      <c r="F7" s="35" t="s">
        <v>123</v>
      </c>
      <c r="G7" s="35"/>
      <c r="H7" s="35" t="s">
        <v>122</v>
      </c>
      <c r="I7" s="35" t="s">
        <v>123</v>
      </c>
      <c r="J7" s="35" t="s">
        <v>89</v>
      </c>
    </row>
    <row r="8" spans="1:10" ht="12.95" customHeight="1" x14ac:dyDescent="0.2">
      <c r="A8" s="14"/>
      <c r="B8" s="45"/>
      <c r="C8" s="45"/>
      <c r="D8" s="45"/>
      <c r="E8" s="46"/>
      <c r="F8" s="46"/>
      <c r="G8" s="46"/>
      <c r="H8" s="46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18528.383529156956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0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7933.3311763112888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26461.714705468243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154.48266854948099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1303.1477304508428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1087.7619876869499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2545.3923866872738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700.83773713022401</v>
      </c>
      <c r="F20" s="17"/>
      <c r="G20" s="17"/>
      <c r="H20" s="17"/>
      <c r="I20" s="17"/>
      <c r="J20" s="17"/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252.26963780201817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252.26963780201817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39.785532912241266</v>
      </c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39.785532912241266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30000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2"/>
  <sheetViews>
    <sheetView workbookViewId="0">
      <selection activeCell="B9" sqref="B9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111</v>
      </c>
      <c r="C4" s="9" t="s">
        <v>111</v>
      </c>
      <c r="D4" s="9" t="s">
        <v>111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107</v>
      </c>
      <c r="B8" s="16"/>
      <c r="C8" s="16"/>
      <c r="D8" s="16"/>
    </row>
    <row r="9" spans="1:4" ht="15.95" customHeight="1" x14ac:dyDescent="0.2">
      <c r="A9" s="20" t="s">
        <v>11</v>
      </c>
      <c r="B9" s="47">
        <v>54620710</v>
      </c>
      <c r="C9" s="48">
        <v>1</v>
      </c>
      <c r="D9" s="48">
        <v>0</v>
      </c>
    </row>
    <row r="10" spans="1:4" ht="15.95" customHeight="1" x14ac:dyDescent="0.2">
      <c r="A10" s="20" t="s">
        <v>12</v>
      </c>
      <c r="B10" s="47">
        <v>6127060</v>
      </c>
      <c r="C10" s="48">
        <v>1</v>
      </c>
      <c r="D10" s="48">
        <v>0</v>
      </c>
    </row>
    <row r="11" spans="1:4" ht="15.95" customHeight="1" x14ac:dyDescent="0.2">
      <c r="A11" s="20" t="s">
        <v>13</v>
      </c>
      <c r="B11" s="47">
        <v>737183</v>
      </c>
      <c r="C11" s="48">
        <v>1</v>
      </c>
      <c r="D11" s="48">
        <v>0</v>
      </c>
    </row>
    <row r="12" spans="1:4" ht="15.95" customHeight="1" x14ac:dyDescent="0.2">
      <c r="A12" s="20" t="s">
        <v>14</v>
      </c>
      <c r="B12" s="47">
        <v>778276</v>
      </c>
      <c r="C12" s="48">
        <v>1</v>
      </c>
      <c r="D12" s="48">
        <v>0</v>
      </c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114</v>
      </c>
      <c r="B24" s="24">
        <v>637959</v>
      </c>
      <c r="C24" s="48">
        <v>1</v>
      </c>
      <c r="D24" s="48">
        <v>0</v>
      </c>
    </row>
    <row r="25" spans="1:4" ht="15.95" customHeight="1" x14ac:dyDescent="0.2">
      <c r="A25" s="20" t="s">
        <v>115</v>
      </c>
      <c r="B25" s="24">
        <v>5208567</v>
      </c>
      <c r="C25" s="48">
        <v>1</v>
      </c>
      <c r="D25" s="48">
        <v>0</v>
      </c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116</v>
      </c>
      <c r="B27" s="24">
        <v>220350</v>
      </c>
      <c r="C27" s="48">
        <v>1</v>
      </c>
      <c r="D27" s="48">
        <v>0</v>
      </c>
    </row>
    <row r="28" spans="1:4" ht="15.95" customHeight="1" x14ac:dyDescent="0.2">
      <c r="A28" s="20" t="s">
        <v>118</v>
      </c>
      <c r="B28" s="24">
        <v>54500</v>
      </c>
      <c r="C28" s="48">
        <v>1</v>
      </c>
      <c r="D28" s="48">
        <v>0</v>
      </c>
    </row>
    <row r="29" spans="1:4" ht="15.95" customHeight="1" x14ac:dyDescent="0.2">
      <c r="A29" s="20" t="s">
        <v>119</v>
      </c>
      <c r="B29" s="24">
        <v>1300</v>
      </c>
      <c r="C29" s="48">
        <v>1</v>
      </c>
      <c r="D29" s="48">
        <v>0</v>
      </c>
    </row>
    <row r="30" spans="1:4" ht="15.95" customHeight="1" x14ac:dyDescent="0.2">
      <c r="A30" s="20" t="s">
        <v>120</v>
      </c>
      <c r="B30" s="24">
        <v>0</v>
      </c>
      <c r="C30" s="48">
        <v>1</v>
      </c>
      <c r="D30" s="48">
        <v>0</v>
      </c>
    </row>
    <row r="31" spans="1:4" ht="15.95" customHeight="1" x14ac:dyDescent="0.2">
      <c r="A31" s="20" t="s">
        <v>121</v>
      </c>
      <c r="B31" s="24">
        <v>0</v>
      </c>
      <c r="C31" s="48">
        <v>1</v>
      </c>
      <c r="D31" s="48">
        <v>0</v>
      </c>
    </row>
    <row r="32" spans="1:4" ht="15.95" customHeight="1" x14ac:dyDescent="0.2">
      <c r="A32" s="28" t="s">
        <v>26</v>
      </c>
      <c r="B32" s="16"/>
      <c r="C32" s="16"/>
      <c r="D32" s="16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20" t="s">
        <v>23</v>
      </c>
      <c r="B38" s="24"/>
      <c r="C38" s="24"/>
      <c r="D38" s="24"/>
    </row>
    <row r="39" spans="1:4" ht="15.95" customHeight="1" x14ac:dyDescent="0.2">
      <c r="A39" s="20" t="s">
        <v>23</v>
      </c>
      <c r="B39" s="24"/>
      <c r="C39" s="24"/>
      <c r="D39" s="24"/>
    </row>
    <row r="40" spans="1:4" ht="15.95" customHeight="1" x14ac:dyDescent="0.2">
      <c r="A40" s="7"/>
      <c r="B40" s="6">
        <f>SUM(B8:B39)</f>
        <v>68385905</v>
      </c>
      <c r="C40" s="6">
        <f>SUM(C8:C39)</f>
        <v>11</v>
      </c>
      <c r="D40" s="49">
        <f>SUM(D8:D39)</f>
        <v>0</v>
      </c>
    </row>
    <row r="41" spans="1:4" ht="12.95" customHeight="1" x14ac:dyDescent="0.2"/>
    <row r="42" spans="1:4" ht="12.95" customHeight="1" x14ac:dyDescent="0.2">
      <c r="A42" s="8" t="s">
        <v>108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Apostolakis, Vy Pham</cp:lastModifiedBy>
  <cp:lastPrinted>2010-09-08T03:53:23Z</cp:lastPrinted>
  <dcterms:created xsi:type="dcterms:W3CDTF">1999-07-28T19:54:49Z</dcterms:created>
  <dcterms:modified xsi:type="dcterms:W3CDTF">2025-08-12T16:24:07Z</dcterms:modified>
</cp:coreProperties>
</file>