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188" documentId="8_{53F1F355-B18E-4076-A429-22787653B4A9}" xr6:coauthVersionLast="47" xr6:coauthVersionMax="47" xr10:uidLastSave="{68D7084D-BC04-487E-B811-6F9CEEDBC5FC}"/>
  <bookViews>
    <workbookView xWindow="-120" yWindow="-120" windowWidth="29040" windowHeight="15840" tabRatio="732" firstSheet="7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7" l="1"/>
  <c r="J14" i="5"/>
  <c r="J14" i="4"/>
  <c r="H14" i="4"/>
  <c r="H14" i="5"/>
  <c r="H14" i="7"/>
  <c r="J15" i="17" l="1"/>
  <c r="D15" i="17"/>
  <c r="B15" i="17"/>
  <c r="J15" i="16"/>
  <c r="H14" i="16"/>
  <c r="D15" i="16"/>
  <c r="B42" i="14"/>
  <c r="B10" i="14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5" i="16" s="1"/>
  <c r="L15" i="16" s="1"/>
  <c r="H16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E35" i="18" l="1"/>
  <c r="E30" i="18"/>
  <c r="E168" i="18"/>
  <c r="E52" i="18"/>
  <c r="C10" i="14"/>
  <c r="B15" i="16"/>
  <c r="H15" i="17"/>
  <c r="E44" i="15"/>
  <c r="F80" i="17"/>
  <c r="C80" i="17" s="1"/>
  <c r="F65" i="17"/>
  <c r="C65" i="17" s="1"/>
  <c r="J18" i="22"/>
  <c r="D267" i="18"/>
  <c r="E267" i="18" s="1"/>
  <c r="B90" i="14"/>
  <c r="C90" i="14"/>
  <c r="H47" i="16"/>
  <c r="B47" i="17"/>
  <c r="D47" i="17"/>
  <c r="E13" i="15"/>
  <c r="D42" i="14"/>
  <c r="B47" i="16"/>
  <c r="J47" i="16"/>
  <c r="J47" i="17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189" i="18" l="1"/>
  <c r="I18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B163" i="18"/>
  <c r="E152" i="18"/>
  <c r="E157" i="18"/>
  <c r="C70" i="14"/>
  <c r="E123" i="18"/>
  <c r="D138" i="18"/>
  <c r="E127" i="18"/>
  <c r="C69" i="14"/>
  <c r="B94" i="18"/>
  <c r="E83" i="18"/>
  <c r="C68" i="14"/>
  <c r="C67" i="14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1" i="18"/>
  <c r="C320" i="18"/>
  <c r="E204" i="18"/>
  <c r="C205" i="18"/>
  <c r="F82" i="17"/>
  <c r="E82" i="17" s="1"/>
  <c r="E198" i="18"/>
  <c r="I15" i="16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72" i="14" l="1"/>
  <c r="F72" i="14" s="1"/>
  <c r="E70" i="14"/>
  <c r="F70" i="14" s="1"/>
  <c r="E68" i="14"/>
  <c r="F68" i="14" s="1"/>
  <c r="E67" i="14"/>
  <c r="F67" i="14" s="1"/>
  <c r="E47" i="18"/>
  <c r="F47" i="16"/>
  <c r="C47" i="16" s="1"/>
  <c r="C15" i="16"/>
  <c r="L47" i="16"/>
  <c r="I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L75" i="17"/>
  <c r="F47" i="17"/>
  <c r="E47" i="17" s="1"/>
  <c r="K15" i="17"/>
  <c r="L47" i="17"/>
  <c r="K47" i="17" s="1"/>
  <c r="E69" i="17"/>
  <c r="E15" i="17"/>
  <c r="E15" i="16"/>
  <c r="I15" i="17"/>
  <c r="C15" i="17"/>
  <c r="I82" i="17"/>
  <c r="K82" i="17"/>
  <c r="C82" i="16"/>
  <c r="M15" i="17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C54" i="17"/>
  <c r="E197" i="18"/>
  <c r="D313" i="18"/>
  <c r="E205" i="18"/>
  <c r="C207" i="18"/>
  <c r="F63" i="17"/>
  <c r="F84" i="16" l="1"/>
  <c r="G13" i="16" s="1"/>
  <c r="E47" i="16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C63" i="17"/>
  <c r="E313" i="18"/>
  <c r="D317" i="18"/>
  <c r="C323" i="18"/>
  <c r="E321" i="18"/>
  <c r="E207" i="18"/>
  <c r="K75" i="17"/>
  <c r="I75" i="17"/>
  <c r="G75" i="16" l="1"/>
  <c r="E84" i="17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<sst xmlns="http://schemas.openxmlformats.org/spreadsheetml/2006/main" count="2628" uniqueCount="579">
  <si>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</si>
  <si>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</si>
  <si>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</si>
  <si>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</si>
  <si>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</si>
  <si>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</si>
  <si>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</si>
  <si>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</si>
  <si>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</si>
  <si>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</si>
  <si>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</si>
  <si>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</si>
  <si>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</si>
  <si>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</si>
  <si>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</si>
  <si>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</si>
  <si>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</si>
  <si>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</si>
  <si>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</si>
  <si>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</si>
  <si>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</si>
  <si>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</si>
  <si>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</si>
  <si>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</si>
  <si>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</si>
  <si>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</si>
  <si>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</si>
  <si>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</si>
  <si>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</si>
  <si>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</si>
  <si>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</si>
  <si>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</si>
  <si>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</si>
  <si>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</si>
  <si>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</si>
  <si>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</si>
  <si>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</si>
  <si>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</si>
  <si>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</si>
  <si>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</si>
  <si>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</si>
  <si>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</si>
  <si>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</si>
  <si>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</si>
  <si>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</si>
  <si>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</si>
  <si>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</si>
  <si>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</si>
  <si>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</si>
  <si>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</si>
  <si>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</si>
  <si>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</si>
  <si>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</si>
  <si>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</si>
  <si>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</si>
  <si>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</si>
  <si>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</si>
  <si>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</si>
  <si>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</si>
  <si>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</si>
  <si>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</si>
  <si>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</si>
  <si>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</si>
  <si>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</si>
  <si>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</si>
  <si>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</si>
  <si>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</si>
  <si>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</si>
  <si>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</si>
  <si>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</si>
  <si>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</si>
  <si>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</si>
  <si>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</si>
  <si>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</si>
  <si>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</si>
  <si>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</si>
  <si>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</si>
  <si>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</si>
  <si>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</si>
  <si>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</si>
  <si>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</si>
  <si>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</si>
  <si>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</si>
  <si>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</si>
  <si>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</si>
  <si>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</si>
  <si>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</si>
  <si>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</si>
  <si>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</si>
  <si>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</si>
  <si>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</si>
  <si>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</si>
  <si>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</si>
  <si>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</si>
  <si>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</si>
  <si>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</si>
  <si>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</si>
  <si>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</si>
  <si>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</si>
  <si>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</si>
  <si>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</si>
  <si>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</si>
  <si>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</si>
  <si>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</si>
  <si>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</si>
  <si>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</si>
  <si>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</si>
  <si>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</si>
  <si>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</si>
  <si>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</si>
  <si>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</si>
  <si>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</si>
  <si>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</si>
  <si>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</si>
  <si>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</si>
  <si>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</si>
  <si>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</si>
  <si>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</si>
  <si>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</si>
  <si>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</si>
  <si>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</si>
  <si>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</si>
  <si>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</si>
  <si>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</si>
  <si>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</si>
  <si>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</si>
  <si>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</si>
  <si>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</si>
  <si>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</si>
  <si>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</si>
  <si>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</si>
  <si>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</si>
  <si>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</si>
  <si>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</si>
  <si>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</si>
  <si>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</si>
  <si>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</si>
  <si>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</si>
  <si>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</si>
  <si>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</si>
  <si>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</si>
  <si>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</si>
  <si>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</si>
  <si>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</si>
  <si>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</si>
  <si>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</si>
  <si>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</si>
  <si>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</si>
  <si>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</si>
  <si>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</si>
  <si>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</si>
  <si>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</si>
  <si>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</si>
  <si>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</si>
  <si>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</si>
  <si>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</si>
  <si>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</si>
  <si>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</si>
  <si>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</si>
  <si>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</si>
  <si>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</si>
  <si>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</si>
  <si>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</si>
  <si>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</si>
  <si>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</si>
  <si>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</si>
  <si>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</si>
  <si>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</si>
  <si>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</si>
  <si>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</si>
  <si>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</si>
  <si>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</si>
  <si>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</si>
  <si>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</si>
  <si>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</si>
  <si>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</si>
  <si>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</si>
  <si>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</si>
  <si>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</si>
  <si>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</si>
  <si>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</si>
  <si>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</si>
  <si>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</si>
  <si>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</si>
  <si>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</si>
  <si>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</si>
  <si>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</si>
  <si>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</si>
  <si>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</si>
  <si>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</si>
  <si>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</si>
  <si>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</si>
  <si>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</si>
  <si>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</si>
  <si>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</si>
  <si>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</si>
  <si>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</si>
  <si>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</si>
  <si>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</si>
  <si>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</si>
  <si>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</si>
  <si>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</si>
  <si>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</si>
  <si>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</si>
  <si>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</si>
  <si>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</si>
  <si>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</si>
  <si>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</si>
  <si>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</si>
  <si>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</si>
  <si>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</si>
  <si>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</si>
  <si>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</si>
  <si>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</si>
  <si>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</si>
  <si>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</si>
  <si>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</si>
  <si>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</si>
  <si>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</si>
  <si>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</si>
  <si>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</si>
  <si>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</si>
  <si>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</si>
  <si>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</si>
  <si>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</si>
  <si>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</si>
  <si>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</si>
  <si>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</si>
  <si>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</si>
  <si>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</si>
  <si>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</si>
  <si>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</si>
  <si>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</si>
  <si>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</si>
  <si>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</si>
  <si>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</si>
  <si>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</si>
  <si>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</si>
  <si>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</si>
  <si>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</si>
  <si>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</si>
  <si>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</si>
  <si>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</si>
  <si>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</si>
  <si>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</si>
  <si>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</si>
  <si>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</si>
  <si>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</si>
  <si>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</si>
  <si>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</si>
  <si>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</si>
  <si>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</si>
  <si>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</si>
  <si>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</si>
  <si>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</si>
  <si>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</si>
  <si>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</si>
  <si>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</si>
  <si>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</si>
  <si>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</si>
  <si>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</si>
  <si>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</si>
  <si>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</si>
  <si>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</si>
  <si>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</si>
  <si>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</si>
  <si>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</si>
  <si>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</si>
  <si>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</si>
  <si>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</si>
  <si>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</si>
  <si>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</si>
  <si>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</si>
  <si>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</si>
  <si>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</si>
  <si>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</si>
  <si>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</si>
  <si>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</si>
  <si>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</si>
  <si>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</si>
  <si>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</si>
  <si>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</si>
  <si>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</si>
  <si>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</si>
  <si>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</si>
  <si>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</si>
  <si>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</si>
  <si>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</si>
  <si>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</si>
  <si>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</si>
  <si>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</si>
  <si>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</si>
  <si>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</si>
  <si>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</si>
  <si>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</si>
  <si>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</si>
  <si>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</si>
  <si>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</si>
  <si>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</si>
  <si>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</si>
  <si>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</si>
  <si>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</si>
  <si>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</si>
  <si>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</si>
  <si>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</si>
  <si>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</si>
  <si>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</si>
  <si>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</si>
  <si>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</si>
  <si>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</si>
  <si>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</si>
  <si>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</si>
  <si>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</si>
  <si>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</si>
  <si>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</si>
  <si>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</si>
  <si>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</si>
  <si>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</si>
  <si>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</si>
  <si>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</si>
  <si>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</si>
  <si>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</si>
  <si>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</si>
  <si>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</si>
  <si>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</si>
  <si>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</si>
  <si>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</si>
  <si>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</si>
  <si>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</si>
  <si>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</si>
  <si>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</si>
  <si>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</si>
  <si>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</si>
  <si>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</si>
  <si>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</si>
  <si>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</si>
  <si>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</si>
  <si>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</si>
  <si>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</si>
  <si>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</si>
  <si>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</si>
  <si>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</si>
  <si>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</si>
  <si>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</si>
  <si>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</si>
  <si>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</si>
  <si>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</si>
  <si>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</si>
  <si>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</si>
  <si>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</si>
  <si>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</si>
  <si>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</si>
  <si>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</si>
  <si>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</si>
  <si>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</si>
  <si>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</si>
  <si>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</si>
  <si>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</si>
  <si>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</si>
  <si>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</si>
  <si>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</si>
  <si>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</si>
  <si>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</si>
  <si>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</si>
  <si>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</si>
  <si>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</si>
  <si>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</si>
  <si>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</si>
  <si>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</si>
  <si>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</si>
  <si>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</si>
  <si>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</si>
  <si>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</si>
  <si>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</si>
  <si>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</si>
  <si>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</si>
  <si>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</si>
  <si>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</si>
  <si>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</si>
  <si>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</si>
  <si>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</si>
  <si>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</si>
  <si>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</si>
  <si>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</si>
  <si>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</si>
  <si>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</si>
  <si>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</si>
  <si>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</si>
  <si>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</si>
  <si>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</si>
  <si>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</si>
  <si>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</si>
  <si>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</si>
  <si>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</si>
  <si>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</si>
  <si>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</si>
  <si>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</si>
  <si>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</si>
  <si>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</si>
  <si>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</si>
  <si>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</si>
  <si>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</si>
  <si>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</si>
  <si>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</si>
  <si>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</si>
  <si>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</si>
  <si>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</si>
  <si>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</si>
  <si>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</si>
  <si>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</si>
  <si>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</si>
  <si>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</si>
  <si>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</si>
  <si>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</si>
  <si>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</si>
  <si>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</si>
  <si>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</si>
  <si>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</si>
  <si>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</si>
  <si>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</si>
  <si>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</si>
  <si>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</si>
  <si>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</si>
  <si>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</si>
  <si>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</si>
  <si>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</si>
  <si>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</si>
  <si>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</si>
  <si>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</si>
  <si>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</si>
  <si>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</si>
  <si>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</si>
  <si>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</si>
  <si>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</si>
  <si>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</si>
  <si>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</si>
  <si>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</si>
  <si>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</si>
  <si>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</si>
  <si>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</si>
  <si>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</si>
  <si>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</si>
  <si>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</si>
  <si>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</si>
  <si>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</si>
  <si>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</si>
  <si>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</si>
  <si>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</si>
  <si>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</si>
  <si>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</si>
  <si>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</si>
  <si>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</si>
  <si>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</si>
  <si>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</si>
  <si>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</si>
  <si>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</si>
  <si>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</si>
  <si>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</si>
  <si>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</si>
  <si>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</si>
  <si>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</si>
  <si>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</si>
  <si>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</si>
  <si>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</si>
  <si>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</si>
  <si>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</si>
  <si>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</si>
  <si>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</si>
  <si>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</si>
  <si>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</si>
  <si>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</si>
  <si>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</si>
  <si>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</si>
  <si>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</si>
  <si>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</si>
  <si>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</si>
  <si>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</si>
  <si>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</si>
  <si>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</si>
  <si>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</si>
  <si>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</si>
  <si>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</si>
  <si>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</si>
  <si>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</si>
  <si>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</si>
  <si>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</si>
  <si>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</si>
  <si>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</si>
  <si>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</si>
  <si>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</si>
  <si>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</si>
  <si>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</si>
  <si>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</si>
  <si>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</si>
  <si>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</si>
  <si>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</si>
  <si>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</si>
  <si>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</si>
  <si>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</si>
  <si>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</si>
  <si>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</si>
  <si>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</si>
  <si>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</si>
  <si>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</si>
  <si>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</si>
  <si>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</si>
  <si>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</si>
  <si>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</si>
  <si>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</si>
  <si>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</si>
  <si>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</si>
  <si>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</si>
  <si>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</si>
  <si>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</si>
  <si>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</si>
  <si>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</si>
  <si>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</si>
  <si>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</si>
  <si>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</si>
  <si>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</si>
  <si>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</si>
  <si>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</si>
  <si>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</si>
  <si>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</si>
  <si>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</si>
  <si>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</si>
  <si>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</si>
  <si>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</si>
  <si>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</si>
  <si>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</si>
  <si>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</si>
  <si>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</si>
  <si>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</si>
  <si>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</si>
  <si>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</si>
  <si>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</si>
  <si>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</si>
  <si>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</si>
  <si>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</si>
  <si>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</si>
  <si>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</si>
  <si>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</si>
  <si>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</si>
  <si>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</si>
  <si>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</si>
  <si>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</si>
  <si>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</si>
  <si>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</si>
  <si>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</si>
  <si>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</si>
  <si>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</si>
  <si>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</si>
  <si>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</si>
  <si>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</si>
  <si>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</si>
  <si>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</si>
  <si>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</si>
  <si>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</si>
  <si>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</si>
  <si>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</si>
  <si>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</si>
  <si>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</si>
  <si>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</si>
  <si>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</si>
  <si>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</si>
  <si>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</si>
  <si>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</si>
  <si>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</si>
  <si>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</si>
  <si>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</si>
  <si>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</si>
  <si>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</si>
  <si>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</si>
  <si>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</si>
  <si>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</si>
  <si>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</si>
  <si>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LSU Agricultural Center</t>
  </si>
  <si>
    <t xml:space="preserve">    Indirect Costs to LSU A&amp;M</t>
  </si>
  <si>
    <t xml:space="preserve">    Property Insurance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</si>
</sst>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9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43" fontId="0" fillId="0" borderId="0" xfId="3" applyFont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30" sqref="B3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Agricultural Center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7780073</v>
      </c>
    </row>
    <row r="7" spans="1:11" x14ac:dyDescent="0.25">
      <c r="A7" s="60" t="s">
        <v>444</v>
      </c>
      <c r="B7" s="54">
        <v>4054214</v>
      </c>
    </row>
    <row r="8" spans="1:11" ht="14.25" customHeight="1" x14ac:dyDescent="0.25">
      <c r="A8" s="60" t="s">
        <v>427</v>
      </c>
      <c r="B8" s="55">
        <v>4001169</v>
      </c>
    </row>
    <row r="9" spans="1:11" ht="14.25" customHeight="1" x14ac:dyDescent="0.25">
      <c r="A9" s="60" t="s">
        <v>447</v>
      </c>
      <c r="B9" s="55">
        <v>100000</v>
      </c>
    </row>
    <row r="10" spans="1:11" x14ac:dyDescent="0.25">
      <c r="A10" s="60" t="s">
        <v>425</v>
      </c>
      <c r="B10" s="54">
        <v>7550000</v>
      </c>
    </row>
    <row r="11" spans="1:11" x14ac:dyDescent="0.25">
      <c r="A11" s="60" t="s">
        <v>426</v>
      </c>
      <c r="B11" s="54">
        <v>5470353</v>
      </c>
    </row>
    <row r="12" spans="1:11" x14ac:dyDescent="0.25">
      <c r="A12" s="60" t="s">
        <v>428</v>
      </c>
      <c r="B12" s="54">
        <v>2696339</v>
      </c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>
        <v>895000</v>
      </c>
    </row>
    <row r="15" spans="1:11" x14ac:dyDescent="0.25">
      <c r="A15" s="60" t="s">
        <v>431</v>
      </c>
      <c r="B15" s="54">
        <v>78110</v>
      </c>
    </row>
    <row r="16" spans="1:11" x14ac:dyDescent="0.25">
      <c r="A16" s="60" t="s">
        <v>432</v>
      </c>
      <c r="B16" s="54">
        <v>1010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325000</v>
      </c>
    </row>
    <row r="19" spans="1:2" x14ac:dyDescent="0.25">
      <c r="A19" s="60" t="s">
        <v>435</v>
      </c>
      <c r="B19" s="54">
        <v>10000</v>
      </c>
    </row>
    <row r="20" spans="1:2" ht="15.75" customHeight="1" x14ac:dyDescent="0.25">
      <c r="A20" s="60" t="s">
        <v>436</v>
      </c>
      <c r="B20" s="54">
        <v>6721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9045851</v>
      </c>
    </row>
    <row r="25" spans="1:2" ht="15.75" thickBot="1" x14ac:dyDescent="0.3">
      <c r="A25" s="57" t="s">
        <v>441</v>
      </c>
      <c r="B25" s="58">
        <f>SUM(B6:B24)</f>
        <v>42013840</v>
      </c>
    </row>
    <row r="28" spans="1:2" x14ac:dyDescent="0.25">
      <c r="A28" s="9" t="s">
        <v>442</v>
      </c>
    </row>
    <row r="29" spans="1:2" x14ac:dyDescent="0.25">
      <c r="A29" t="s">
        <v>577</v>
      </c>
      <c r="B29" s="59">
        <v>8373787</v>
      </c>
    </row>
    <row r="30" spans="1:2" x14ac:dyDescent="0.25">
      <c r="A30" t="s">
        <v>578</v>
      </c>
      <c r="B30" s="59">
        <v>672064</v>
      </c>
    </row>
    <row r="31" spans="1:2" x14ac:dyDescent="0.25">
      <c r="A31" t="s">
        <v>443</v>
      </c>
      <c r="B31" s="59">
        <v>0</v>
      </c>
    </row>
    <row r="32" spans="1:2" x14ac:dyDescent="0.25">
      <c r="A32" t="s">
        <v>302</v>
      </c>
      <c r="B32" s="62">
        <f>SUM(B29:B31)</f>
        <v>9045851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96" activePane="bottomRight" state="frozen"/>
      <selection pane="topRight" activeCell="F1" sqref="F1"/>
      <selection pane="bottomLeft" activeCell="A7" sqref="A7"/>
      <selection pane="bottomRight" activeCell="P32" sqref="P3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8" width="13.7109375" style="8" bestFit="1" customWidth="1"/>
    <col min="9" max="9" width="12.85546875" style="8" customWidth="1"/>
    <col min="10" max="10" width="13.7109375" style="8" bestFit="1" customWidth="1"/>
    <col min="11" max="11" width="12.85546875" style="8" customWidth="1"/>
  </cols>
  <sheetData>
    <row r="1" spans="1:12" x14ac:dyDescent="0.25">
      <c r="A1" s="6" t="s">
        <v>546</v>
      </c>
      <c r="B1"/>
      <c r="C1" s="1"/>
    </row>
    <row r="2" spans="1:12" x14ac:dyDescent="0.25">
      <c r="A2" s="2" t="s">
        <v>79</v>
      </c>
      <c r="B2" s="9" t="s">
        <v>576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>
        <v>5410767</v>
      </c>
      <c r="I28" s="82">
        <v>1300000</v>
      </c>
      <c r="J28" s="81">
        <v>5410767</v>
      </c>
      <c r="K28" s="82">
        <v>1300000</v>
      </c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>
        <v>1697200</v>
      </c>
      <c r="I30" s="82">
        <v>7000000</v>
      </c>
      <c r="J30" s="81">
        <v>1397200</v>
      </c>
      <c r="K30" s="82">
        <v>7000000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464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7107967</v>
      </c>
      <c r="I32" s="88">
        <f t="shared" si="2"/>
        <v>8300000</v>
      </c>
      <c r="J32" s="87">
        <f t="shared" si="2"/>
        <v>6807967</v>
      </c>
      <c r="K32" s="88">
        <f t="shared" si="2"/>
        <v>8300000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95575377</v>
      </c>
      <c r="I34" s="82"/>
      <c r="J34" s="81">
        <v>91294253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95575377</v>
      </c>
      <c r="I37" s="88">
        <f t="shared" si="3"/>
        <v>0</v>
      </c>
      <c r="J37" s="87">
        <f t="shared" si="3"/>
        <v>91294253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33</v>
      </c>
      <c r="D39" s="408">
        <v>561</v>
      </c>
      <c r="E39" s="410" t="s">
        <v>449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>
        <v>2814328</v>
      </c>
      <c r="I40" s="82"/>
      <c r="J40" s="81">
        <v>2866346</v>
      </c>
      <c r="K40" s="82"/>
    </row>
    <row r="41" spans="1:11" x14ac:dyDescent="0.25">
      <c r="A41" s="407">
        <f>B3</f>
        <v>0</v>
      </c>
      <c r="B41" s="408">
        <v>560</v>
      </c>
      <c r="C41" s="409" t="s">
        <v>33</v>
      </c>
      <c r="D41" s="408">
        <v>563</v>
      </c>
      <c r="E41" s="410" t="s">
        <v>462</v>
      </c>
      <c r="F41" s="81"/>
      <c r="G41" s="82"/>
      <c r="H41" s="81">
        <v>548729</v>
      </c>
      <c r="I41" s="82"/>
      <c r="J41" s="81">
        <v>565801</v>
      </c>
      <c r="K41" s="82"/>
    </row>
    <row r="42" spans="1:11" x14ac:dyDescent="0.25">
      <c r="A42" s="407">
        <f>B3</f>
        <v>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33</v>
      </c>
      <c r="D44" s="408">
        <v>566</v>
      </c>
      <c r="E44" s="410" t="s">
        <v>527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33</v>
      </c>
      <c r="D45" s="408">
        <v>567</v>
      </c>
      <c r="E45" s="410" t="s">
        <v>463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33</v>
      </c>
      <c r="D47" s="408">
        <v>571</v>
      </c>
      <c r="E47" s="410" t="s">
        <v>450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33</v>
      </c>
      <c r="D48" s="408">
        <v>574</v>
      </c>
      <c r="E48" s="410" t="s">
        <v>451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33</v>
      </c>
      <c r="D51" s="408">
        <v>577</v>
      </c>
      <c r="E51" s="410" t="s">
        <v>465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33</v>
      </c>
      <c r="D54" s="408"/>
      <c r="E54" s="410" t="s">
        <v>452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0</v>
      </c>
      <c r="B55" s="408">
        <v>560</v>
      </c>
      <c r="C55" s="409" t="s">
        <v>33</v>
      </c>
      <c r="D55" s="408"/>
      <c r="E55" s="410" t="s">
        <v>453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0</v>
      </c>
      <c r="B56" s="408">
        <v>560</v>
      </c>
      <c r="C56" s="409" t="s">
        <v>33</v>
      </c>
      <c r="D56" s="408"/>
      <c r="E56" s="410" t="s">
        <v>454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0</v>
      </c>
      <c r="B57" s="408">
        <v>560</v>
      </c>
      <c r="C57" s="409" t="s">
        <v>33</v>
      </c>
      <c r="D57" s="408"/>
      <c r="E57" s="410" t="s">
        <v>455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0</v>
      </c>
      <c r="B58" s="408">
        <v>560</v>
      </c>
      <c r="C58" s="409" t="s">
        <v>33</v>
      </c>
      <c r="D58" s="408"/>
      <c r="E58" s="410" t="s">
        <v>456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0</v>
      </c>
      <c r="B59" s="504">
        <v>560</v>
      </c>
      <c r="C59" s="505" t="s">
        <v>33</v>
      </c>
      <c r="D59" s="504"/>
      <c r="E59" s="506" t="s">
        <v>528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543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0</v>
      </c>
      <c r="B61" s="504">
        <v>560</v>
      </c>
      <c r="C61" s="505" t="s">
        <v>33</v>
      </c>
      <c r="D61" s="504"/>
      <c r="E61" s="506" t="s">
        <v>529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0</v>
      </c>
      <c r="B62" s="504">
        <v>560</v>
      </c>
      <c r="C62" s="505" t="s">
        <v>33</v>
      </c>
      <c r="D62" s="504"/>
      <c r="E62" s="506" t="s">
        <v>530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572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573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3363057</v>
      </c>
      <c r="I65" s="88">
        <f t="shared" si="5"/>
        <v>0</v>
      </c>
      <c r="J65" s="87">
        <f t="shared" si="5"/>
        <v>3432147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25">
      <c r="A70" s="78">
        <f>B3</f>
        <v>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>
        <v>13018275</v>
      </c>
      <c r="I70" s="82"/>
      <c r="J70" s="81">
        <v>14018275</v>
      </c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13018275</v>
      </c>
      <c r="I71" s="88">
        <f t="shared" si="6"/>
        <v>0</v>
      </c>
      <c r="J71" s="87">
        <f t="shared" si="6"/>
        <v>14018275</v>
      </c>
      <c r="K71" s="88">
        <f t="shared" si="6"/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>
        <v>8000000</v>
      </c>
      <c r="J75" s="81"/>
      <c r="K75" s="82">
        <v>8000000</v>
      </c>
    </row>
    <row r="76" spans="1:11" x14ac:dyDescent="0.25">
      <c r="A76" s="78">
        <f>B3</f>
        <v>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>
        <v>13000000</v>
      </c>
      <c r="J76" s="81">
        <v>0</v>
      </c>
      <c r="K76" s="82">
        <v>13000000</v>
      </c>
    </row>
    <row r="77" spans="1:11" x14ac:dyDescent="0.25">
      <c r="A77" s="78">
        <f>B3</f>
        <v>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>
        <v>3500000</v>
      </c>
      <c r="J77" s="81"/>
      <c r="K77" s="82">
        <v>3500000</v>
      </c>
    </row>
    <row r="78" spans="1:11" x14ac:dyDescent="0.25">
      <c r="A78" s="78">
        <f>B3</f>
        <v>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>
        <v>4000000</v>
      </c>
      <c r="J78" s="81"/>
      <c r="K78" s="82">
        <v>4000000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28500000</v>
      </c>
      <c r="J79" s="87">
        <f t="shared" si="7"/>
        <v>0</v>
      </c>
      <c r="K79" s="88">
        <f t="shared" si="7"/>
        <v>28500000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>
        <f>B3</f>
        <v>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448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0</v>
      </c>
      <c r="G102" s="88">
        <f t="shared" si="11"/>
        <v>0</v>
      </c>
      <c r="H102" s="87">
        <f t="shared" si="11"/>
        <v>119064676</v>
      </c>
      <c r="I102" s="88">
        <f t="shared" si="11"/>
        <v>36800000</v>
      </c>
      <c r="J102" s="87">
        <f t="shared" si="11"/>
        <v>115552642</v>
      </c>
      <c r="K102" s="88">
        <f t="shared" si="11"/>
        <v>36800000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0</v>
      </c>
      <c r="G113" s="95">
        <f t="shared" si="13"/>
        <v>0</v>
      </c>
      <c r="H113" s="94">
        <f t="shared" si="13"/>
        <v>119064676</v>
      </c>
      <c r="I113" s="95">
        <f t="shared" si="13"/>
        <v>36800000</v>
      </c>
      <c r="J113" s="94">
        <f t="shared" si="13"/>
        <v>115552642</v>
      </c>
      <c r="K113" s="95">
        <f t="shared" si="13"/>
        <v>36800000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J7" sqref="J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23850756</v>
      </c>
      <c r="J7" s="8">
        <v>23316869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2714999</v>
      </c>
      <c r="J8" s="8">
        <v>2148463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9909705</v>
      </c>
      <c r="J9" s="8">
        <v>10815966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36475460</v>
      </c>
      <c r="I10" s="8">
        <f t="shared" si="0"/>
        <v>0</v>
      </c>
      <c r="J10" s="8">
        <f t="shared" si="0"/>
        <v>36281298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339536</v>
      </c>
      <c r="J12" s="8">
        <v>215979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2344738</v>
      </c>
      <c r="J14" s="8">
        <v>3975452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5199623</v>
      </c>
      <c r="J16" s="8">
        <v>3120645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42634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42634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3670</v>
      </c>
      <c r="J29" s="8">
        <v>38772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5105171</v>
      </c>
      <c r="J32" s="8">
        <v>200000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5105171</v>
      </c>
      <c r="I35" s="8">
        <f t="shared" si="2"/>
        <v>0</v>
      </c>
      <c r="J35" s="8">
        <f t="shared" si="2"/>
        <v>200000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49510832</v>
      </c>
      <c r="I44" s="8">
        <f t="shared" si="3"/>
        <v>0</v>
      </c>
      <c r="J44" s="8">
        <f t="shared" si="3"/>
        <v>43832146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23548391</v>
      </c>
      <c r="J7" s="8">
        <v>24109883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135587</v>
      </c>
      <c r="J8" s="8">
        <v>148185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14100052</v>
      </c>
      <c r="J9" s="8">
        <v>11134956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37784030</v>
      </c>
      <c r="I10" s="8">
        <f t="shared" si="0"/>
        <v>0</v>
      </c>
      <c r="J10" s="8">
        <f t="shared" si="0"/>
        <v>35393024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1358840</v>
      </c>
      <c r="J12" s="8">
        <v>1304255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f>1864963-H39</f>
        <v>1538650</v>
      </c>
      <c r="J14" s="8">
        <f>1837995-J39</f>
        <v>1605526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790255</v>
      </c>
      <c r="J16" s="8">
        <v>608395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95698</v>
      </c>
      <c r="J26" s="8">
        <v>72433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95698</v>
      </c>
      <c r="I27" s="8">
        <f t="shared" si="1"/>
        <v>0</v>
      </c>
      <c r="J27" s="8">
        <f t="shared" si="1"/>
        <v>72433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176716</v>
      </c>
      <c r="J29" s="8">
        <v>155656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-44692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-44692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H39" s="8">
        <v>326313</v>
      </c>
      <c r="J39" s="8">
        <v>232469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42025810</v>
      </c>
      <c r="I44" s="8">
        <f t="shared" si="3"/>
        <v>0</v>
      </c>
      <c r="J44" s="8">
        <f t="shared" si="3"/>
        <v>39371758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3523827</v>
      </c>
      <c r="J7" s="8">
        <v>3605837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51598</v>
      </c>
      <c r="J8" s="8">
        <v>51598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1825676</v>
      </c>
      <c r="J9" s="8">
        <v>1633457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5401101</v>
      </c>
      <c r="I10" s="8">
        <f t="shared" si="0"/>
        <v>0</v>
      </c>
      <c r="J10" s="8">
        <f t="shared" si="0"/>
        <v>5290892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26100</v>
      </c>
      <c r="J12" s="8">
        <v>26100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f>279082-H39</f>
        <v>272675</v>
      </c>
      <c r="J14" s="8">
        <f>279943-J39</f>
        <v>273222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950571</v>
      </c>
      <c r="J16" s="8">
        <v>950571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H39" s="8">
        <v>6407</v>
      </c>
      <c r="J39" s="8">
        <v>6721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6656854</v>
      </c>
      <c r="I44" s="8">
        <f t="shared" si="3"/>
        <v>0</v>
      </c>
      <c r="J44" s="8">
        <f t="shared" si="3"/>
        <v>6547506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9" sqref="J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J7" s="8">
        <v>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J8" s="8">
        <v>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5370615</v>
      </c>
      <c r="J7" s="8">
        <v>6680769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411293</v>
      </c>
      <c r="J8" s="8">
        <v>1059918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609335</v>
      </c>
      <c r="J9" s="8">
        <v>3382604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6391243</v>
      </c>
      <c r="I10" s="8">
        <f t="shared" si="0"/>
        <v>0</v>
      </c>
      <c r="J10" s="8">
        <f t="shared" si="0"/>
        <v>11123291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42378</v>
      </c>
      <c r="J12" s="8">
        <v>34155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f>5172323-H39</f>
        <v>1896506</v>
      </c>
      <c r="J14" s="8">
        <f>6518572-J39</f>
        <v>3975582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720414</v>
      </c>
      <c r="J16" s="8">
        <v>733065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H21" s="8">
        <v>89096</v>
      </c>
      <c r="J21" s="8">
        <v>89096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351105</v>
      </c>
      <c r="J26" s="8">
        <v>312904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440201</v>
      </c>
      <c r="I27" s="8">
        <f t="shared" si="1"/>
        <v>0</v>
      </c>
      <c r="J27" s="8">
        <f t="shared" si="1"/>
        <v>402000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83662</v>
      </c>
      <c r="J29" s="8">
        <v>89123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244000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244000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H39" s="8">
        <v>3275817</v>
      </c>
      <c r="J39" s="8">
        <v>2542990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13094221</v>
      </c>
      <c r="I44" s="8">
        <f t="shared" si="3"/>
        <v>0</v>
      </c>
      <c r="J44" s="8">
        <f t="shared" si="3"/>
        <v>18900206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2267485</v>
      </c>
      <c r="J7" s="8">
        <v>2346587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6300</v>
      </c>
      <c r="J8" s="8">
        <v>6300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910831</v>
      </c>
      <c r="J9" s="8">
        <v>642466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3184616</v>
      </c>
      <c r="I10" s="8">
        <f t="shared" si="0"/>
        <v>0</v>
      </c>
      <c r="J10" s="8">
        <f t="shared" si="0"/>
        <v>2995353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4500</v>
      </c>
      <c r="J12" s="8">
        <v>4500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4332443</v>
      </c>
      <c r="J14" s="8">
        <v>3645773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5400</v>
      </c>
      <c r="J16" s="8">
        <v>5400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250000</v>
      </c>
      <c r="J32" s="8">
        <v>250000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250000</v>
      </c>
      <c r="I35" s="8">
        <f t="shared" si="2"/>
        <v>0</v>
      </c>
      <c r="J35" s="8">
        <f t="shared" si="2"/>
        <v>250000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7776959</v>
      </c>
      <c r="I44" s="8">
        <f t="shared" si="3"/>
        <v>0</v>
      </c>
      <c r="J44" s="8">
        <f t="shared" si="3"/>
        <v>6901026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LSU Agricultural Center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571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2">
        <f t="shared" si="5"/>
        <v>0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0</v>
      </c>
      <c r="N46" s="552">
        <f t="shared" ref="N46" si="14">SUM(N30:N45)</f>
        <v>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0</v>
      </c>
      <c r="S46" s="41">
        <f t="shared" ref="S46" si="19">SUM(S30:S45)</f>
        <v>0</v>
      </c>
      <c r="T46" s="552">
        <f t="shared" ref="T46" si="20">SUM(T30:T45)</f>
        <v>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0</v>
      </c>
      <c r="AC46" s="551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Agricultural Center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1" sqref="G11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Agricultural Center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541</v>
      </c>
      <c r="C5" s="325" t="s">
        <v>541</v>
      </c>
      <c r="D5" s="544" t="s">
        <v>558</v>
      </c>
      <c r="E5" s="325" t="s">
        <v>559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95575377</v>
      </c>
      <c r="D8" s="333">
        <f>Revenue!J34</f>
        <v>91294253</v>
      </c>
      <c r="E8" s="333">
        <f t="shared" ref="E8:E36" si="0">D8-C8</f>
        <v>-4281124</v>
      </c>
      <c r="F8" s="334">
        <f t="shared" ref="F8:F36" si="1">IF(ISBLANK(E8),"  ",IF(C8&gt;0,E8/C8,IF(E8&gt;0,1,0)))</f>
        <v>-4.4793168851429171E-2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SUM(B11:B36)</f>
        <v>0</v>
      </c>
      <c r="C10" s="519">
        <f>SUM(C11:C36)</f>
        <v>3363057</v>
      </c>
      <c r="D10" s="519">
        <f>SUM(D11:D36)</f>
        <v>3432147</v>
      </c>
      <c r="E10" s="519">
        <f t="shared" si="0"/>
        <v>69090</v>
      </c>
      <c r="F10" s="520">
        <f t="shared" si="1"/>
        <v>2.0543808802526986E-2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2814328</v>
      </c>
      <c r="D12" s="516">
        <f>Revenue!J40</f>
        <v>2866346</v>
      </c>
      <c r="E12" s="517">
        <f t="shared" si="0"/>
        <v>52018</v>
      </c>
      <c r="F12" s="403">
        <f t="shared" si="1"/>
        <v>1.8483275581239998E-2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548729</v>
      </c>
      <c r="D13" s="516">
        <f>Revenue!J41</f>
        <v>565801</v>
      </c>
      <c r="E13" s="517">
        <f t="shared" si="0"/>
        <v>17072</v>
      </c>
      <c r="F13" s="403">
        <f t="shared" si="1"/>
        <v>3.1111896765069823E-2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526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466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468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467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460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458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457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461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459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537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544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538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539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574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575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0</v>
      </c>
      <c r="C42" s="342">
        <f>C41+C40+C38+C10+C9+C8</f>
        <v>98938434</v>
      </c>
      <c r="D42" s="342">
        <f>D41+D40+D38+D10+D9+D8</f>
        <v>94726400</v>
      </c>
      <c r="E42" s="342">
        <f>D42-C42</f>
        <v>-4212034</v>
      </c>
      <c r="F42" s="343">
        <f>IF(ISBLANK(E42),"  ",IF(C42&gt;0,E42/C42,IF(E42&gt;0,1,0)))</f>
        <v>-4.2572272773187418E-2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7107967</v>
      </c>
      <c r="D55" s="347">
        <f>Revenue!J7+Revenue!J20+Revenue!J24+Revenue!J32+Revenue!J79</f>
        <v>6807967</v>
      </c>
      <c r="E55" s="347">
        <f>D55-C55</f>
        <v>-300000</v>
      </c>
      <c r="F55" s="343">
        <f>IF(ISBLANK(E55),"  ",IF(C55&gt;0,E55/C55,IF(E55&gt;0,1,0)))</f>
        <v>-4.2206161058429226E-2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13018275</v>
      </c>
      <c r="D57" s="351">
        <f>Revenue!J71</f>
        <v>14018275</v>
      </c>
      <c r="E57" s="351">
        <f>D57-C57</f>
        <v>1000000</v>
      </c>
      <c r="F57" s="343">
        <f>IF(ISBLANK(E57),"  ",IF(C57&gt;0,E57/C57,IF(E57&gt;0,1,0)))</f>
        <v>7.6815092629399825E-2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0</v>
      </c>
      <c r="C61" s="347">
        <f>C59+C57+C55+C53+C51+C42-C49</f>
        <v>119064676</v>
      </c>
      <c r="D61" s="347">
        <f>D59+D57+D55+D53+D51+D42-D49</f>
        <v>115552642</v>
      </c>
      <c r="E61" s="347">
        <f>D61-C61</f>
        <v>-3512034</v>
      </c>
      <c r="F61" s="343">
        <f>IF(ISBLANK(E61),"  ",IF(C61&gt;0,E61/C61,IF(E61&gt;0,1,0)))</f>
        <v>-2.9496859337189141E-2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8" ht="15" customHeight="1" x14ac:dyDescent="0.25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8" ht="15" customHeight="1" x14ac:dyDescent="0.25">
      <c r="A66" s="338" t="s">
        <v>164</v>
      </c>
      <c r="B66" s="337">
        <f>Research!F44</f>
        <v>0</v>
      </c>
      <c r="C66" s="337">
        <f>Research!H44</f>
        <v>49510832</v>
      </c>
      <c r="D66" s="337">
        <f>Research!J44</f>
        <v>43832146</v>
      </c>
      <c r="E66" s="337">
        <f t="shared" si="4"/>
        <v>-5678686</v>
      </c>
      <c r="F66" s="334">
        <f t="shared" si="5"/>
        <v>-0.11469583060127125</v>
      </c>
      <c r="G66" s="595"/>
      <c r="H66" s="595"/>
    </row>
    <row r="67" spans="1:8" ht="15" customHeight="1" x14ac:dyDescent="0.25">
      <c r="A67" s="338" t="s">
        <v>165</v>
      </c>
      <c r="B67" s="337">
        <f>'Public Service'!F44</f>
        <v>0</v>
      </c>
      <c r="C67" s="337">
        <f>'Public Service'!H44</f>
        <v>42025810</v>
      </c>
      <c r="D67" s="337">
        <f>'Public Service'!J44</f>
        <v>39371758</v>
      </c>
      <c r="E67" s="337">
        <f t="shared" si="4"/>
        <v>-2654052</v>
      </c>
      <c r="F67" s="334">
        <f t="shared" si="5"/>
        <v>-6.3152905321753466E-2</v>
      </c>
      <c r="G67" s="595"/>
      <c r="H67" s="595"/>
    </row>
    <row r="68" spans="1:8" ht="15" customHeight="1" x14ac:dyDescent="0.25">
      <c r="A68" s="338" t="s">
        <v>166</v>
      </c>
      <c r="B68" s="337">
        <f>'Academic Supp'!F44</f>
        <v>0</v>
      </c>
      <c r="C68" s="337">
        <f>'Academic Supp'!H44</f>
        <v>6656854</v>
      </c>
      <c r="D68" s="337">
        <f>'Academic Supp'!J44</f>
        <v>6547506</v>
      </c>
      <c r="E68" s="337">
        <f t="shared" si="4"/>
        <v>-109348</v>
      </c>
      <c r="F68" s="334">
        <f t="shared" si="5"/>
        <v>-1.6426377985757235E-2</v>
      </c>
      <c r="G68" s="595"/>
      <c r="H68" s="595"/>
    </row>
    <row r="69" spans="1:8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  <c r="G69" s="595"/>
      <c r="H69" s="595"/>
    </row>
    <row r="70" spans="1:8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13094221</v>
      </c>
      <c r="D70" s="337">
        <f>'Institutional Supp'!J44</f>
        <v>18900206</v>
      </c>
      <c r="E70" s="337">
        <f t="shared" si="4"/>
        <v>5805985</v>
      </c>
      <c r="F70" s="334">
        <f t="shared" si="5"/>
        <v>0.44340056579158088</v>
      </c>
      <c r="G70" s="595"/>
      <c r="H70" s="595"/>
    </row>
    <row r="71" spans="1:8" ht="15" customHeight="1" x14ac:dyDescent="0.25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  <c r="G71" s="595"/>
      <c r="H71" s="595"/>
    </row>
    <row r="72" spans="1:8" ht="15" customHeight="1" x14ac:dyDescent="0.25">
      <c r="A72" s="338" t="s">
        <v>170</v>
      </c>
      <c r="B72" s="337">
        <f>'OP&amp;M'!F44</f>
        <v>0</v>
      </c>
      <c r="C72" s="337">
        <f>'OP&amp;M'!H44</f>
        <v>7776959</v>
      </c>
      <c r="D72" s="337">
        <f>'OP&amp;M'!J44</f>
        <v>6901026</v>
      </c>
      <c r="E72" s="337">
        <f t="shared" si="4"/>
        <v>-875933</v>
      </c>
      <c r="F72" s="334">
        <f t="shared" si="5"/>
        <v>-0.11263181405482528</v>
      </c>
      <c r="G72" s="595"/>
      <c r="H72" s="595"/>
    </row>
    <row r="73" spans="1:8" s="3" customFormat="1" ht="15" customHeight="1" x14ac:dyDescent="0.25">
      <c r="A73" s="356" t="s">
        <v>171</v>
      </c>
      <c r="B73" s="342">
        <f>SUM(B65:B72)</f>
        <v>0</v>
      </c>
      <c r="C73" s="342">
        <f>SUM(C65:C72)</f>
        <v>119064676</v>
      </c>
      <c r="D73" s="342">
        <f>SUM(D65:D72)</f>
        <v>115552642</v>
      </c>
      <c r="E73" s="342">
        <f t="shared" si="4"/>
        <v>-3512034</v>
      </c>
      <c r="F73" s="343">
        <f t="shared" si="5"/>
        <v>-2.9496859337189141E-2</v>
      </c>
    </row>
    <row r="74" spans="1:8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8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8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8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8" s="3" customFormat="1" ht="15" customHeight="1" x14ac:dyDescent="0.25">
      <c r="A78" s="357" t="s">
        <v>176</v>
      </c>
      <c r="B78" s="358">
        <f>B77+B76+B75+B74+B73</f>
        <v>0</v>
      </c>
      <c r="C78" s="358">
        <f>C77+C76+C75+C74+C73</f>
        <v>119064676</v>
      </c>
      <c r="D78" s="358">
        <f>D77+D76+D75+D74+D73</f>
        <v>115552642</v>
      </c>
      <c r="E78" s="358">
        <f t="shared" si="4"/>
        <v>-3512034</v>
      </c>
      <c r="F78" s="343">
        <f t="shared" si="5"/>
        <v>-2.9496859337189141E-2</v>
      </c>
    </row>
    <row r="79" spans="1:8" ht="15" customHeight="1" x14ac:dyDescent="0.25">
      <c r="A79" s="355"/>
      <c r="B79" s="329"/>
      <c r="C79" s="329"/>
      <c r="D79" s="329"/>
      <c r="E79" s="329"/>
      <c r="F79" s="331"/>
    </row>
    <row r="80" spans="1:8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8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58561074</v>
      </c>
      <c r="D81" s="333">
        <f>Instruction!J7+Research!J7+'Public Service'!J7+'Academic Supp'!J7+'Student Services'!J7+'Institutional Supp'!J7+Scholarships!J7+'OP&amp;M'!J7+Hospitals!J7+Transfers!J7+Other!J7</f>
        <v>60059945</v>
      </c>
      <c r="E81" s="329">
        <f t="shared" ref="E81:E99" si="6">D81-C81</f>
        <v>1498871</v>
      </c>
      <c r="F81" s="334">
        <f t="shared" ref="F81:F99" si="7">IF(ISBLANK(E81),"  ",IF(C81&gt;0,E81/C81,IF(E81&gt;0,1,0)))</f>
        <v>2.5595005310182665E-2</v>
      </c>
    </row>
    <row r="82" spans="1:8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3319777</v>
      </c>
      <c r="D82" s="333">
        <f>Instruction!J8+Research!J8+'Public Service'!J8+'Academic Supp'!J8+'Student Services'!J8+'Institutional Supp'!J8+Scholarships!J8+'OP&amp;M'!J8+Hospitals!J8+Transfers!J8+Other!J8</f>
        <v>3414464</v>
      </c>
      <c r="E82" s="337">
        <f t="shared" si="6"/>
        <v>94687</v>
      </c>
      <c r="F82" s="334">
        <f t="shared" si="7"/>
        <v>2.8522096514314064E-2</v>
      </c>
    </row>
    <row r="83" spans="1:8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27355599</v>
      </c>
      <c r="D83" s="333">
        <f>Instruction!J9+Research!J9+'Public Service'!J9+'Academic Supp'!J9+'Student Services'!J9+'Institutional Supp'!J9+Scholarships!J9+'OP&amp;M'!J9+Hospitals!J9+Transfers!J9+Other!J9</f>
        <v>27609449</v>
      </c>
      <c r="E83" s="337">
        <f t="shared" si="6"/>
        <v>253850</v>
      </c>
      <c r="F83" s="334">
        <f t="shared" si="7"/>
        <v>9.2796359531370533E-3</v>
      </c>
      <c r="H83" s="8"/>
    </row>
    <row r="84" spans="1:8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89236450</v>
      </c>
      <c r="D84" s="358">
        <f>SUM(D81:D83)</f>
        <v>91083858</v>
      </c>
      <c r="E84" s="342">
        <f t="shared" si="6"/>
        <v>1847408</v>
      </c>
      <c r="F84" s="343">
        <f t="shared" si="7"/>
        <v>2.0702392352004141E-2</v>
      </c>
    </row>
    <row r="85" spans="1:8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1771354</v>
      </c>
      <c r="D85" s="335">
        <f>Instruction!J12+Research!J12+'Public Service'!J12+'Academic Supp'!J12+'Student Services'!J12+'Institutional Supp'!J12+Scholarships!J12+'OP&amp;M'!J12+Hospitals!J12+Transfers!J12+Other!J12</f>
        <v>1584989</v>
      </c>
      <c r="E85" s="337">
        <f t="shared" si="6"/>
        <v>-186365</v>
      </c>
      <c r="F85" s="334">
        <f t="shared" si="7"/>
        <v>-0.10521047740880705</v>
      </c>
    </row>
    <row r="86" spans="1:8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10385012</v>
      </c>
      <c r="D86" s="333">
        <f>Instruction!J14+Research!J14+'Public Service'!J14+'Academic Supp'!J14+'Student Services'!J14+'Institutional Supp'!J14+Scholarships!J14+'OP&amp;M'!J14+Hospitals!J14+Transfers!J14+Other!J14</f>
        <v>13475555</v>
      </c>
      <c r="E86" s="337">
        <f t="shared" si="6"/>
        <v>3090543</v>
      </c>
      <c r="F86" s="334">
        <f t="shared" si="7"/>
        <v>0.29759647846338549</v>
      </c>
    </row>
    <row r="87" spans="1:8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7666263</v>
      </c>
      <c r="D87" s="329">
        <f>Instruction!J16+Research!J16+'Public Service'!J16+'Academic Supp'!J16+'Student Services'!J16+'Institutional Supp'!J16+Scholarships!J16+'OP&amp;M'!J16+Hospitals!J16+Transfers!J16+Other!J16</f>
        <v>5418076</v>
      </c>
      <c r="E87" s="337">
        <f t="shared" si="6"/>
        <v>-2248187</v>
      </c>
      <c r="F87" s="334">
        <f t="shared" si="7"/>
        <v>-0.29325722323901487</v>
      </c>
    </row>
    <row r="88" spans="1:8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19822629</v>
      </c>
      <c r="D88" s="358">
        <f>SUM(D85:D87)</f>
        <v>20478620</v>
      </c>
      <c r="E88" s="342">
        <f t="shared" si="6"/>
        <v>655991</v>
      </c>
      <c r="F88" s="343">
        <f t="shared" si="7"/>
        <v>3.3093037255552731E-2</v>
      </c>
    </row>
    <row r="89" spans="1:8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578533</v>
      </c>
      <c r="D89" s="329">
        <f>Instruction!J27+Research!J27+'Public Service'!J27+'Academic Supp'!J27+'Student Services'!J27+'Institutional Supp'!J27+Scholarships!J27+'OP&amp;M'!J27+Hospitals!J27+Transfers!J27++Other!J27</f>
        <v>474433</v>
      </c>
      <c r="E89" s="337">
        <f t="shared" si="6"/>
        <v>-104100</v>
      </c>
      <c r="F89" s="334">
        <f t="shared" si="7"/>
        <v>-0.17993787735531075</v>
      </c>
    </row>
    <row r="90" spans="1:8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264048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283551</v>
      </c>
      <c r="E90" s="337">
        <f t="shared" si="6"/>
        <v>19503</v>
      </c>
      <c r="F90" s="334">
        <f t="shared" si="7"/>
        <v>7.3861570623522999E-2</v>
      </c>
    </row>
    <row r="91" spans="1:8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8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3608537</v>
      </c>
      <c r="D92" s="337">
        <f>Instruction!J39+Research!J39+'Public Service'!J39+'Academic Supp'!J39+'Student Services'!J39+'Institutional Supp'!J39+Scholarships!J39+'OP&amp;M'!J39+Hospitals!J39+Transfers!J39+Other!J39</f>
        <v>2782180</v>
      </c>
      <c r="E92" s="337">
        <f t="shared" si="6"/>
        <v>-826357</v>
      </c>
      <c r="F92" s="334">
        <f t="shared" si="7"/>
        <v>-0.2290005617234907</v>
      </c>
    </row>
    <row r="93" spans="1:8" s="3" customFormat="1" ht="15" customHeight="1" x14ac:dyDescent="0.25">
      <c r="A93" s="340" t="s">
        <v>190</v>
      </c>
      <c r="B93" s="342">
        <f>SUM(B89:B92)</f>
        <v>0</v>
      </c>
      <c r="C93" s="342">
        <f>SUM(C89:C92)</f>
        <v>4451118</v>
      </c>
      <c r="D93" s="342">
        <f>SUM(D89:D92)</f>
        <v>3540164</v>
      </c>
      <c r="E93" s="342">
        <f t="shared" si="6"/>
        <v>-910954</v>
      </c>
      <c r="F93" s="343">
        <f t="shared" si="7"/>
        <v>-0.20465734676097105</v>
      </c>
    </row>
    <row r="94" spans="1:8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5554479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450000</v>
      </c>
      <c r="E94" s="337">
        <f t="shared" si="6"/>
        <v>-5104479</v>
      </c>
      <c r="F94" s="334">
        <f t="shared" si="7"/>
        <v>-0.91898430077780469</v>
      </c>
    </row>
    <row r="95" spans="1:8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8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5554479</v>
      </c>
      <c r="D97" s="358">
        <f>SUM(D94:D96)</f>
        <v>450000</v>
      </c>
      <c r="E97" s="358">
        <f t="shared" si="6"/>
        <v>-5104479</v>
      </c>
      <c r="F97" s="343">
        <f t="shared" si="7"/>
        <v>-0.91898430077780469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0</v>
      </c>
      <c r="C99" s="361">
        <f>C97+C93+C88+C84+C98</f>
        <v>119064676</v>
      </c>
      <c r="D99" s="362">
        <f>D97+D93+D88+D84+D98</f>
        <v>115552642</v>
      </c>
      <c r="E99" s="361">
        <f t="shared" si="6"/>
        <v>-3512034</v>
      </c>
      <c r="F99" s="363">
        <f t="shared" si="7"/>
        <v>-2.9496859337189141E-2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531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Agricultural Center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570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541</v>
      </c>
      <c r="C5" s="303" t="s">
        <v>541</v>
      </c>
      <c r="D5" s="545" t="s">
        <v>558</v>
      </c>
      <c r="E5" s="303" t="s">
        <v>541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5410767</v>
      </c>
      <c r="D32" s="304">
        <f>Revenue!J28</f>
        <v>5410767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1697200</v>
      </c>
      <c r="D36" s="304">
        <f>Revenue!J30</f>
        <v>1397200</v>
      </c>
      <c r="E36" s="305">
        <f t="shared" si="2"/>
        <v>-300000</v>
      </c>
    </row>
    <row r="37" spans="1:5" ht="15" customHeight="1" x14ac:dyDescent="0.2">
      <c r="A37" s="500" t="s">
        <v>524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7107967</v>
      </c>
      <c r="D38" s="310">
        <f>D30+SUM(D31:D37)</f>
        <v>6807967</v>
      </c>
      <c r="E38" s="311">
        <f>E30+SUM(E31:E37)</f>
        <v>-300000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13018275</v>
      </c>
      <c r="D44" s="304">
        <f>Revenue!J70+Revenue!J75</f>
        <v>14018275</v>
      </c>
      <c r="E44" s="305">
        <f>D44-C44</f>
        <v>1000000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13018275</v>
      </c>
      <c r="D45" s="308">
        <f>D44+D43+D41+D40</f>
        <v>14018275</v>
      </c>
      <c r="E45" s="309">
        <f>D45-C45</f>
        <v>1000000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20126242</v>
      </c>
      <c r="D47" s="315">
        <f>D45+D38+D12+D13+D46</f>
        <v>20826242</v>
      </c>
      <c r="E47" s="316">
        <f>D47-C47</f>
        <v>700000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74" activePane="bottomRight" state="frozen"/>
      <selection pane="topRight" activeCell="B1" sqref="B1"/>
      <selection pane="bottomLeft" activeCell="A11" sqref="A11"/>
      <selection pane="bottomRight" activeCell="L15" sqref="L15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560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95575377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95575377</v>
      </c>
      <c r="G13" s="256">
        <f>IF(ISBLANK(F13),"  ",IF(F84&gt;0,F13/F84,IF(F13&gt;0,1,0)))</f>
        <v>0.61319459580437585</v>
      </c>
      <c r="H13" s="232">
        <f>Revenue!J34</f>
        <v>91294253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91294253</v>
      </c>
      <c r="M13" s="256">
        <f>IF(ISBLANK(L13),"  ",IF(L84&gt;0,L13/L84,IF(L13&gt;0,1,0)))</f>
        <v>0.59922986435640546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SUM(B16:B41)</f>
        <v>3363057</v>
      </c>
      <c r="C15" s="538">
        <f>IF(ISBLANK(B15),"  ",IF(F15&gt;0,B15/F15,IF(B15&gt;0,1,0)))</f>
        <v>1</v>
      </c>
      <c r="D15" s="539">
        <f>SUM(D16:D41)</f>
        <v>0</v>
      </c>
      <c r="E15" s="540">
        <f>IF(ISBLANK(D15),"  ",IF(F15&gt;0,D15/F15,IF(D15&gt;0,1,0)))</f>
        <v>0</v>
      </c>
      <c r="F15" s="541">
        <f>D15+B15</f>
        <v>3363057</v>
      </c>
      <c r="G15" s="542">
        <f>IF(ISBLANK(F15),"  ",IF(F84&gt;0,F15/F84,IF(F15&gt;0,1,0)))</f>
        <v>2.1576774714496566E-2</v>
      </c>
      <c r="H15" s="537">
        <f>SUM(H16:H41)</f>
        <v>3432147</v>
      </c>
      <c r="I15" s="538">
        <f>IF(ISBLANK(H15),"  ",IF(L15&gt;0,H15/L15,IF(H15&gt;0,1,0)))</f>
        <v>1</v>
      </c>
      <c r="J15" s="539">
        <f>SUM(J16:J41)</f>
        <v>0</v>
      </c>
      <c r="K15" s="540">
        <f>IF(ISBLANK(J15),"  ",IF(L15&gt;0,J15/L15,IF(J15&gt;0,1,0)))</f>
        <v>0</v>
      </c>
      <c r="L15" s="541">
        <f>J15+H15</f>
        <v>3432147</v>
      </c>
      <c r="M15" s="542">
        <f>IF(ISBLANK(L15),"  ",IF(L84&gt;0,L15/L84,IF(L15&gt;0,1,0)))</f>
        <v>2.2527650029200017E-2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2814328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2814328</v>
      </c>
      <c r="G17" s="533">
        <f>IF(ISBLANK(F17),"  ",IF(F84&gt;0,F17/F84,IF(F17&gt;0,1,0)))</f>
        <v>1.8056227185176969E-2</v>
      </c>
      <c r="H17" s="529">
        <f>Revenue!J40</f>
        <v>2866346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2866346</v>
      </c>
      <c r="M17" s="533">
        <f>IF(ISBLANK(L17),"  ",IF(L84&gt;0,L17/L84,IF(L17&gt;0,1,0)))</f>
        <v>1.8813890999015297E-2</v>
      </c>
    </row>
    <row r="18" spans="1:13" s="402" customFormat="1" ht="15" customHeight="1" x14ac:dyDescent="0.2">
      <c r="A18" s="528" t="s">
        <v>147</v>
      </c>
      <c r="B18" s="529">
        <f>Revenue!H41</f>
        <v>548729</v>
      </c>
      <c r="C18" s="530">
        <f t="shared" si="0"/>
        <v>1</v>
      </c>
      <c r="D18" s="531">
        <f>Revenue!I41</f>
        <v>0</v>
      </c>
      <c r="E18" s="525">
        <f t="shared" si="5"/>
        <v>0</v>
      </c>
      <c r="F18" s="532">
        <f t="shared" si="2"/>
        <v>548729</v>
      </c>
      <c r="G18" s="533">
        <f>IF(ISBLANK(F18),"  ",IF(F84&gt;0,F18/F84,IF(F18&gt;0,1,0)))</f>
        <v>3.5205475293196005E-3</v>
      </c>
      <c r="H18" s="529">
        <f>Revenue!J41</f>
        <v>565801</v>
      </c>
      <c r="I18" s="530">
        <f t="shared" si="3"/>
        <v>1</v>
      </c>
      <c r="J18" s="531">
        <f>Revenue!K41</f>
        <v>0</v>
      </c>
      <c r="K18" s="534">
        <f t="shared" si="4"/>
        <v>0</v>
      </c>
      <c r="L18" s="532">
        <f t="shared" si="1"/>
        <v>565801</v>
      </c>
      <c r="M18" s="533">
        <f>IF(ISBLANK(L18),"  ",IF(L84&gt;0,L18/L84,IF(L18&gt;0,1,0)))</f>
        <v>3.7137590301847211E-3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460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458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457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461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459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537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544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538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539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574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575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98938434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98938434</v>
      </c>
      <c r="G47" s="271">
        <f>IF(ISBLANK(F47),"  ",IF(F84&gt;0,F47/F84,IF(F47&gt;0,1,0)))</f>
        <v>0.63477137051887245</v>
      </c>
      <c r="H47" s="217">
        <f>SUM(H13,H14,H15,H43,H45,H46)</f>
        <v>94726400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94726400</v>
      </c>
      <c r="M47" s="271">
        <f>IF(ISBLANK(L47),"  ",IF(L84&gt;0,L47/L84,IF(L47&gt;0,1,0)))</f>
        <v>0.62175751438560545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35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5410767</v>
      </c>
      <c r="C66" s="257">
        <f t="shared" si="0"/>
        <v>0.80628145784230032</v>
      </c>
      <c r="D66" s="262">
        <f>Revenue!I28</f>
        <v>1300000</v>
      </c>
      <c r="E66" s="259">
        <f t="shared" si="34"/>
        <v>0.19371854215769971</v>
      </c>
      <c r="F66" s="247">
        <f t="shared" si="39"/>
        <v>6710767</v>
      </c>
      <c r="G66" s="261">
        <f>IF(ISBLANK(F66),"  ",IF(F84&gt;0,F66/F84,IF(F66&gt;0,1,0)))</f>
        <v>4.3055085810462919E-2</v>
      </c>
      <c r="H66" s="209">
        <f>Revenue!J28</f>
        <v>5410767</v>
      </c>
      <c r="I66" s="257">
        <f t="shared" si="36"/>
        <v>0.80628145784230032</v>
      </c>
      <c r="J66" s="262">
        <f>Revenue!K28</f>
        <v>1300000</v>
      </c>
      <c r="K66" s="259">
        <f t="shared" si="37"/>
        <v>0.19371854215769971</v>
      </c>
      <c r="L66" s="247">
        <f t="shared" si="40"/>
        <v>6710767</v>
      </c>
      <c r="M66" s="261">
        <f>IF(ISBLANK(L66),"  ",IF(L84&gt;0,L66/L84,IF(L66&gt;0,1,0)))</f>
        <v>4.404759190195074E-2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13000000</v>
      </c>
      <c r="E67" s="259">
        <f t="shared" si="34"/>
        <v>1</v>
      </c>
      <c r="F67" s="247">
        <f t="shared" si="39"/>
        <v>13000000</v>
      </c>
      <c r="G67" s="261">
        <f>IF(ISBLANK(F67),"  ",IF(F84&gt;0,F67/F84,IF(F67&gt;0,1,0)))</f>
        <v>8.3405684556775397E-2</v>
      </c>
      <c r="H67" s="209">
        <f>Revenue!J76</f>
        <v>0</v>
      </c>
      <c r="I67" s="257">
        <f t="shared" si="36"/>
        <v>0</v>
      </c>
      <c r="J67" s="262">
        <f>Revenue!K76</f>
        <v>13000000</v>
      </c>
      <c r="K67" s="259">
        <f t="shared" si="37"/>
        <v>1</v>
      </c>
      <c r="L67" s="247">
        <f t="shared" si="40"/>
        <v>13000000</v>
      </c>
      <c r="M67" s="261">
        <f>IF(ISBLANK(L67),"  ",IF(L84&gt;0,L67/L84,IF(L67&gt;0,1,0)))</f>
        <v>8.5328352888031964E-2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7500000</v>
      </c>
      <c r="E72" s="259">
        <f t="shared" si="34"/>
        <v>1</v>
      </c>
      <c r="F72" s="247">
        <f t="shared" si="39"/>
        <v>7500000</v>
      </c>
      <c r="G72" s="261">
        <f>IF(ISBLANK(F72),"  ",IF(F84&gt;0,F72/F84,IF(F72&gt;0,1,0)))</f>
        <v>4.8118664167370422E-2</v>
      </c>
      <c r="H72" s="209">
        <f>Revenue!J78+Revenue!J77</f>
        <v>0</v>
      </c>
      <c r="I72" s="257">
        <f t="shared" si="36"/>
        <v>0</v>
      </c>
      <c r="J72" s="262">
        <f>Revenue!K78+Revenue!K77</f>
        <v>7500000</v>
      </c>
      <c r="K72" s="259">
        <f t="shared" si="37"/>
        <v>1</v>
      </c>
      <c r="L72" s="247">
        <f t="shared" si="40"/>
        <v>7500000</v>
      </c>
      <c r="M72" s="261">
        <f>IF(ISBLANK(L72),"  ",IF(L84&gt;0,L72/L84,IF(L72&gt;0,1,0)))</f>
        <v>4.9227895896941515E-2</v>
      </c>
    </row>
    <row r="73" spans="1:13" ht="15" customHeight="1" x14ac:dyDescent="0.2">
      <c r="A73" s="211" t="s">
        <v>222</v>
      </c>
      <c r="B73" s="209">
        <f>Revenue!H30</f>
        <v>1697200</v>
      </c>
      <c r="C73" s="257">
        <f t="shared" si="0"/>
        <v>0.19514326449891919</v>
      </c>
      <c r="D73" s="262">
        <f>Revenue!I30</f>
        <v>7000000</v>
      </c>
      <c r="E73" s="259">
        <f t="shared" si="34"/>
        <v>0.80485673550108083</v>
      </c>
      <c r="F73" s="247">
        <f t="shared" si="39"/>
        <v>8697200</v>
      </c>
      <c r="G73" s="261">
        <f>IF(ISBLANK(F73),"  ",IF(F84&gt;0,F73/F84,IF(F73&gt;0,1,0)))</f>
        <v>5.5799686132860536E-2</v>
      </c>
      <c r="H73" s="209">
        <f>Revenue!J30</f>
        <v>1397200</v>
      </c>
      <c r="I73" s="257">
        <f t="shared" si="36"/>
        <v>0.1663887962654218</v>
      </c>
      <c r="J73" s="262">
        <f>Revenue!K30</f>
        <v>7000000</v>
      </c>
      <c r="K73" s="259">
        <f t="shared" si="37"/>
        <v>0.8336112037345782</v>
      </c>
      <c r="L73" s="247">
        <f t="shared" si="40"/>
        <v>8397200</v>
      </c>
      <c r="M73" s="261">
        <f>IF(ISBLANK(L73),"  ",IF(L84&gt;0,L73/L84,IF(L73&gt;0,1,0)))</f>
        <v>5.5116864990106311E-2</v>
      </c>
    </row>
    <row r="74" spans="1:13" ht="15" customHeight="1" x14ac:dyDescent="0.2">
      <c r="A74" s="251" t="s">
        <v>525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7107967</v>
      </c>
      <c r="C75" s="269">
        <f t="shared" si="0"/>
        <v>0.19794958038142343</v>
      </c>
      <c r="D75" s="272">
        <f>D63+SUM(D64:D74)</f>
        <v>28800000</v>
      </c>
      <c r="E75" s="270">
        <f t="shared" si="34"/>
        <v>0.80205041961857659</v>
      </c>
      <c r="F75" s="217">
        <f>F63+SUM(F64:F74)</f>
        <v>35907967</v>
      </c>
      <c r="G75" s="271">
        <f>IF(ISBLANK(F75),"  ",IF(F84&gt;0,F75/F84,IF(F75&gt;0,1,0)))</f>
        <v>0.23037912066746927</v>
      </c>
      <c r="H75" s="217">
        <f>H63+SUM(H64:H74)</f>
        <v>6807967</v>
      </c>
      <c r="I75" s="269">
        <f t="shared" si="36"/>
        <v>0.19119224077016247</v>
      </c>
      <c r="J75" s="272">
        <f>J63+SUM(J64:J74)</f>
        <v>28800000</v>
      </c>
      <c r="K75" s="270">
        <f t="shared" si="37"/>
        <v>0.8088077592298375</v>
      </c>
      <c r="L75" s="217">
        <f>L63+SUM(L64:L74)</f>
        <v>35607967</v>
      </c>
      <c r="M75" s="271">
        <f>IF(ISBLANK(L75),"  ",IF(L84&gt;0,L75/L84,IF(L75&gt;0,1,0)))</f>
        <v>0.23372070567703054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13018275</v>
      </c>
      <c r="C81" s="257">
        <f t="shared" si="0"/>
        <v>0.61937885007213955</v>
      </c>
      <c r="D81" s="262">
        <f>Revenue!I70+Revenue!I75</f>
        <v>8000000</v>
      </c>
      <c r="E81" s="259">
        <f>IF(ISBLANK(D81),"  ",IF(F81&gt;0,D81/F81,IF(D81&gt;0,1,0)))</f>
        <v>0.38062114992786039</v>
      </c>
      <c r="F81" s="247">
        <f>D81+B81</f>
        <v>21018275</v>
      </c>
      <c r="G81" s="261">
        <f>IF(ISBLANK(F81),"  ",IF(F84&gt;0,F81/F84,IF(F81&gt;0,1,0)))</f>
        <v>0.13484950881365834</v>
      </c>
      <c r="H81" s="209">
        <f>Revenue!J70+Revenue!J75</f>
        <v>14018275</v>
      </c>
      <c r="I81" s="257">
        <f>IF(ISBLANK(H81),"  ",IF(L81&gt;0,H81/L81,IF(H81&gt;0,1,0)))</f>
        <v>0.63666545176677103</v>
      </c>
      <c r="J81" s="262">
        <f>Revenue!K70+Revenue!K75</f>
        <v>8000000</v>
      </c>
      <c r="K81" s="259">
        <f>IF(ISBLANK(J81),"  ",IF(L81&gt;0,J81/L81,IF(J81&gt;0,1,0)))</f>
        <v>0.36333454823322897</v>
      </c>
      <c r="L81" s="247">
        <f>J81+H81</f>
        <v>22018275</v>
      </c>
      <c r="M81" s="261">
        <f>IF(ISBLANK(L81),"  ",IF(L84&gt;0,L81/L84,IF(L81&gt;0,1,0)))</f>
        <v>0.14452177993736401</v>
      </c>
    </row>
    <row r="82" spans="1:13" s="153" customFormat="1" ht="15" customHeight="1" x14ac:dyDescent="0.25">
      <c r="A82" s="223" t="s">
        <v>229</v>
      </c>
      <c r="B82" s="291">
        <f>B81+B80+B78+B77</f>
        <v>13018275</v>
      </c>
      <c r="C82" s="269">
        <f t="shared" si="0"/>
        <v>0.61937885007213955</v>
      </c>
      <c r="D82" s="292">
        <f>D81+D80+D78+D77</f>
        <v>8000000</v>
      </c>
      <c r="E82" s="270">
        <f>IF(ISBLANK(D82),"  ",IF(F82&gt;0,D82/F82,IF(D82&gt;0,1,0)))</f>
        <v>0.38062114992786039</v>
      </c>
      <c r="F82" s="273">
        <f>F81+F80+F79+F78+F77</f>
        <v>21018275</v>
      </c>
      <c r="G82" s="271">
        <f>IF(ISBLANK(F82),"  ",IF(F84&gt;0,F82/F84,IF(F82&gt;0,1,0)))</f>
        <v>0.13484950881365834</v>
      </c>
      <c r="H82" s="291">
        <f>H81+H80+H78+H77</f>
        <v>14018275</v>
      </c>
      <c r="I82" s="269">
        <f>IF(ISBLANK(H82),"  ",IF(L82&gt;0,H82/L82,IF(H82&gt;0,1,0)))</f>
        <v>0.63666545176677103</v>
      </c>
      <c r="J82" s="292">
        <f>J81+J80+J78+J77</f>
        <v>8000000</v>
      </c>
      <c r="K82" s="270">
        <f>IF(ISBLANK(J82),"  ",IF(L82&gt;0,J82/L82,IF(J82&gt;0,1,0)))</f>
        <v>0.36333454823322897</v>
      </c>
      <c r="L82" s="273">
        <f>L81+L80+L79+L78+L77</f>
        <v>22018275</v>
      </c>
      <c r="M82" s="271">
        <f>IF(ISBLANK(L82),"  ",IF(L84&gt;0,L82/L84,IF(L82&gt;0,1,0)))</f>
        <v>0.14452177993736401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119064676</v>
      </c>
      <c r="C84" s="294">
        <f t="shared" si="0"/>
        <v>0.76389775448543584</v>
      </c>
      <c r="D84" s="293">
        <f>D82+D75+D54+D47+D55+D83</f>
        <v>36800000</v>
      </c>
      <c r="E84" s="295">
        <f>IF(ISBLANK(D84),"  ",IF(F84&gt;0,D84/F84,IF(D84&gt;0,1,0)))</f>
        <v>0.23610224551456419</v>
      </c>
      <c r="F84" s="293">
        <f>F82+F75+F54+F47+F55+F83</f>
        <v>155864676</v>
      </c>
      <c r="G84" s="296">
        <f>IF(ISBLANK(F84),"  ",IF(F84&gt;0,F84/F84,IF(F84&gt;0,1,0)))</f>
        <v>1</v>
      </c>
      <c r="H84" s="293">
        <f>H82+H75+H54+H47+H55+H83</f>
        <v>115552642</v>
      </c>
      <c r="I84" s="294">
        <f>IF(ISBLANK(H84),"  ",IF(L84&gt;0,H84/L84,IF(H84&gt;0,1,0)))</f>
        <v>0.75845512413234029</v>
      </c>
      <c r="J84" s="293">
        <f>J82+J75+J54+J47+J55+J83</f>
        <v>36800000</v>
      </c>
      <c r="K84" s="295">
        <f>IF(ISBLANK(J84),"  ",IF(L84&gt;0,J84/L84,IF(J84&gt;0,1,0)))</f>
        <v>0.24154487586765971</v>
      </c>
      <c r="L84" s="293">
        <f>L82+L75+L54+L47+L55+L83</f>
        <v>152352642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40" sqref="F4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91294253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91294253</v>
      </c>
      <c r="M13" s="256">
        <f>IF(ISBLANK(L13),"  ",IF(L84&gt;0,L13/L84,IF(L13&gt;0,1,0)))</f>
        <v>0.59922986435640546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SUM(B16:B41)</f>
        <v>0</v>
      </c>
      <c r="C15" s="538">
        <f t="shared" si="2"/>
        <v>0</v>
      </c>
      <c r="D15" s="539">
        <f>SUM(D16:D41)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SUM(H16:H41)</f>
        <v>3432147</v>
      </c>
      <c r="I15" s="538">
        <f>IF(ISBLANK(H15),"  ",IF(L15&gt;0,H15/L15,IF(H15&gt;0,1,0)))</f>
        <v>1</v>
      </c>
      <c r="J15" s="539">
        <f>SUM(J16:J41)</f>
        <v>0</v>
      </c>
      <c r="K15" s="540">
        <f>IF(ISBLANK(J15),"  ",IF(L15&gt;0,J15/L15,IF(J15&gt;0,1,0)))</f>
        <v>0</v>
      </c>
      <c r="L15" s="541">
        <f t="shared" si="1"/>
        <v>3432147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2866346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2866346</v>
      </c>
      <c r="M17" s="533">
        <f>IF(ISBLANK(L17),"  ",IF(L84&gt;0,L17/L84,IF(L17&gt;0,1,0)))</f>
        <v>1.8813890999015297E-2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565801</v>
      </c>
      <c r="I18" s="530">
        <f t="shared" si="4"/>
        <v>1</v>
      </c>
      <c r="J18" s="531">
        <f>Revenue!K41</f>
        <v>0</v>
      </c>
      <c r="K18" s="534">
        <f t="shared" si="5"/>
        <v>0</v>
      </c>
      <c r="L18" s="532">
        <f t="shared" si="1"/>
        <v>565801</v>
      </c>
      <c r="M18" s="533">
        <f>IF(ISBLANK(L18),"  ",IF(L84&gt;0,L18/L84,IF(L18&gt;0,1,0)))</f>
        <v>3.7137590301847211E-3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460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458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457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461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459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537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544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538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539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574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575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540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0</v>
      </c>
      <c r="C47" s="269">
        <f>IF(ISBLANK(B47),"  ",IF(F47&gt;0,B47/F47,IF(B47&gt;0,1,0)))</f>
        <v>0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0</v>
      </c>
      <c r="G47" s="271">
        <f>IF(ISBLANK(F47),"  ",IF(F84&gt;0,F47/F84,IF(F47&gt;0,1,0)))</f>
        <v>0</v>
      </c>
      <c r="H47" s="217">
        <f>SUM(H13,H14,H15,H43,H45,H46)</f>
        <v>94726400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94726400</v>
      </c>
      <c r="M47" s="271">
        <f>IF(ISBLANK(L47),"  ",IF(L84&gt;0,L47/L84,IF(L47&gt;0,1,0)))</f>
        <v>0.62175751438560545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5410767</v>
      </c>
      <c r="I66" s="257">
        <f t="shared" si="34"/>
        <v>0.80628145784230032</v>
      </c>
      <c r="J66" s="262">
        <f>Revenue!K28</f>
        <v>1300000</v>
      </c>
      <c r="K66" s="259">
        <f t="shared" si="35"/>
        <v>0.19371854215769971</v>
      </c>
      <c r="L66" s="247">
        <f t="shared" si="39"/>
        <v>6710767</v>
      </c>
      <c r="M66" s="261">
        <f>IF(ISBLANK(L66),"  ",IF(L84&gt;0,L66/L84,IF(L66&gt;0,1,0)))</f>
        <v>4.404759190195074E-2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13000000</v>
      </c>
      <c r="K67" s="259">
        <f t="shared" si="35"/>
        <v>1</v>
      </c>
      <c r="L67" s="247">
        <f t="shared" si="39"/>
        <v>13000000</v>
      </c>
      <c r="M67" s="261">
        <f>IF(ISBLANK(L67),"  ",IF(L84&gt;0,L67/L84,IF(L67&gt;0,1,0)))</f>
        <v>8.5328352888031964E-2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7500000</v>
      </c>
      <c r="K72" s="259">
        <f t="shared" si="35"/>
        <v>1</v>
      </c>
      <c r="L72" s="247">
        <f t="shared" si="39"/>
        <v>7500000</v>
      </c>
      <c r="M72" s="261">
        <f>IF(ISBLANK(L72),"  ",IF(L84&gt;0,L72/L84,IF(L72&gt;0,1,0)))</f>
        <v>4.9227895896941515E-2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1397200</v>
      </c>
      <c r="I73" s="257">
        <f t="shared" si="34"/>
        <v>0.1663887962654218</v>
      </c>
      <c r="J73" s="262">
        <f>Revenue!K30</f>
        <v>7000000</v>
      </c>
      <c r="K73" s="259">
        <f t="shared" si="35"/>
        <v>0.8336112037345782</v>
      </c>
      <c r="L73" s="247">
        <f t="shared" si="39"/>
        <v>8397200</v>
      </c>
      <c r="M73" s="261">
        <f>IF(ISBLANK(L73),"  ",IF(L84&gt;0,L73/L84,IF(L73&gt;0,1,0)))</f>
        <v>5.5116864990106311E-2</v>
      </c>
    </row>
    <row r="74" spans="1:13" ht="15" customHeight="1" x14ac:dyDescent="0.2">
      <c r="A74" s="251" t="s">
        <v>525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6807967</v>
      </c>
      <c r="I75" s="269">
        <f t="shared" si="34"/>
        <v>0.19119224077016247</v>
      </c>
      <c r="J75" s="272">
        <f>J63+SUM(J64:J74)</f>
        <v>28800000</v>
      </c>
      <c r="K75" s="270">
        <f t="shared" si="35"/>
        <v>0.8088077592298375</v>
      </c>
      <c r="L75" s="217">
        <f>L63+SUM(L64:L74)</f>
        <v>35607967</v>
      </c>
      <c r="M75" s="271">
        <f>IF(ISBLANK(L75),"  ",IF(L84&gt;0,L75/L84,IF(L75&gt;0,1,0)))</f>
        <v>0.23372070567703054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14018275</v>
      </c>
      <c r="I81" s="257">
        <f>IF(ISBLANK(H81),"  ",IF(L81&gt;0,H81/L81,IF(H81&gt;0,1,0)))</f>
        <v>0.63666545176677103</v>
      </c>
      <c r="J81" s="262">
        <f>Revenue!K70+Revenue!K75</f>
        <v>8000000</v>
      </c>
      <c r="K81" s="259">
        <f>IF(ISBLANK(J81),"  ",IF(L81&gt;0,J81/L81,IF(J81&gt;0,1,0)))</f>
        <v>0.36333454823322897</v>
      </c>
      <c r="L81" s="247">
        <f>J81+H81</f>
        <v>22018275</v>
      </c>
      <c r="M81" s="261">
        <f>IF(ISBLANK(L81),"  ",IF(L84&gt;0,L81/L84,IF(L81&gt;0,1,0)))</f>
        <v>0.14452177993736401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14018275</v>
      </c>
      <c r="I82" s="269">
        <f>IF(ISBLANK(H82),"  ",IF(L82&gt;0,H82/L82,IF(H82&gt;0,1,0)))</f>
        <v>0.63666545176677103</v>
      </c>
      <c r="J82" s="292">
        <f>J81+J80+J78+J77</f>
        <v>8000000</v>
      </c>
      <c r="K82" s="270">
        <f>IF(ISBLANK(J82),"  ",IF(L82&gt;0,J82/L82,IF(J82&gt;0,1,0)))</f>
        <v>0.36333454823322897</v>
      </c>
      <c r="L82" s="273">
        <f>L81+L80+L79+L78+L77</f>
        <v>22018275</v>
      </c>
      <c r="M82" s="271">
        <f>IF(ISBLANK(L82),"  ",IF(L84&gt;0,L82/L84,IF(L82&gt;0,1,0)))</f>
        <v>0.14452177993736401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0</v>
      </c>
      <c r="C84" s="294">
        <f t="shared" si="2"/>
        <v>0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0</v>
      </c>
      <c r="G84" s="296">
        <f>IF(ISBLANK(F84),"  ",IF(F84&gt;0,F84/F84,IF(F84&gt;0,1,0)))</f>
        <v>0</v>
      </c>
      <c r="H84" s="293">
        <f>H82+H75+H54+H47+H55+H83</f>
        <v>115552642</v>
      </c>
      <c r="I84" s="294">
        <f>IF(ISBLANK(H84),"  ",IF(L84&gt;0,H84/L84,IF(H84&gt;0,1,0)))</f>
        <v>0.75845512413234029</v>
      </c>
      <c r="J84" s="293">
        <f>J82+J75+J54+J47+J55+J83</f>
        <v>36800000</v>
      </c>
      <c r="K84" s="295">
        <f>IF(ISBLANK(J84),"  ",IF(L84&gt;0,J84/L84,IF(J84&gt;0,1,0)))</f>
        <v>0.24154487586765971</v>
      </c>
      <c r="L84" s="293">
        <f>L82+L75+L54+L47+L55+L83</f>
        <v>152352642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32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Agricultural Center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560</v>
      </c>
      <c r="E6" s="201"/>
      <c r="F6" s="200" t="s">
        <v>563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446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22" sqref="G2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LSU Agricultural Center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565</v>
      </c>
    </row>
    <row r="6" spans="1:7" ht="15" customHeight="1" x14ac:dyDescent="0.25">
      <c r="A6" s="162"/>
      <c r="B6" s="160" t="s">
        <v>542</v>
      </c>
      <c r="C6" s="160" t="s">
        <v>542</v>
      </c>
      <c r="D6" s="543" t="s">
        <v>564</v>
      </c>
      <c r="E6" s="161" t="s">
        <v>542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23850756</v>
      </c>
      <c r="D29" s="146">
        <f>Research!J7</f>
        <v>23316869</v>
      </c>
      <c r="E29" s="164">
        <f t="shared" ref="E29:E47" si="1">D29-C29</f>
        <v>-533887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2714999</v>
      </c>
      <c r="D30" s="146">
        <f>Research!J8</f>
        <v>2148463</v>
      </c>
      <c r="E30" s="164">
        <f t="shared" si="1"/>
        <v>-566536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9909705</v>
      </c>
      <c r="D31" s="146">
        <f>Research!J9</f>
        <v>10815966</v>
      </c>
      <c r="E31" s="164">
        <f t="shared" si="1"/>
        <v>906261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36475460</v>
      </c>
      <c r="D32" s="166">
        <f>D31+D30+D29</f>
        <v>36281298</v>
      </c>
      <c r="E32" s="167">
        <f t="shared" si="1"/>
        <v>-194162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339536</v>
      </c>
      <c r="D33" s="146">
        <f>Research!J12</f>
        <v>215979</v>
      </c>
      <c r="E33" s="164">
        <f t="shared" si="1"/>
        <v>-123557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2344738</v>
      </c>
      <c r="D34" s="146">
        <f>Research!J14</f>
        <v>3975452</v>
      </c>
      <c r="E34" s="164">
        <f t="shared" si="1"/>
        <v>1630714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5199623</v>
      </c>
      <c r="D35" s="146">
        <f>Research!J16</f>
        <v>3120645</v>
      </c>
      <c r="E35" s="164">
        <f t="shared" si="1"/>
        <v>-2078978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7883897</v>
      </c>
      <c r="D36" s="166">
        <f>D35+D34+D33</f>
        <v>7312076</v>
      </c>
      <c r="E36" s="167">
        <f t="shared" si="1"/>
        <v>-571821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42634</v>
      </c>
      <c r="D37" s="146">
        <f>Research!J27</f>
        <v>0</v>
      </c>
      <c r="E37" s="164">
        <f t="shared" si="1"/>
        <v>-42634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3670</v>
      </c>
      <c r="D38" s="146">
        <f>Research!J29</f>
        <v>38772</v>
      </c>
      <c r="E38" s="164">
        <f t="shared" si="1"/>
        <v>35102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46304</v>
      </c>
      <c r="D41" s="166">
        <f>D40+D39+D38+D37</f>
        <v>38772</v>
      </c>
      <c r="E41" s="167">
        <f t="shared" si="1"/>
        <v>-7532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5105171</v>
      </c>
      <c r="D42" s="146">
        <f>Research!J32+Research!J34</f>
        <v>200000</v>
      </c>
      <c r="E42" s="164">
        <f t="shared" si="1"/>
        <v>-4905171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5105171</v>
      </c>
      <c r="D45" s="166">
        <f>D44+D43+D42</f>
        <v>200000</v>
      </c>
      <c r="E45" s="167">
        <f t="shared" si="1"/>
        <v>-4905171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49510832</v>
      </c>
      <c r="D47" s="166">
        <f>D45+D41+D36+D32+D46</f>
        <v>43832146</v>
      </c>
      <c r="E47" s="167">
        <f t="shared" si="1"/>
        <v>-5678686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23548391</v>
      </c>
      <c r="D51" s="146">
        <f>'Public Service'!J7</f>
        <v>24109883</v>
      </c>
      <c r="E51" s="164">
        <f t="shared" ref="E51:E69" si="2">D51-C51</f>
        <v>561492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135587</v>
      </c>
      <c r="D52" s="146">
        <f>'Public Service'!J8</f>
        <v>148185</v>
      </c>
      <c r="E52" s="164">
        <f t="shared" si="2"/>
        <v>12598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14100052</v>
      </c>
      <c r="D53" s="146">
        <f>'Public Service'!J9</f>
        <v>11134956</v>
      </c>
      <c r="E53" s="164">
        <f t="shared" si="2"/>
        <v>-2965096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37784030</v>
      </c>
      <c r="D54" s="166">
        <f>D53+D52+D51</f>
        <v>35393024</v>
      </c>
      <c r="E54" s="167">
        <f t="shared" si="2"/>
        <v>-2391006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1358840</v>
      </c>
      <c r="D55" s="146">
        <f>'Public Service'!J12</f>
        <v>1304255</v>
      </c>
      <c r="E55" s="164">
        <f t="shared" si="2"/>
        <v>-54585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1538650</v>
      </c>
      <c r="D56" s="146">
        <f>'Public Service'!J14</f>
        <v>1605526</v>
      </c>
      <c r="E56" s="164">
        <f t="shared" si="2"/>
        <v>66876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790255</v>
      </c>
      <c r="D57" s="146">
        <f>'Public Service'!J16</f>
        <v>608395</v>
      </c>
      <c r="E57" s="164">
        <f t="shared" si="2"/>
        <v>-181860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3687745</v>
      </c>
      <c r="D58" s="166">
        <f>D57+D56+D55</f>
        <v>3518176</v>
      </c>
      <c r="E58" s="167">
        <f t="shared" si="2"/>
        <v>-169569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95698</v>
      </c>
      <c r="D59" s="146">
        <f>'Public Service'!J27</f>
        <v>72433</v>
      </c>
      <c r="E59" s="164">
        <f t="shared" si="2"/>
        <v>-23265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176716</v>
      </c>
      <c r="D60" s="146">
        <f>'Public Service'!J29</f>
        <v>155656</v>
      </c>
      <c r="E60" s="164">
        <f t="shared" si="2"/>
        <v>-21060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326313</v>
      </c>
      <c r="D62" s="146">
        <f>'Public Service'!J39</f>
        <v>232469</v>
      </c>
      <c r="E62" s="164">
        <f t="shared" si="2"/>
        <v>-93844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598727</v>
      </c>
      <c r="D63" s="166">
        <f>D62+D61+D60+D59</f>
        <v>460558</v>
      </c>
      <c r="E63" s="167">
        <f t="shared" si="2"/>
        <v>-138169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-44692</v>
      </c>
      <c r="D64" s="146">
        <f>'Public Service'!J32+'Public Service'!J34</f>
        <v>0</v>
      </c>
      <c r="E64" s="164">
        <f t="shared" si="2"/>
        <v>44692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-44692</v>
      </c>
      <c r="D67" s="166">
        <f>D66+D65+D64</f>
        <v>0</v>
      </c>
      <c r="E67" s="167">
        <f t="shared" si="2"/>
        <v>44692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42025810</v>
      </c>
      <c r="D69" s="173">
        <f>D67+D63+D58+D54+D68</f>
        <v>39371758</v>
      </c>
      <c r="E69" s="174">
        <f t="shared" si="2"/>
        <v>-2654052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Agricultural Center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3523827</v>
      </c>
      <c r="D76" s="146">
        <f>'Academic Supp'!J7</f>
        <v>3605837</v>
      </c>
      <c r="E76" s="164">
        <f t="shared" ref="E76:E94" si="3">D76-C76</f>
        <v>82010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51598</v>
      </c>
      <c r="D77" s="146">
        <f>'Academic Supp'!J8</f>
        <v>51598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1825676</v>
      </c>
      <c r="D78" s="146">
        <f>'Academic Supp'!J9</f>
        <v>1633457</v>
      </c>
      <c r="E78" s="164">
        <f t="shared" si="3"/>
        <v>-192219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5401101</v>
      </c>
      <c r="D79" s="166">
        <f>D78+D77+D76</f>
        <v>5290892</v>
      </c>
      <c r="E79" s="167">
        <f t="shared" si="3"/>
        <v>-110209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26100</v>
      </c>
      <c r="D80" s="146">
        <f>'Academic Supp'!J12</f>
        <v>26100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272675</v>
      </c>
      <c r="D81" s="146">
        <f>'Academic Supp'!J14</f>
        <v>273222</v>
      </c>
      <c r="E81" s="164">
        <f t="shared" si="3"/>
        <v>547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950571</v>
      </c>
      <c r="D82" s="146">
        <f>'Academic Supp'!J16</f>
        <v>950571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1249346</v>
      </c>
      <c r="D83" s="166">
        <f>D82+D81+D80</f>
        <v>1249893</v>
      </c>
      <c r="E83" s="167">
        <f t="shared" si="3"/>
        <v>547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6407</v>
      </c>
      <c r="D87" s="146">
        <f>'Academic Supp'!J39</f>
        <v>6721</v>
      </c>
      <c r="E87" s="164">
        <f t="shared" si="3"/>
        <v>314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6407</v>
      </c>
      <c r="D88" s="166">
        <f>D87+D86+D85+D84</f>
        <v>6721</v>
      </c>
      <c r="E88" s="167">
        <f t="shared" si="3"/>
        <v>314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6656854</v>
      </c>
      <c r="D94" s="166">
        <f>D92+D88+D83+D79+D93</f>
        <v>6547506</v>
      </c>
      <c r="E94" s="167">
        <f t="shared" si="3"/>
        <v>-109348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5370615</v>
      </c>
      <c r="D120" s="146">
        <f>'Institutional Supp'!J7</f>
        <v>6680769</v>
      </c>
      <c r="E120" s="164">
        <f t="shared" ref="E120:E138" si="5">D120-C120</f>
        <v>1310154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411293</v>
      </c>
      <c r="D121" s="146">
        <f>'Institutional Supp'!J8</f>
        <v>1059918</v>
      </c>
      <c r="E121" s="164">
        <f t="shared" si="5"/>
        <v>648625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609335</v>
      </c>
      <c r="D122" s="146">
        <f>'Institutional Supp'!J9</f>
        <v>3382604</v>
      </c>
      <c r="E122" s="164">
        <f t="shared" si="5"/>
        <v>2773269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6391243</v>
      </c>
      <c r="D123" s="166">
        <f>D122+D121+D120</f>
        <v>11123291</v>
      </c>
      <c r="E123" s="167">
        <f t="shared" si="5"/>
        <v>4732048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42378</v>
      </c>
      <c r="D124" s="146">
        <f>'Institutional Supp'!J12</f>
        <v>34155</v>
      </c>
      <c r="E124" s="164">
        <f t="shared" si="5"/>
        <v>-8223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1896506</v>
      </c>
      <c r="D125" s="146">
        <f>'Institutional Supp'!J14</f>
        <v>3975582</v>
      </c>
      <c r="E125" s="164">
        <f t="shared" si="5"/>
        <v>2079076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720414</v>
      </c>
      <c r="D126" s="146">
        <f>'Institutional Supp'!J16</f>
        <v>733065</v>
      </c>
      <c r="E126" s="164">
        <f t="shared" si="5"/>
        <v>12651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2659298</v>
      </c>
      <c r="D127" s="166">
        <f>D126+D125+D124</f>
        <v>4742802</v>
      </c>
      <c r="E127" s="167">
        <f t="shared" si="5"/>
        <v>2083504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440201</v>
      </c>
      <c r="D128" s="146">
        <f>'Institutional Supp'!J27</f>
        <v>402000</v>
      </c>
      <c r="E128" s="164">
        <f t="shared" si="5"/>
        <v>-38201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83662</v>
      </c>
      <c r="D129" s="146">
        <f>'Institutional Supp'!J29</f>
        <v>89123</v>
      </c>
      <c r="E129" s="164">
        <f t="shared" si="5"/>
        <v>5461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3275817</v>
      </c>
      <c r="D131" s="146">
        <f>'Institutional Supp'!J39</f>
        <v>2542990</v>
      </c>
      <c r="E131" s="164">
        <f t="shared" si="5"/>
        <v>-732827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3799680</v>
      </c>
      <c r="D132" s="166">
        <f>D131+D130+D129+D128</f>
        <v>3034113</v>
      </c>
      <c r="E132" s="167">
        <f t="shared" si="5"/>
        <v>-765567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244000</v>
      </c>
      <c r="D133" s="146">
        <f>'Institutional Supp'!J32+'Institutional Supp'!J34</f>
        <v>0</v>
      </c>
      <c r="E133" s="164">
        <f t="shared" si="5"/>
        <v>-244000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244000</v>
      </c>
      <c r="D136" s="166">
        <f>D135+D134+D133</f>
        <v>0</v>
      </c>
      <c r="E136" s="167">
        <f t="shared" si="5"/>
        <v>-244000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13094221</v>
      </c>
      <c r="D138" s="173">
        <f>D136+D132+D127+D123+D137</f>
        <v>18900206</v>
      </c>
      <c r="E138" s="174">
        <f t="shared" si="5"/>
        <v>5805985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Agricultural Center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2267485</v>
      </c>
      <c r="D167" s="146">
        <f>'OP&amp;M'!J7</f>
        <v>2346587</v>
      </c>
      <c r="E167" s="164">
        <f t="shared" ref="E167:E185" si="7">D167-C167</f>
        <v>79102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6300</v>
      </c>
      <c r="D168" s="146">
        <f>'OP&amp;M'!J8</f>
        <v>6300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910831</v>
      </c>
      <c r="D169" s="146">
        <f>'OP&amp;M'!J9</f>
        <v>642466</v>
      </c>
      <c r="E169" s="164">
        <f t="shared" si="7"/>
        <v>-268365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3184616</v>
      </c>
      <c r="D170" s="166">
        <f>D169+D168+D167</f>
        <v>2995353</v>
      </c>
      <c r="E170" s="167">
        <f t="shared" si="7"/>
        <v>-189263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4500</v>
      </c>
      <c r="D171" s="146">
        <f>'OP&amp;M'!J12</f>
        <v>4500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4332443</v>
      </c>
      <c r="D172" s="146">
        <f>'OP&amp;M'!J14</f>
        <v>3645773</v>
      </c>
      <c r="E172" s="164">
        <f t="shared" si="7"/>
        <v>-686670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5400</v>
      </c>
      <c r="D173" s="146">
        <f>'OP&amp;M'!J16</f>
        <v>5400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4342343</v>
      </c>
      <c r="D174" s="166">
        <f>D173+D172+D171</f>
        <v>3655673</v>
      </c>
      <c r="E174" s="167">
        <f t="shared" si="7"/>
        <v>-686670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250000</v>
      </c>
      <c r="D180" s="146">
        <f>'OP&amp;M'!J32+'OP&amp;M'!J34</f>
        <v>250000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250000</v>
      </c>
      <c r="D183" s="166">
        <f>D182+D181+D180</f>
        <v>250000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7776959</v>
      </c>
      <c r="D185" s="166">
        <f>D183+D179+D174+D170+D184</f>
        <v>6901026</v>
      </c>
      <c r="E185" s="167">
        <f t="shared" si="7"/>
        <v>-875933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58561074</v>
      </c>
      <c r="D189" s="146">
        <f t="shared" si="8"/>
        <v>60059945</v>
      </c>
      <c r="E189" s="164">
        <f t="shared" ref="E189:E207" si="9">D189-C189</f>
        <v>1498871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3319777</v>
      </c>
      <c r="D190" s="146">
        <f t="shared" si="8"/>
        <v>3414464</v>
      </c>
      <c r="E190" s="164">
        <f t="shared" si="9"/>
        <v>94687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27355599</v>
      </c>
      <c r="D191" s="146">
        <f t="shared" si="8"/>
        <v>27609449</v>
      </c>
      <c r="E191" s="164">
        <f t="shared" si="9"/>
        <v>253850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89236450</v>
      </c>
      <c r="D192" s="166">
        <f>D191+D190+D189</f>
        <v>91083858</v>
      </c>
      <c r="E192" s="167">
        <f t="shared" si="9"/>
        <v>1847408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1771354</v>
      </c>
      <c r="D193" s="146">
        <f>D11+D33+D80+D55+D102+D124+D149+D171</f>
        <v>1584989</v>
      </c>
      <c r="E193" s="164">
        <f t="shared" si="9"/>
        <v>-186365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10385012</v>
      </c>
      <c r="D194" s="146">
        <f>D12+D34+D81+D56+D103+D125+D150+D172</f>
        <v>13475555</v>
      </c>
      <c r="E194" s="164">
        <f t="shared" si="9"/>
        <v>3090543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7666263</v>
      </c>
      <c r="D195" s="146">
        <f>D13+D35+D82+D57+D104+D126+D151+D173</f>
        <v>5418076</v>
      </c>
      <c r="E195" s="164">
        <f t="shared" si="9"/>
        <v>-2248187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19822629</v>
      </c>
      <c r="D196" s="166">
        <f>D195+D194+D193</f>
        <v>20478620</v>
      </c>
      <c r="E196" s="167">
        <f t="shared" si="9"/>
        <v>655991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578533</v>
      </c>
      <c r="D197" s="146">
        <f>D15+D37+D84+D59+D106+D128+D153+D175</f>
        <v>474433</v>
      </c>
      <c r="E197" s="164">
        <f t="shared" si="9"/>
        <v>-104100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264048</v>
      </c>
      <c r="D198" s="146">
        <f>D16+D38+D85+D60+D107+D129+D154+D176</f>
        <v>283551</v>
      </c>
      <c r="E198" s="164">
        <f t="shared" si="9"/>
        <v>19503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3608537</v>
      </c>
      <c r="D200" s="146">
        <f>D18+D40+D87+D62+D109+D131+D156+D178</f>
        <v>2782180</v>
      </c>
      <c r="E200" s="164">
        <f t="shared" si="9"/>
        <v>-826357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4451118</v>
      </c>
      <c r="D201" s="166">
        <f>D200+D199+D198+D197</f>
        <v>3540164</v>
      </c>
      <c r="E201" s="167">
        <f t="shared" si="9"/>
        <v>-910954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5554479</v>
      </c>
      <c r="D202" s="146">
        <f>D20+D42+D89+D64+D111+D133+D158+D180</f>
        <v>450000</v>
      </c>
      <c r="E202" s="164">
        <f t="shared" si="9"/>
        <v>-5104479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5554479</v>
      </c>
      <c r="D205" s="166">
        <f>D204+D203+D202</f>
        <v>450000</v>
      </c>
      <c r="E205" s="167">
        <f t="shared" si="9"/>
        <v>-5104479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0</v>
      </c>
      <c r="C207" s="181">
        <f>C205+C201+C196+C192+C206</f>
        <v>119064676</v>
      </c>
      <c r="D207" s="181">
        <f>D205+D201+D196+D192+D206</f>
        <v>115552642</v>
      </c>
      <c r="E207" s="174">
        <f t="shared" si="9"/>
        <v>-3512034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Agricultural Center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Agricultural Center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58561074</v>
      </c>
      <c r="D305" s="146">
        <f t="shared" si="17"/>
        <v>60059945</v>
      </c>
      <c r="E305" s="164">
        <f t="shared" ref="E305:E323" si="18">D305-C305</f>
        <v>1498871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3319777</v>
      </c>
      <c r="D306" s="146">
        <f t="shared" si="17"/>
        <v>3414464</v>
      </c>
      <c r="E306" s="164">
        <f t="shared" si="18"/>
        <v>94687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27355599</v>
      </c>
      <c r="D307" s="146">
        <f t="shared" si="17"/>
        <v>27609449</v>
      </c>
      <c r="E307" s="164">
        <f t="shared" si="18"/>
        <v>253850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89236450</v>
      </c>
      <c r="D308" s="166">
        <f>D307+D306+D305</f>
        <v>91083858</v>
      </c>
      <c r="E308" s="167">
        <f t="shared" si="18"/>
        <v>1847408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1771354</v>
      </c>
      <c r="D309" s="146">
        <f>D287+D262+D240+D218+D193</f>
        <v>1584989</v>
      </c>
      <c r="E309" s="164">
        <f t="shared" si="18"/>
        <v>-186365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10385012</v>
      </c>
      <c r="D310" s="146">
        <f>D288+D263+D241+D219+D194</f>
        <v>13475555</v>
      </c>
      <c r="E310" s="164">
        <f t="shared" si="18"/>
        <v>3090543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7666263</v>
      </c>
      <c r="D311" s="146">
        <f>D289+D264+D242+D220+D195</f>
        <v>5418076</v>
      </c>
      <c r="E311" s="164">
        <f t="shared" si="18"/>
        <v>-2248187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19822629</v>
      </c>
      <c r="D312" s="166">
        <f>D311+D310+D309</f>
        <v>20478620</v>
      </c>
      <c r="E312" s="167">
        <f t="shared" si="18"/>
        <v>655991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578533</v>
      </c>
      <c r="D313" s="146">
        <f>D291+D266+D244+D222+D197</f>
        <v>474433</v>
      </c>
      <c r="E313" s="164">
        <f t="shared" si="18"/>
        <v>-104100</v>
      </c>
    </row>
    <row r="314" spans="1:5" ht="15" customHeight="1" x14ac:dyDescent="0.2">
      <c r="A314" s="163" t="s">
        <v>264</v>
      </c>
      <c r="B314" s="146">
        <f t="shared" si="20"/>
        <v>0</v>
      </c>
      <c r="C314" s="146">
        <f t="shared" si="20"/>
        <v>264048</v>
      </c>
      <c r="D314" s="146">
        <f>D292+D267+D245+D223+D198</f>
        <v>283551</v>
      </c>
      <c r="E314" s="164">
        <f t="shared" si="18"/>
        <v>19503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3608537</v>
      </c>
      <c r="D316" s="146">
        <f>D294+D269+D247+D225+D200</f>
        <v>2782180</v>
      </c>
      <c r="E316" s="164">
        <f t="shared" si="18"/>
        <v>-826357</v>
      </c>
    </row>
    <row r="317" spans="1:5" s="153" customFormat="1" ht="15" customHeight="1" x14ac:dyDescent="0.25">
      <c r="A317" s="165" t="s">
        <v>190</v>
      </c>
      <c r="B317" s="166">
        <f>B316+B315+B314+B313</f>
        <v>0</v>
      </c>
      <c r="C317" s="166">
        <f>C316+C315+C314+C313</f>
        <v>4451118</v>
      </c>
      <c r="D317" s="166">
        <f>D316+D315+D314+D313</f>
        <v>3540164</v>
      </c>
      <c r="E317" s="167">
        <f t="shared" si="18"/>
        <v>-910954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5554479</v>
      </c>
      <c r="D318" s="146">
        <f>D296+D271+D249+D227+D202</f>
        <v>450000</v>
      </c>
      <c r="E318" s="164">
        <f t="shared" si="18"/>
        <v>-5104479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5554479</v>
      </c>
      <c r="D321" s="166">
        <f>D320+D319+D318</f>
        <v>450000</v>
      </c>
      <c r="E321" s="167">
        <f t="shared" si="18"/>
        <v>-5104479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0</v>
      </c>
      <c r="C323" s="181">
        <f>C321+C317+C312+C308+C322</f>
        <v>119064676</v>
      </c>
      <c r="D323" s="174">
        <f>D321+D317+D312+D308+D322</f>
        <v>115552642</v>
      </c>
      <c r="E323" s="174">
        <f t="shared" si="18"/>
        <v>-3512034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1" sqref="E1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576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469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470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471</v>
      </c>
      <c r="C4" s="419" t="s">
        <v>533</v>
      </c>
      <c r="D4" s="420" t="s">
        <v>135</v>
      </c>
      <c r="E4" s="421" t="s">
        <v>471</v>
      </c>
      <c r="F4" s="422" t="s">
        <v>472</v>
      </c>
      <c r="G4" s="419" t="s">
        <v>533</v>
      </c>
      <c r="H4" s="423" t="s">
        <v>136</v>
      </c>
    </row>
    <row r="5" spans="1:11" ht="15" customHeight="1" x14ac:dyDescent="0.25">
      <c r="A5" s="425" t="s">
        <v>236</v>
      </c>
      <c r="B5" s="426" t="s">
        <v>472</v>
      </c>
      <c r="C5" s="426" t="s">
        <v>473</v>
      </c>
      <c r="D5" s="427" t="s">
        <v>542</v>
      </c>
      <c r="E5" s="428" t="s">
        <v>474</v>
      </c>
      <c r="F5" s="426" t="s">
        <v>475</v>
      </c>
      <c r="G5" s="426" t="s">
        <v>473</v>
      </c>
      <c r="H5" s="546" t="s">
        <v>564</v>
      </c>
    </row>
    <row r="6" spans="1:11" ht="15" customHeight="1" x14ac:dyDescent="0.25">
      <c r="A6" s="429" t="s">
        <v>476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477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478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479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480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481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482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483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484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485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486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487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488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489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490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491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492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493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494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495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496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497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498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499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500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501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502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503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504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505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506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507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508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509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510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511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512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513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514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515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516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517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518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519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520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pane="bottomLeft" activeCell="E2" sqref="E2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576</v>
      </c>
      <c r="F1" s="477"/>
      <c r="G1" s="476"/>
      <c r="H1" s="477"/>
    </row>
    <row r="2" spans="1:8" s="478" customFormat="1" ht="21" customHeight="1" x14ac:dyDescent="0.45">
      <c r="A2" s="474" t="s">
        <v>521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522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471</v>
      </c>
      <c r="C5" s="483" t="s">
        <v>533</v>
      </c>
      <c r="D5" s="484" t="s">
        <v>135</v>
      </c>
      <c r="E5" s="485" t="s">
        <v>471</v>
      </c>
      <c r="F5" s="486" t="s">
        <v>472</v>
      </c>
      <c r="G5" s="483" t="s">
        <v>533</v>
      </c>
      <c r="H5" s="487" t="s">
        <v>136</v>
      </c>
    </row>
    <row r="6" spans="1:8" ht="15.75" x14ac:dyDescent="0.25">
      <c r="A6" s="488" t="s">
        <v>523</v>
      </c>
      <c r="B6" s="489" t="s">
        <v>472</v>
      </c>
      <c r="C6" s="490" t="s">
        <v>473</v>
      </c>
      <c r="D6" s="491" t="s">
        <v>542</v>
      </c>
      <c r="E6" s="492" t="s">
        <v>474</v>
      </c>
      <c r="F6" s="490" t="s">
        <v>475</v>
      </c>
      <c r="G6" s="490" t="s">
        <v>473</v>
      </c>
      <c r="H6" s="547" t="s">
        <v>564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Agricultural Center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542</v>
      </c>
      <c r="C5" s="509" t="s">
        <v>542</v>
      </c>
      <c r="D5" s="548" t="s">
        <v>564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89096</v>
      </c>
      <c r="D9" s="148">
        <f>Instruction!J21+Research!J21+'Public Service'!J21+'Academic Supp'!J21+'Student Services'!J21+'Institutional Supp'!J21+Scholarships!J21+'OP&amp;M'!J21+Hospitals!J21+Transfers!J21+Other!J21</f>
        <v>89096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489437</v>
      </c>
      <c r="D14" s="149">
        <f>Instruction!J26+Research!J26+'Public Service'!J26+'Academic Supp'!J26+'Student Services'!J26+'Institutional Supp'!J26+Scholarships!J26+'OP&amp;M'!J26+Hospitals!J26+Transfers!J26+Other!J26</f>
        <v>385337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578533</v>
      </c>
      <c r="D15" s="152">
        <f>SUM(D6:D14)</f>
        <v>474433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566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536</v>
      </c>
      <c r="D4" s="574" t="s">
        <v>339</v>
      </c>
      <c r="E4" s="574" t="s">
        <v>340</v>
      </c>
      <c r="F4" s="577" t="s">
        <v>350</v>
      </c>
      <c r="G4" s="577" t="s">
        <v>535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566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534</v>
      </c>
      <c r="C4" s="574" t="s">
        <v>536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535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567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536</v>
      </c>
      <c r="D4" s="574" t="s">
        <v>339</v>
      </c>
      <c r="E4" s="574" t="s">
        <v>340</v>
      </c>
      <c r="F4" s="577" t="s">
        <v>350</v>
      </c>
      <c r="G4" s="580" t="s">
        <v>535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567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534</v>
      </c>
      <c r="C4" s="574" t="s">
        <v>536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535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568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536</v>
      </c>
      <c r="D4" s="574" t="s">
        <v>339</v>
      </c>
      <c r="E4" s="577" t="s">
        <v>340</v>
      </c>
      <c r="F4" s="577" t="s">
        <v>350</v>
      </c>
      <c r="G4" s="577" t="s">
        <v>535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568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534</v>
      </c>
      <c r="C4" s="574" t="s">
        <v>536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535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Parker, Lori</cp:lastModifiedBy>
  <cp:lastPrinted>2022-07-08T13:58:54Z</cp:lastPrinted>
  <dcterms:created xsi:type="dcterms:W3CDTF">2010-02-11T21:59:50Z</dcterms:created>
  <dcterms:modified xsi:type="dcterms:W3CDTF">2025-08-12T18:30:47Z</dcterms:modified>
</cp:coreProperties>
</file>