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scal Operations File Cabinet\AliseMA\BOR\25-26\"/>
    </mc:Choice>
  </mc:AlternateContent>
  <xr:revisionPtr revIDLastSave="0" documentId="13_ncr:1_{0927BABB-B3CF-4B10-A24F-0904FDB47602}" xr6:coauthVersionLast="47" xr6:coauthVersionMax="47" xr10:uidLastSave="{00000000-0000-0000-0000-000000000000}"/>
  <bookViews>
    <workbookView xWindow="2235" yWindow="0" windowWidth="24465" windowHeight="13080" tabRatio="73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'BOR-2'!$A$1:$E$96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4" i="28" l="1"/>
  <c r="B11" i="28"/>
  <c r="B10" i="28"/>
  <c r="B25" i="28" s="1"/>
  <c r="E57" i="27"/>
  <c r="D55" i="27"/>
  <c r="K35" i="13" l="1"/>
  <c r="J35" i="13"/>
  <c r="I35" i="13"/>
  <c r="K27" i="13"/>
  <c r="J27" i="13"/>
  <c r="I27" i="13"/>
  <c r="K10" i="13"/>
  <c r="J10" i="13"/>
  <c r="I10" i="13"/>
  <c r="J35" i="9"/>
  <c r="I35" i="9"/>
  <c r="H35" i="9"/>
  <c r="J27" i="9"/>
  <c r="I27" i="9"/>
  <c r="H27" i="9"/>
  <c r="J14" i="9"/>
  <c r="J10" i="9"/>
  <c r="I10" i="9"/>
  <c r="H8" i="9"/>
  <c r="H7" i="9"/>
  <c r="H10" i="9" s="1"/>
  <c r="J35" i="7"/>
  <c r="I35" i="7"/>
  <c r="H35" i="7"/>
  <c r="J27" i="7"/>
  <c r="I27" i="7"/>
  <c r="H27" i="7"/>
  <c r="J14" i="7"/>
  <c r="H14" i="7"/>
  <c r="J10" i="7"/>
  <c r="I10" i="7"/>
  <c r="H10" i="7"/>
  <c r="J9" i="7"/>
  <c r="H9" i="7"/>
  <c r="H8" i="7"/>
  <c r="H7" i="7"/>
  <c r="J35" i="5"/>
  <c r="I35" i="5"/>
  <c r="H35" i="5"/>
  <c r="J27" i="5"/>
  <c r="I27" i="5"/>
  <c r="H27" i="5"/>
  <c r="J10" i="5"/>
  <c r="I10" i="5"/>
  <c r="H10" i="5"/>
  <c r="J35" i="4"/>
  <c r="I35" i="4"/>
  <c r="H35" i="4"/>
  <c r="J27" i="4"/>
  <c r="I27" i="4"/>
  <c r="H27" i="4"/>
  <c r="J10" i="4"/>
  <c r="I10" i="4"/>
  <c r="H8" i="4"/>
  <c r="H10" i="4" s="1"/>
  <c r="J7" i="4"/>
  <c r="H7" i="4"/>
  <c r="J35" i="3"/>
  <c r="I35" i="3"/>
  <c r="H35" i="3"/>
  <c r="J27" i="3"/>
  <c r="I27" i="3"/>
  <c r="H27" i="3"/>
  <c r="I10" i="3"/>
  <c r="J8" i="3"/>
  <c r="H8" i="3"/>
  <c r="J7" i="3"/>
  <c r="J10" i="3" s="1"/>
  <c r="H7" i="3"/>
  <c r="H10" i="3" s="1"/>
  <c r="I79" i="1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M41" i="16" l="1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H52" i="29"/>
  <c r="B52" i="29"/>
  <c r="H51" i="29"/>
  <c r="F51" i="29"/>
  <c r="F52" i="29" s="1"/>
  <c r="E51" i="29"/>
  <c r="D51" i="29"/>
  <c r="D52" i="29" s="1"/>
  <c r="C52" i="29" s="1"/>
  <c r="B51" i="29"/>
  <c r="H29" i="29"/>
  <c r="F29" i="29"/>
  <c r="G29" i="29" s="1"/>
  <c r="E29" i="29"/>
  <c r="E52" i="29" s="1"/>
  <c r="D29" i="29"/>
  <c r="C29" i="29"/>
  <c r="B29" i="29"/>
  <c r="M74" i="17" l="1"/>
  <c r="I74" i="17"/>
  <c r="C74" i="17"/>
  <c r="G74" i="16"/>
  <c r="E74" i="17"/>
  <c r="I74" i="16"/>
  <c r="G52" i="29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K10" i="3"/>
  <c r="G10" i="4"/>
  <c r="K10" i="4"/>
  <c r="G10" i="5"/>
  <c r="K10" i="5"/>
  <c r="G10" i="6"/>
  <c r="H10" i="6"/>
  <c r="I10" i="6"/>
  <c r="J10" i="6"/>
  <c r="K10" i="6"/>
  <c r="G10" i="7"/>
  <c r="K10" i="7"/>
  <c r="G10" i="8"/>
  <c r="H10" i="8"/>
  <c r="I10" i="8"/>
  <c r="J10" i="8"/>
  <c r="K10" i="8"/>
  <c r="G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G35" i="9"/>
  <c r="F35" i="9"/>
  <c r="K27" i="9"/>
  <c r="D175" i="18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G35" i="7"/>
  <c r="F35" i="7"/>
  <c r="K27" i="7"/>
  <c r="D128" i="18"/>
  <c r="C128" i="18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G35" i="5"/>
  <c r="F35" i="5"/>
  <c r="K27" i="5"/>
  <c r="D84" i="18"/>
  <c r="C84" i="18"/>
  <c r="G27" i="5"/>
  <c r="F27" i="5"/>
  <c r="K35" i="4"/>
  <c r="I44" i="4"/>
  <c r="G35" i="4"/>
  <c r="F35" i="4"/>
  <c r="K27" i="4"/>
  <c r="K44" i="4" s="1"/>
  <c r="C59" i="18"/>
  <c r="G27" i="4"/>
  <c r="F27" i="4"/>
  <c r="K35" i="3"/>
  <c r="G35" i="3"/>
  <c r="F35" i="3"/>
  <c r="F44" i="3" s="1"/>
  <c r="B66" i="14" s="1"/>
  <c r="K27" i="3"/>
  <c r="C37" i="18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H35" i="13"/>
  <c r="H27" i="13"/>
  <c r="F35" i="13"/>
  <c r="F27" i="13"/>
  <c r="B291" i="18" s="1"/>
  <c r="F35" i="2"/>
  <c r="F27" i="2"/>
  <c r="B8" i="14"/>
  <c r="G35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E84" i="18" l="1"/>
  <c r="E30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10" i="14"/>
  <c r="B42" i="14" s="1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51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51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51" i="27"/>
  <c r="F51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51" i="27"/>
  <c r="B51" i="27"/>
  <c r="B23" i="18"/>
  <c r="E18" i="18"/>
  <c r="E299" i="18" l="1"/>
  <c r="D41" i="18"/>
  <c r="E36" i="18"/>
  <c r="E189" i="18"/>
  <c r="C70" i="16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E47" i="18" l="1"/>
  <c r="L47" i="16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<sst xmlns="http://schemas.openxmlformats.org/spreadsheetml/2006/main" count="2626" uniqueCount="584">
  <si>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</si>
  <si>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</si>
  <si>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</si>
  <si>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</si>
  <si>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</si>
  <si>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</si>
  <si>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</si>
  <si>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</si>
  <si>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</si>
  <si>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</si>
  <si>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</si>
  <si>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</si>
  <si>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</si>
  <si>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</si>
  <si>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</si>
  <si>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</si>
  <si>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</si>
  <si>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</si>
  <si>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</si>
  <si>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</si>
  <si>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</si>
  <si>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</si>
  <si>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</si>
  <si>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</si>
  <si>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</si>
  <si>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</si>
  <si>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</si>
  <si>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</si>
  <si>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</si>
  <si>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</si>
  <si>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</si>
  <si>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</si>
  <si>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</si>
  <si>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</si>
  <si>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</si>
  <si>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</si>
  <si>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</si>
  <si>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</si>
  <si>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</si>
  <si>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</si>
  <si>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</si>
  <si>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</si>
  <si>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</si>
  <si>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</si>
  <si>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</si>
  <si>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</si>
  <si>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</si>
  <si>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</si>
  <si>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</si>
  <si>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</si>
  <si>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</si>
  <si>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</si>
  <si>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</si>
  <si>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</si>
  <si>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</si>
  <si>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</si>
  <si>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</si>
  <si>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</si>
  <si>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</si>
  <si>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</si>
  <si>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</si>
  <si>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</si>
  <si>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</si>
  <si>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</si>
  <si>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</si>
  <si>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</si>
  <si>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</si>
  <si>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</si>
  <si>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</si>
  <si>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</si>
  <si>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</si>
  <si>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</si>
  <si>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</si>
  <si>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</si>
  <si>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</si>
  <si>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</si>
  <si>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</si>
  <si>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</si>
  <si>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</si>
  <si>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</si>
  <si>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</si>
  <si>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</si>
  <si>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</si>
  <si>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</si>
  <si>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</si>
  <si>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</si>
  <si>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</si>
  <si>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</si>
  <si>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</si>
  <si>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</si>
  <si>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</si>
  <si>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</si>
  <si>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</si>
  <si>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</si>
  <si>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</si>
  <si>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</si>
  <si>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</si>
  <si>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</si>
  <si>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</si>
  <si>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</si>
  <si>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</si>
  <si>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</si>
  <si>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</si>
  <si>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</si>
  <si>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</si>
  <si>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</si>
  <si>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</si>
  <si>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</si>
  <si>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</si>
  <si>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</si>
  <si>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</si>
  <si>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</si>
  <si>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</si>
  <si>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</si>
  <si>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</si>
  <si>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</si>
  <si>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</si>
  <si>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</si>
  <si>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</si>
  <si>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</si>
  <si>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</si>
  <si>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</si>
  <si>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</si>
  <si>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</si>
  <si>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</si>
  <si>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</si>
  <si>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</si>
  <si>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</si>
  <si>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</si>
  <si>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</si>
  <si>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</si>
  <si>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</si>
  <si>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</si>
  <si>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</si>
  <si>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</si>
  <si>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</si>
  <si>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</si>
  <si>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</si>
  <si>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</si>
  <si>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</si>
  <si>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</si>
  <si>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</si>
  <si>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</si>
  <si>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</si>
  <si>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</si>
  <si>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</si>
  <si>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</si>
  <si>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</si>
  <si>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</si>
  <si>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</si>
  <si>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</si>
  <si>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</si>
  <si>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</si>
  <si>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</si>
  <si>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</si>
  <si>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</si>
  <si>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</si>
  <si>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</si>
  <si>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</si>
  <si>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</si>
  <si>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</si>
  <si>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</si>
  <si>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</si>
  <si>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</si>
  <si>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</si>
  <si>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</si>
  <si>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</si>
  <si>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</si>
  <si>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</si>
  <si>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</si>
  <si>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</si>
  <si>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</si>
  <si>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</si>
  <si>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</si>
  <si>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</si>
  <si>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</si>
  <si>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</si>
  <si>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</si>
  <si>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</si>
  <si>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</si>
  <si>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</si>
  <si>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</si>
  <si>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</si>
  <si>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</si>
  <si>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</si>
  <si>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</si>
  <si>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</si>
  <si>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</si>
  <si>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</si>
  <si>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</si>
  <si>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</si>
  <si>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</si>
  <si>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</si>
  <si>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</si>
  <si>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</si>
  <si>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</si>
  <si>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</si>
  <si>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</si>
  <si>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</si>
  <si>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</si>
  <si>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</si>
  <si>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</si>
  <si>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</si>
  <si>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</si>
  <si>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</si>
  <si>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</si>
  <si>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</si>
  <si>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</si>
  <si>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</si>
  <si>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</si>
  <si>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</si>
  <si>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</si>
  <si>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</si>
  <si>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</si>
  <si>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</si>
  <si>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</si>
  <si>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</si>
  <si>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</si>
  <si>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</si>
  <si>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</si>
  <si>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</si>
  <si>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</si>
  <si>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</si>
  <si>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</si>
  <si>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</si>
  <si>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</si>
  <si>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</si>
  <si>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</si>
  <si>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</si>
  <si>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</si>
  <si>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</si>
  <si>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</si>
  <si>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</si>
  <si>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</si>
  <si>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</si>
  <si>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</si>
  <si>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</si>
  <si>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</si>
  <si>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</si>
  <si>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</si>
  <si>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</si>
  <si>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</si>
  <si>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</si>
  <si>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</si>
  <si>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</si>
  <si>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</si>
  <si>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</si>
  <si>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</si>
  <si>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</si>
  <si>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</si>
  <si>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</si>
  <si>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</si>
  <si>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</si>
  <si>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</si>
  <si>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</si>
  <si>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</si>
  <si>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</si>
  <si>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</si>
  <si>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</si>
  <si>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</si>
  <si>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</si>
  <si>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</si>
  <si>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</si>
  <si>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</si>
  <si>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</si>
  <si>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</si>
  <si>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</si>
  <si>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</si>
  <si>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</si>
  <si>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</si>
  <si>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</si>
  <si>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</si>
  <si>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</si>
  <si>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</si>
  <si>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</si>
  <si>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</si>
  <si>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</si>
  <si>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</si>
  <si>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</si>
  <si>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</si>
  <si>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</si>
  <si>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</si>
  <si>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</si>
  <si>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</si>
  <si>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</si>
  <si>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</si>
  <si>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</si>
  <si>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</si>
  <si>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</si>
  <si>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</si>
  <si>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</si>
  <si>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</si>
  <si>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</si>
  <si>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</si>
  <si>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</si>
  <si>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</si>
  <si>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</si>
  <si>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</si>
  <si>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</si>
  <si>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</si>
  <si>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</si>
  <si>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</si>
  <si>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</si>
  <si>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</si>
  <si>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</si>
  <si>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</si>
  <si>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</si>
  <si>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</si>
  <si>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</si>
  <si>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</si>
  <si>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</si>
  <si>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</si>
  <si>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</si>
  <si>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</si>
  <si>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</si>
  <si>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</si>
  <si>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</si>
  <si>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</si>
  <si>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</si>
  <si>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</si>
  <si>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</si>
  <si>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</si>
  <si>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</si>
  <si>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</si>
  <si>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</si>
  <si>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</si>
  <si>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</si>
  <si>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</si>
  <si>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</si>
  <si>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</si>
  <si>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</si>
  <si>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</si>
  <si>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</si>
  <si>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</si>
  <si>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</si>
  <si>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</si>
  <si>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</si>
  <si>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</si>
  <si>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</si>
  <si>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</si>
  <si>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</si>
  <si>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</si>
  <si>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</si>
  <si>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</si>
  <si>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</si>
  <si>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</si>
  <si>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</si>
  <si>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</si>
  <si>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</si>
  <si>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</si>
  <si>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</si>
  <si>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</si>
  <si>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</si>
  <si>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</si>
  <si>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</si>
  <si>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</si>
  <si>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</si>
  <si>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</si>
  <si>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</si>
  <si>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</si>
  <si>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</si>
  <si>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</si>
  <si>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</si>
  <si>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</si>
  <si>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</si>
  <si>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</si>
  <si>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</si>
  <si>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</si>
  <si>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</si>
  <si>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</si>
  <si>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</si>
  <si>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</si>
  <si>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</si>
  <si>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</si>
  <si>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</si>
  <si>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</si>
  <si>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</si>
  <si>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</si>
  <si>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</si>
  <si>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</si>
  <si>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</si>
  <si>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</si>
  <si>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</si>
  <si>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</si>
  <si>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</si>
  <si>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</si>
  <si>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</si>
  <si>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</si>
  <si>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</si>
  <si>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</si>
  <si>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</si>
  <si>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</si>
  <si>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</si>
  <si>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</si>
  <si>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</si>
  <si>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</si>
  <si>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</si>
  <si>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</si>
  <si>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</si>
  <si>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</si>
  <si>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</si>
  <si>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</si>
  <si>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</si>
  <si>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</si>
  <si>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</si>
  <si>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</si>
  <si>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</si>
  <si>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</si>
  <si>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</si>
  <si>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</si>
  <si>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</si>
  <si>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</si>
  <si>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</si>
  <si>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</si>
  <si>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</si>
  <si>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</si>
  <si>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</si>
  <si>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</si>
  <si>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</si>
  <si>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</si>
  <si>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</si>
  <si>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</si>
  <si>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</si>
  <si>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</si>
  <si>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</si>
  <si>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</si>
  <si>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</si>
  <si>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</si>
  <si>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</si>
  <si>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</si>
  <si>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</si>
  <si>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</si>
  <si>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</si>
  <si>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</si>
  <si>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</si>
  <si>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</si>
  <si>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</si>
  <si>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</si>
  <si>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</si>
  <si>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</si>
  <si>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</si>
  <si>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</si>
  <si>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</si>
  <si>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</si>
  <si>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</si>
  <si>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</si>
  <si>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</si>
  <si>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</si>
  <si>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</si>
  <si>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</si>
  <si>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</si>
  <si>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</si>
  <si>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</si>
  <si>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</si>
  <si>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</si>
  <si>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</si>
  <si>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</si>
  <si>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</si>
  <si>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</si>
  <si>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</si>
  <si>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</si>
  <si>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</si>
  <si>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</si>
  <si>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</si>
  <si>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</si>
  <si>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</si>
  <si>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</si>
  <si>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</si>
  <si>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</si>
  <si>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</si>
  <si>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</si>
  <si>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</si>
  <si>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</si>
  <si>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</si>
  <si>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</si>
  <si>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</si>
  <si>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</si>
  <si>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</si>
  <si>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</si>
  <si>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</si>
  <si>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</si>
  <si>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</si>
  <si>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</si>
  <si>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</si>
  <si>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</si>
  <si>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</si>
  <si>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</si>
  <si>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</si>
  <si>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</si>
  <si>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</si>
  <si>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</si>
  <si>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</si>
  <si>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</si>
  <si>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</si>
  <si>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</si>
  <si>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</si>
  <si>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</si>
  <si>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</si>
  <si>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</si>
  <si>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</si>
  <si>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</si>
  <si>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</si>
  <si>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</si>
  <si>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</si>
  <si>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</si>
  <si>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</si>
  <si>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</si>
  <si>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</si>
  <si>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</si>
  <si>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</si>
  <si>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</si>
  <si>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</si>
  <si>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</si>
  <si>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</si>
  <si>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</si>
  <si>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</si>
  <si>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</si>
  <si>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</si>
  <si>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</si>
  <si>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</si>
  <si>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</si>
  <si>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</si>
  <si>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</si>
  <si>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</si>
  <si>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</si>
  <si>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</si>
  <si>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</si>
  <si>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</si>
  <si>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</si>
  <si>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</si>
  <si>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</si>
  <si>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</si>
  <si>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</si>
  <si>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</si>
  <si>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</si>
  <si>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</si>
  <si>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</si>
  <si>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</si>
  <si>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</si>
  <si>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</si>
  <si>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</si>
  <si>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</si>
  <si>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</si>
  <si>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</si>
  <si>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</si>
  <si>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</si>
  <si>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</si>
  <si>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</si>
  <si>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</si>
  <si>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</si>
  <si>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</si>
  <si>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</si>
  <si>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</si>
  <si>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</si>
  <si>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</si>
  <si>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</si>
  <si>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</si>
  <si>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</si>
  <si>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</si>
  <si>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</si>
  <si>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</si>
  <si>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</si>
  <si>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</si>
  <si>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</si>
  <si>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</si>
  <si>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</si>
  <si>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</si>
  <si>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</si>
  <si>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</si>
  <si>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</si>
  <si>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</si>
  <si>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</si>
  <si>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</si>
  <si>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</si>
  <si>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</si>
  <si>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</si>
  <si>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</si>
  <si>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</si>
  <si>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 xml:space="preserve">   1. Indirect Cost Recoveries</t>
  </si>
  <si>
    <t xml:space="preserve">   2.Institutional Services/Royalties/Misc</t>
  </si>
  <si>
    <t xml:space="preserve">   1. NIH</t>
  </si>
  <si>
    <t xml:space="preserve">   2. DOD</t>
  </si>
  <si>
    <t xml:space="preserve">   3. Other</t>
  </si>
  <si>
    <t>LSU Pennington Biomedical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</si>
</sst>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95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tabSelected="1" workbookViewId="0">
      <selection activeCell="E7" sqref="E7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Pennington Biomedical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4313686</v>
      </c>
    </row>
    <row r="7" spans="1:11" x14ac:dyDescent="0.25">
      <c r="A7" s="60" t="s">
        <v>446</v>
      </c>
      <c r="B7" s="54">
        <v>2471998</v>
      </c>
    </row>
    <row r="8" spans="1:11" ht="14.25" customHeight="1" x14ac:dyDescent="0.25">
      <c r="A8" s="60" t="s">
        <v>427</v>
      </c>
      <c r="B8" s="55">
        <v>1199650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f>293508*12</f>
        <v>3522096</v>
      </c>
    </row>
    <row r="11" spans="1:11" x14ac:dyDescent="0.25">
      <c r="A11" s="60" t="s">
        <v>426</v>
      </c>
      <c r="B11" s="54">
        <f>41217*12</f>
        <v>494604</v>
      </c>
    </row>
    <row r="12" spans="1:11" x14ac:dyDescent="0.25">
      <c r="A12" s="60" t="s">
        <v>428</v>
      </c>
      <c r="B12" s="54">
        <v>1320083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634772</v>
      </c>
    </row>
    <row r="15" spans="1:11" x14ac:dyDescent="0.25">
      <c r="A15" s="60" t="s">
        <v>431</v>
      </c>
      <c r="B15" s="54">
        <v>19324</v>
      </c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7416</v>
      </c>
    </row>
    <row r="19" spans="1:2" x14ac:dyDescent="0.25">
      <c r="A19" s="60" t="s">
        <v>435</v>
      </c>
      <c r="B19" s="54"/>
    </row>
    <row r="20" spans="1:2" ht="15.75" customHeight="1" x14ac:dyDescent="0.25">
      <c r="A20" s="60" t="s">
        <v>436</v>
      </c>
      <c r="B20" s="54"/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13983629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3" sqref="B3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583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/>
      <c r="G7" s="77"/>
      <c r="H7" s="76"/>
      <c r="I7" s="77"/>
      <c r="J7" s="76"/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/>
      <c r="H9" s="81"/>
      <c r="I9" s="82"/>
      <c r="J9" s="81"/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/>
      <c r="G10" s="82"/>
      <c r="H10" s="81"/>
      <c r="I10" s="82"/>
      <c r="J10" s="81"/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/>
      <c r="H13" s="81"/>
      <c r="I13" s="82"/>
      <c r="J13" s="81"/>
      <c r="K13" s="82"/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/>
      <c r="H14" s="81"/>
      <c r="I14" s="82"/>
      <c r="J14" s="81"/>
      <c r="K14" s="82"/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0</v>
      </c>
      <c r="G20" s="88">
        <f t="shared" si="0"/>
        <v>0</v>
      </c>
      <c r="H20" s="87">
        <f t="shared" si="0"/>
        <v>0</v>
      </c>
      <c r="I20" s="88">
        <f t="shared" si="0"/>
        <v>0</v>
      </c>
      <c r="J20" s="87">
        <f t="shared" si="0"/>
        <v>0</v>
      </c>
      <c r="K20" s="88">
        <f t="shared" si="0"/>
        <v>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/>
      <c r="H22" s="81"/>
      <c r="I22" s="82"/>
      <c r="J22" s="81"/>
      <c r="K22" s="82"/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/>
      <c r="G23" s="82"/>
      <c r="H23" s="81"/>
      <c r="I23" s="82"/>
      <c r="J23" s="81"/>
      <c r="K23" s="82"/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0</v>
      </c>
      <c r="G24" s="88">
        <f t="shared" si="1"/>
        <v>0</v>
      </c>
      <c r="H24" s="87">
        <f t="shared" si="1"/>
        <v>0</v>
      </c>
      <c r="I24" s="88">
        <f t="shared" si="1"/>
        <v>0</v>
      </c>
      <c r="J24" s="87">
        <f t="shared" si="1"/>
        <v>0</v>
      </c>
      <c r="K24" s="88">
        <f t="shared" si="1"/>
        <v>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/>
      <c r="G30" s="82"/>
      <c r="H30" s="81">
        <v>845561</v>
      </c>
      <c r="I30" s="82"/>
      <c r="J30" s="81">
        <v>845561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0</v>
      </c>
      <c r="G32" s="88">
        <f t="shared" si="2"/>
        <v>0</v>
      </c>
      <c r="H32" s="87">
        <f t="shared" si="2"/>
        <v>845561</v>
      </c>
      <c r="I32" s="88">
        <f t="shared" si="2"/>
        <v>0</v>
      </c>
      <c r="J32" s="87">
        <f t="shared" si="2"/>
        <v>845561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/>
      <c r="G34" s="82"/>
      <c r="H34" s="81">
        <v>37494923</v>
      </c>
      <c r="I34" s="82"/>
      <c r="J34" s="81">
        <v>35177576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0</v>
      </c>
      <c r="G37" s="88">
        <f t="shared" si="3"/>
        <v>0</v>
      </c>
      <c r="H37" s="87">
        <f t="shared" si="3"/>
        <v>37494923</v>
      </c>
      <c r="I37" s="88">
        <f t="shared" si="3"/>
        <v>0</v>
      </c>
      <c r="J37" s="87">
        <f t="shared" si="3"/>
        <v>35177576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451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/>
      <c r="G40" s="82"/>
      <c r="H40" s="81">
        <v>91154</v>
      </c>
      <c r="I40" s="82"/>
      <c r="J40" s="81">
        <v>92839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464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529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465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452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453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467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454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0</v>
      </c>
      <c r="B55" s="408">
        <v>560</v>
      </c>
      <c r="C55" s="409" t="s">
        <v>33</v>
      </c>
      <c r="D55" s="408"/>
      <c r="E55" s="410" t="s">
        <v>455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33</v>
      </c>
      <c r="D56" s="408"/>
      <c r="E56" s="410" t="s">
        <v>456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33</v>
      </c>
      <c r="D57" s="408"/>
      <c r="E57" s="410" t="s">
        <v>457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33</v>
      </c>
      <c r="D58" s="408"/>
      <c r="E58" s="410" t="s">
        <v>458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0</v>
      </c>
      <c r="B59" s="504">
        <v>560</v>
      </c>
      <c r="C59" s="505" t="s">
        <v>33</v>
      </c>
      <c r="D59" s="504"/>
      <c r="E59" s="506" t="s">
        <v>530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545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0</v>
      </c>
      <c r="B61" s="504">
        <v>560</v>
      </c>
      <c r="C61" s="505" t="s">
        <v>33</v>
      </c>
      <c r="D61" s="504"/>
      <c r="E61" s="506" t="s">
        <v>531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0</v>
      </c>
      <c r="B62" s="504">
        <v>560</v>
      </c>
      <c r="C62" s="505" t="s">
        <v>33</v>
      </c>
      <c r="D62" s="504"/>
      <c r="E62" s="506" t="s">
        <v>532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574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575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0</v>
      </c>
      <c r="G65" s="88">
        <f t="shared" si="5"/>
        <v>0</v>
      </c>
      <c r="H65" s="87">
        <f t="shared" si="5"/>
        <v>91154</v>
      </c>
      <c r="I65" s="88">
        <f t="shared" si="5"/>
        <v>0</v>
      </c>
      <c r="J65" s="87">
        <f t="shared" si="5"/>
        <v>92839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1" x14ac:dyDescent="0.25">
      <c r="A70" s="78">
        <f>B3</f>
        <v>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/>
      <c r="H75" s="81"/>
      <c r="I75" s="82">
        <v>20000000</v>
      </c>
      <c r="J75" s="81"/>
      <c r="K75" s="82">
        <v>20000000</v>
      </c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/>
      <c r="H76" s="81">
        <v>0</v>
      </c>
      <c r="I76" s="82">
        <v>2500000</v>
      </c>
      <c r="J76" s="81">
        <v>0</v>
      </c>
      <c r="K76" s="82">
        <v>2500000</v>
      </c>
    </row>
    <row r="77" spans="1:11" x14ac:dyDescent="0.25">
      <c r="A77" s="78">
        <f>B3</f>
        <v>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/>
      <c r="H78" s="81"/>
      <c r="I78" s="82">
        <v>16000000</v>
      </c>
      <c r="J78" s="81"/>
      <c r="K78" s="82">
        <v>16000000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0</v>
      </c>
      <c r="H79" s="87">
        <f t="shared" si="7"/>
        <v>0</v>
      </c>
      <c r="I79" s="88">
        <f t="shared" si="7"/>
        <v>38500000</v>
      </c>
      <c r="J79" s="87">
        <f t="shared" si="7"/>
        <v>0</v>
      </c>
      <c r="K79" s="88">
        <f t="shared" si="7"/>
        <v>38500000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/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/>
      <c r="H85" s="81"/>
      <c r="I85" s="82"/>
      <c r="J85" s="81"/>
      <c r="K85" s="82"/>
    </row>
    <row r="86" spans="1:11" x14ac:dyDescent="0.25">
      <c r="A86" s="78">
        <f>B3</f>
        <v>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/>
      <c r="H86" s="81"/>
      <c r="I86" s="82">
        <v>2020000</v>
      </c>
      <c r="J86" s="81"/>
      <c r="K86" s="82">
        <v>2020000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0</v>
      </c>
      <c r="H87" s="87">
        <f t="shared" si="8"/>
        <v>0</v>
      </c>
      <c r="I87" s="88">
        <f t="shared" si="8"/>
        <v>2020000</v>
      </c>
      <c r="J87" s="87">
        <f t="shared" si="8"/>
        <v>0</v>
      </c>
      <c r="K87" s="88">
        <f t="shared" si="8"/>
        <v>2020000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450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0</v>
      </c>
      <c r="G102" s="88">
        <f t="shared" si="11"/>
        <v>0</v>
      </c>
      <c r="H102" s="87">
        <f t="shared" si="11"/>
        <v>38431638</v>
      </c>
      <c r="I102" s="88">
        <f t="shared" si="11"/>
        <v>40520000</v>
      </c>
      <c r="J102" s="87">
        <f t="shared" si="11"/>
        <v>36115976</v>
      </c>
      <c r="K102" s="88">
        <f t="shared" si="11"/>
        <v>40520000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0</v>
      </c>
      <c r="G113" s="95">
        <f t="shared" si="13"/>
        <v>0</v>
      </c>
      <c r="H113" s="94">
        <f t="shared" si="13"/>
        <v>38431638</v>
      </c>
      <c r="I113" s="95">
        <f t="shared" si="13"/>
        <v>40520000</v>
      </c>
      <c r="J113" s="94">
        <f t="shared" si="13"/>
        <v>36115976</v>
      </c>
      <c r="K113" s="95">
        <f t="shared" si="13"/>
        <v>40520000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31" activePane="bottomLeft" state="frozen"/>
      <selection pane="bottomLeft" activeCell="F65" sqref="F65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0</v>
      </c>
      <c r="J7" s="8">
        <v>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0</v>
      </c>
      <c r="J8" s="8">
        <v>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0</v>
      </c>
      <c r="J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0</v>
      </c>
      <c r="J12" s="8">
        <v>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0</v>
      </c>
      <c r="J14" s="8">
        <v>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0</v>
      </c>
      <c r="J16" s="8">
        <v>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0</v>
      </c>
      <c r="J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0</v>
      </c>
      <c r="J29" s="8">
        <v>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H44" sqref="H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f>5474481+78384</f>
        <v>5552865</v>
      </c>
      <c r="J7" s="8">
        <f>4813412</f>
        <v>4813412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f>87500+92777</f>
        <v>180277</v>
      </c>
      <c r="J8" s="8">
        <f>20000+18750</f>
        <v>38750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1755423</v>
      </c>
      <c r="J9" s="8">
        <v>1399812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:J10" si="1">SUM(H7:H9)</f>
        <v>7488565</v>
      </c>
      <c r="I10" s="8">
        <f t="shared" si="1"/>
        <v>0</v>
      </c>
      <c r="J10" s="8">
        <f t="shared" si="1"/>
        <v>6251974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12000</v>
      </c>
      <c r="J12" s="8">
        <v>12000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87408</v>
      </c>
      <c r="J14" s="8">
        <v>46454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38500</v>
      </c>
      <c r="J16" s="8">
        <v>37500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33000</v>
      </c>
      <c r="J26" s="8">
        <v>33000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si="2"/>
        <v>33000</v>
      </c>
      <c r="I27" s="8">
        <f t="shared" si="2"/>
        <v>0</v>
      </c>
      <c r="J27" s="8">
        <f t="shared" si="2"/>
        <v>33000</v>
      </c>
      <c r="K27" s="8">
        <f t="shared" si="2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32200</v>
      </c>
      <c r="J29" s="8">
        <v>35700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3">SUM(F31:F34)</f>
        <v>0</v>
      </c>
      <c r="G35" s="8">
        <f t="shared" si="3"/>
        <v>0</v>
      </c>
      <c r="H35" s="8">
        <f t="shared" si="3"/>
        <v>0</v>
      </c>
      <c r="I35" s="8">
        <f t="shared" si="3"/>
        <v>0</v>
      </c>
      <c r="J35" s="8">
        <f t="shared" si="3"/>
        <v>0</v>
      </c>
      <c r="K35" s="8">
        <f t="shared" si="3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4">F42+F39+F37+F35+F10+F12+F14+F16+F27+F29</f>
        <v>0</v>
      </c>
      <c r="G44" s="8">
        <f t="shared" si="4"/>
        <v>0</v>
      </c>
      <c r="H44" s="8">
        <f t="shared" si="4"/>
        <v>7691673</v>
      </c>
      <c r="I44" s="8">
        <f t="shared" si="4"/>
        <v>0</v>
      </c>
      <c r="J44" s="8">
        <f t="shared" si="4"/>
        <v>6416628</v>
      </c>
      <c r="K44" s="8">
        <f t="shared" si="4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22" activePane="bottomRight" state="frozen"/>
      <selection pane="topRight" activeCell="F1" sqref="F1"/>
      <selection pane="bottomLeft" activeCell="A10" sqref="A10"/>
      <selection pane="bottomRight" activeCell="H10" sqref="H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f>1754231+10400+64480</f>
        <v>1829111</v>
      </c>
      <c r="J7" s="8">
        <f>1347828+76630+9932+69680</f>
        <v>1504070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f>432200+10768</f>
        <v>442968</v>
      </c>
      <c r="J8" s="8">
        <v>1056140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852359</v>
      </c>
      <c r="J9" s="8">
        <v>730377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:J10" si="1">SUM(H7:H9)</f>
        <v>3124438</v>
      </c>
      <c r="I10" s="8">
        <f t="shared" si="1"/>
        <v>0</v>
      </c>
      <c r="J10" s="8">
        <f t="shared" si="1"/>
        <v>3290587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79500</v>
      </c>
      <c r="J12" s="8">
        <v>114500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415100</v>
      </c>
      <c r="J14" s="8">
        <v>183720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404720</v>
      </c>
      <c r="J16" s="8">
        <v>315000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1250000</v>
      </c>
      <c r="J26" s="8">
        <v>2127500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ref="H27:J27" si="3">SUM(H18:H26)</f>
        <v>1250000</v>
      </c>
      <c r="I27" s="8">
        <f t="shared" si="3"/>
        <v>0</v>
      </c>
      <c r="J27" s="8">
        <f t="shared" si="3"/>
        <v>2127500</v>
      </c>
      <c r="K27" s="8">
        <f t="shared" si="2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563015</v>
      </c>
      <c r="J29" s="8">
        <v>76000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4">SUM(F31:F34)</f>
        <v>0</v>
      </c>
      <c r="G35" s="8">
        <f t="shared" si="4"/>
        <v>0</v>
      </c>
      <c r="H35" s="8">
        <f t="shared" ref="H35:J35" si="5">SUM(H31:H34)</f>
        <v>0</v>
      </c>
      <c r="I35" s="8">
        <f t="shared" si="5"/>
        <v>0</v>
      </c>
      <c r="J35" s="8">
        <f t="shared" si="5"/>
        <v>0</v>
      </c>
      <c r="K35" s="8">
        <f t="shared" si="4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5836773</v>
      </c>
      <c r="I44" s="8">
        <f t="shared" si="6"/>
        <v>0</v>
      </c>
      <c r="J44" s="8">
        <f t="shared" si="6"/>
        <v>6107307</v>
      </c>
      <c r="K44" s="8">
        <f t="shared" si="6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7" sqref="H7:J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v>6380273.1294612996</v>
      </c>
      <c r="J7" s="8">
        <v>6639820.2184131648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v>279972.05791528255</v>
      </c>
      <c r="J8" s="8">
        <v>170862.52479957213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2536955.4788671369</v>
      </c>
      <c r="J9" s="8">
        <v>2545010.4403045438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9197200.6662437189</v>
      </c>
      <c r="I10" s="8">
        <f t="shared" si="0"/>
        <v>0</v>
      </c>
      <c r="J10" s="8">
        <f t="shared" si="0"/>
        <v>9355693.183517281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24216.714807720793</v>
      </c>
      <c r="J12" s="8">
        <v>19539.958779103676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433924.2590060198</v>
      </c>
      <c r="J14" s="8">
        <v>408108.37578842836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795803.79145907029</v>
      </c>
      <c r="J16" s="8">
        <v>848931.12715377961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33379.796086317852</v>
      </c>
      <c r="J26" s="8">
        <v>28512.323457836363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33379.796086317852</v>
      </c>
      <c r="I27" s="8">
        <f t="shared" si="1"/>
        <v>0</v>
      </c>
      <c r="J27" s="8">
        <f t="shared" si="1"/>
        <v>28512.323457836363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44575.772397152228</v>
      </c>
      <c r="J29" s="8">
        <v>51588.694448764698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J34" s="8">
        <v>34595.336854806505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34595.336854806505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10529101</v>
      </c>
      <c r="I44" s="8">
        <f t="shared" si="3"/>
        <v>0</v>
      </c>
      <c r="J44" s="8">
        <f t="shared" si="3"/>
        <v>10746969.000000002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A2" sqref="A2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7" sqref="H7:J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f>1796601+143507</f>
        <v>1940108</v>
      </c>
      <c r="J7" s="8">
        <v>2247951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f>150000+78223</f>
        <v>228223</v>
      </c>
      <c r="J8" s="8">
        <v>250000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f>13579000-11018340</f>
        <v>2560660</v>
      </c>
      <c r="J9" s="8">
        <f>13134000-11000000</f>
        <v>2134000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:J10" si="1">SUM(H7:H9)</f>
        <v>4728991</v>
      </c>
      <c r="I10" s="8">
        <f t="shared" si="1"/>
        <v>0</v>
      </c>
      <c r="J10" s="8">
        <f t="shared" si="1"/>
        <v>4631951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H12" s="8">
        <v>31500</v>
      </c>
      <c r="J12" s="8">
        <v>8000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f>3095027.6-30000</f>
        <v>3065027.6</v>
      </c>
      <c r="J14" s="8">
        <f>2306129-30000</f>
        <v>2276129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10000</v>
      </c>
      <c r="J16" s="8">
        <v>20000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1215000</v>
      </c>
      <c r="J26" s="8">
        <v>585000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ref="H27:J27" si="3">SUM(H18:H26)</f>
        <v>1215000</v>
      </c>
      <c r="I27" s="8">
        <f t="shared" si="3"/>
        <v>0</v>
      </c>
      <c r="J27" s="8">
        <f t="shared" si="3"/>
        <v>585000</v>
      </c>
      <c r="K27" s="8">
        <f t="shared" si="2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H29" s="8">
        <v>16000</v>
      </c>
      <c r="J29" s="8">
        <v>38000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0</v>
      </c>
      <c r="G35" s="8">
        <f t="shared" si="4"/>
        <v>0</v>
      </c>
      <c r="H35" s="8">
        <f t="shared" ref="H35:J35" si="5">SUM(H31:H34)</f>
        <v>0</v>
      </c>
      <c r="I35" s="8">
        <f t="shared" si="5"/>
        <v>0</v>
      </c>
      <c r="J35" s="8">
        <f t="shared" si="5"/>
        <v>0</v>
      </c>
      <c r="K35" s="8">
        <f t="shared" si="4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9066518.5999999996</v>
      </c>
      <c r="I44" s="8">
        <f t="shared" si="6"/>
        <v>0</v>
      </c>
      <c r="J44" s="8">
        <f t="shared" si="6"/>
        <v>7559080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7" sqref="H7:J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H7" s="8">
        <f>1103335+605706+83695+15652</f>
        <v>1808388</v>
      </c>
      <c r="J7" s="8">
        <v>1988937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H8" s="8">
        <f>120</f>
        <v>120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H9" s="8">
        <v>-5222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ref="H10:J10" si="1">SUM(H7:H9)</f>
        <v>1803286</v>
      </c>
      <c r="I10" s="8">
        <f t="shared" si="1"/>
        <v>0</v>
      </c>
      <c r="J10" s="8">
        <f t="shared" si="1"/>
        <v>1988937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H14" s="8">
        <v>3061733</v>
      </c>
      <c r="J14" s="8">
        <f>2747083</f>
        <v>2747083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H16" s="8">
        <v>351700</v>
      </c>
      <c r="J16" s="8">
        <v>501172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2">SUM(F18:F26)</f>
        <v>0</v>
      </c>
      <c r="G27" s="8">
        <f t="shared" si="2"/>
        <v>0</v>
      </c>
      <c r="H27" s="8">
        <f t="shared" ref="H27:J27" si="3">SUM(H18:H26)</f>
        <v>0</v>
      </c>
      <c r="I27" s="8">
        <f t="shared" si="3"/>
        <v>0</v>
      </c>
      <c r="J27" s="8">
        <f t="shared" si="3"/>
        <v>0</v>
      </c>
      <c r="K27" s="8">
        <f t="shared" si="2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J29" s="8">
        <v>2000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  <c r="H33" s="8">
        <v>90853</v>
      </c>
      <c r="J33" s="8">
        <v>47000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4">SUM(F31:F34)</f>
        <v>0</v>
      </c>
      <c r="G35" s="8">
        <f t="shared" si="4"/>
        <v>0</v>
      </c>
      <c r="H35" s="8">
        <f t="shared" ref="H35:J35" si="5">SUM(H31:H34)</f>
        <v>90853</v>
      </c>
      <c r="I35" s="8">
        <f t="shared" si="5"/>
        <v>0</v>
      </c>
      <c r="J35" s="8">
        <f t="shared" si="5"/>
        <v>47000</v>
      </c>
      <c r="K35" s="8">
        <f t="shared" si="4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6">F42+F39+F37+F35+F10+F12+F14+F16+F27+F29</f>
        <v>0</v>
      </c>
      <c r="G44" s="8">
        <f t="shared" si="6"/>
        <v>0</v>
      </c>
      <c r="H44" s="8">
        <f t="shared" si="6"/>
        <v>5307572</v>
      </c>
      <c r="I44" s="8">
        <f t="shared" si="6"/>
        <v>0</v>
      </c>
      <c r="J44" s="8">
        <f t="shared" si="6"/>
        <v>5286192</v>
      </c>
      <c r="K44" s="8">
        <f t="shared" si="6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zoomScaleNormal="100" workbookViewId="0">
      <pane xSplit="2" ySplit="5" topLeftCell="R6" activePane="bottomRight" state="frozen"/>
      <selection activeCell="B30" sqref="B30"/>
      <selection pane="topRight" activeCell="B30" sqref="B30"/>
      <selection pane="bottomLeft" activeCell="B30" sqref="B30"/>
      <selection pane="bottomRight" activeCell="AA40" sqref="AA4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558</v>
      </c>
      <c r="D1" s="1"/>
    </row>
    <row r="2" spans="1:23" x14ac:dyDescent="0.25">
      <c r="A2" s="6" t="s">
        <v>79</v>
      </c>
      <c r="B2" s="9" t="str">
        <f>Revenue!B2</f>
        <v>LSU Pennington Biomedical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573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0</v>
      </c>
      <c r="D46" s="41">
        <f t="shared" ref="D46:E46" si="5">SUM(D30:D45)</f>
        <v>0</v>
      </c>
      <c r="E46" s="552">
        <f t="shared" si="5"/>
        <v>0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0</v>
      </c>
      <c r="M46" s="41">
        <f t="shared" ref="M46" si="13">SUM(M30:M45)</f>
        <v>0</v>
      </c>
      <c r="N46" s="552">
        <f t="shared" ref="N46" si="14">SUM(N30:N45)</f>
        <v>0</v>
      </c>
      <c r="O46" s="551">
        <f t="shared" ref="O46" si="15">SUM(O30:O45)</f>
        <v>0</v>
      </c>
      <c r="P46" s="41">
        <f t="shared" ref="P46" si="16">SUM(P30:P45)</f>
        <v>0</v>
      </c>
      <c r="Q46" s="552">
        <f t="shared" ref="Q46" si="17">SUM(Q30:Q45)</f>
        <v>0</v>
      </c>
      <c r="R46" s="551">
        <f t="shared" ref="R46" si="18">SUM(R30:R45)</f>
        <v>0</v>
      </c>
      <c r="S46" s="41">
        <f t="shared" ref="S46" si="19">SUM(S30:S45)</f>
        <v>0</v>
      </c>
      <c r="T46" s="552">
        <f t="shared" ref="T46" si="20">SUM(T30:T45)</f>
        <v>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0</v>
      </c>
      <c r="AB46" s="553">
        <f t="shared" ref="AB46:AC46" si="28">SUM(AB30:AB45)</f>
        <v>0</v>
      </c>
      <c r="AC46" s="551">
        <f t="shared" si="28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I7" sqref="I7:K4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Pennington Biomedical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I7" s="8">
        <v>222241</v>
      </c>
      <c r="K7" s="8">
        <v>222241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I9" s="8">
        <v>98114</v>
      </c>
      <c r="K9" s="8">
        <v>98114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320355</v>
      </c>
      <c r="J10" s="8">
        <f t="shared" si="0"/>
        <v>0</v>
      </c>
      <c r="K10" s="8">
        <f t="shared" si="0"/>
        <v>320355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I14" s="8">
        <v>5000</v>
      </c>
      <c r="K14" s="8">
        <v>5000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I16" s="8">
        <v>1641645</v>
      </c>
      <c r="K16" s="8">
        <v>1641645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I29" s="8">
        <v>53000</v>
      </c>
      <c r="K29" s="8">
        <v>53000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2020000</v>
      </c>
      <c r="J44" s="8">
        <f t="shared" si="3"/>
        <v>0</v>
      </c>
      <c r="K44" s="8">
        <f t="shared" si="3"/>
        <v>2020000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Pennington Biomedical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F36" sqref="F36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Pennington Biomedical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447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543</v>
      </c>
      <c r="C5" s="325" t="s">
        <v>543</v>
      </c>
      <c r="D5" s="544" t="s">
        <v>560</v>
      </c>
      <c r="E5" s="325" t="s">
        <v>561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0</v>
      </c>
      <c r="C8" s="333">
        <f>Revenue!H34</f>
        <v>37494923</v>
      </c>
      <c r="D8" s="333">
        <f>Revenue!J34</f>
        <v>35177576</v>
      </c>
      <c r="E8" s="333">
        <f t="shared" ref="E8:E36" si="0">D8-C8</f>
        <v>-2317347</v>
      </c>
      <c r="F8" s="334">
        <f t="shared" ref="F8:F36" si="1">IF(ISBLANK(E8),"  ",IF(C8&gt;0,E8/C8,IF(E8&gt;0,1,0)))</f>
        <v>-6.180428747646715E-2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0</v>
      </c>
      <c r="C10" s="519">
        <f>SUM(C11:C34)</f>
        <v>91154</v>
      </c>
      <c r="D10" s="519">
        <f>SUM(D11:D34)</f>
        <v>92839</v>
      </c>
      <c r="E10" s="519">
        <f t="shared" si="0"/>
        <v>1685</v>
      </c>
      <c r="F10" s="520">
        <f t="shared" si="1"/>
        <v>1.8485200868859294E-2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0</v>
      </c>
      <c r="C12" s="516">
        <f>Revenue!H40</f>
        <v>91154</v>
      </c>
      <c r="D12" s="516">
        <f>Revenue!J40</f>
        <v>92839</v>
      </c>
      <c r="E12" s="517">
        <f t="shared" si="0"/>
        <v>1685</v>
      </c>
      <c r="F12" s="403">
        <f t="shared" si="1"/>
        <v>1.8485200868859294E-2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528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468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470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469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462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460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459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463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461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539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546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540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541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576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577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0</v>
      </c>
      <c r="C42" s="342">
        <f>C41+C40+C38+C10+C9+C8</f>
        <v>37586077</v>
      </c>
      <c r="D42" s="342">
        <f>D41+D40+D38+D10+D9+D8</f>
        <v>35270415</v>
      </c>
      <c r="E42" s="342">
        <f>D42-C42</f>
        <v>-2315662</v>
      </c>
      <c r="F42" s="343">
        <f>IF(ISBLANK(E42),"  ",IF(C42&gt;0,E42/C42,IF(E42&gt;0,1,0)))</f>
        <v>-6.1609568883711913E-2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0</v>
      </c>
      <c r="C55" s="347">
        <f>Revenue!H7+Revenue!H20+Revenue!H24+Revenue!H32+Revenue!H79</f>
        <v>845561</v>
      </c>
      <c r="D55" s="347">
        <f>Revenue!J7+Revenue!J20+Revenue!J24+Revenue!J32+Revenue!J79</f>
        <v>845561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0</v>
      </c>
      <c r="C61" s="347">
        <f>C59+C57+C55+C53+C51+C42-C49</f>
        <v>38431638</v>
      </c>
      <c r="D61" s="347">
        <f>D59+D57+D55+D53+D51+D42-D49</f>
        <v>36115976</v>
      </c>
      <c r="E61" s="347">
        <f>D61-C61</f>
        <v>-2315662</v>
      </c>
      <c r="F61" s="343">
        <f>IF(ISBLANK(E61),"  ",IF(C61&gt;0,E61/C61,IF(E61&gt;0,1,0)))</f>
        <v>-6.0254054224803011E-2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0</v>
      </c>
      <c r="C65" s="329">
        <f>Instruction!H44</f>
        <v>0</v>
      </c>
      <c r="D65" s="329">
        <f>Instruction!J44</f>
        <v>0</v>
      </c>
      <c r="E65" s="329">
        <f t="shared" ref="E65:E78" si="4">D65-C65</f>
        <v>0</v>
      </c>
      <c r="F65" s="334">
        <f t="shared" ref="F65:F78" si="5">IF(ISBLANK(E65),"  ",IF(C65&gt;0,E65/C65,IF(E65&gt;0,1,0)))</f>
        <v>0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7691673</v>
      </c>
      <c r="D66" s="337">
        <f>Research!J44</f>
        <v>6416628</v>
      </c>
      <c r="E66" s="337">
        <f t="shared" si="4"/>
        <v>-1275045</v>
      </c>
      <c r="F66" s="334">
        <f t="shared" si="5"/>
        <v>-0.16576952764372588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5836773</v>
      </c>
      <c r="D67" s="337">
        <f>'Public Service'!J44</f>
        <v>6107307</v>
      </c>
      <c r="E67" s="337">
        <f t="shared" si="4"/>
        <v>270534</v>
      </c>
      <c r="F67" s="334">
        <f t="shared" si="5"/>
        <v>4.6349926577579768E-2</v>
      </c>
    </row>
    <row r="68" spans="1:6" ht="15" customHeight="1" x14ac:dyDescent="0.25">
      <c r="A68" s="338" t="s">
        <v>166</v>
      </c>
      <c r="B68" s="337">
        <f>'Academic Supp'!F44</f>
        <v>0</v>
      </c>
      <c r="C68" s="337">
        <f>'Academic Supp'!H44</f>
        <v>10529101</v>
      </c>
      <c r="D68" s="337">
        <f>'Academic Supp'!J44</f>
        <v>10746969.000000002</v>
      </c>
      <c r="E68" s="337">
        <f t="shared" si="4"/>
        <v>217868.00000000186</v>
      </c>
      <c r="F68" s="334">
        <f t="shared" si="5"/>
        <v>2.0691985004227982E-2</v>
      </c>
    </row>
    <row r="69" spans="1:6" ht="15" customHeight="1" x14ac:dyDescent="0.25">
      <c r="A69" s="338" t="s">
        <v>167</v>
      </c>
      <c r="B69" s="337">
        <f>'Student Services'!F44</f>
        <v>0</v>
      </c>
      <c r="C69" s="337">
        <f>'Student Services'!H44</f>
        <v>0</v>
      </c>
      <c r="D69" s="337">
        <f>'Student Services'!J44</f>
        <v>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0</v>
      </c>
      <c r="C70" s="337">
        <f>'Institutional Supp'!H44</f>
        <v>9066518.5999999996</v>
      </c>
      <c r="D70" s="337">
        <f>'Institutional Supp'!J44</f>
        <v>7559080</v>
      </c>
      <c r="E70" s="337">
        <f t="shared" si="4"/>
        <v>-1507438.5999999996</v>
      </c>
      <c r="F70" s="334">
        <f t="shared" si="5"/>
        <v>-0.16626432553725745</v>
      </c>
    </row>
    <row r="71" spans="1:6" ht="15" customHeight="1" x14ac:dyDescent="0.25">
      <c r="A71" s="338" t="s">
        <v>169</v>
      </c>
      <c r="B71" s="337">
        <f>Scholarships!F44</f>
        <v>0</v>
      </c>
      <c r="C71" s="337">
        <f>Scholarships!H44</f>
        <v>0</v>
      </c>
      <c r="D71" s="337">
        <f>Scholarships!J44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25">
      <c r="A72" s="338" t="s">
        <v>170</v>
      </c>
      <c r="B72" s="337">
        <f>'OP&amp;M'!F44</f>
        <v>0</v>
      </c>
      <c r="C72" s="337">
        <f>'OP&amp;M'!H44</f>
        <v>5307572</v>
      </c>
      <c r="D72" s="337">
        <f>'OP&amp;M'!J44</f>
        <v>5286192</v>
      </c>
      <c r="E72" s="337">
        <f t="shared" si="4"/>
        <v>-21380</v>
      </c>
      <c r="F72" s="334">
        <f t="shared" si="5"/>
        <v>-4.0282072480599413E-3</v>
      </c>
    </row>
    <row r="73" spans="1:6" s="3" customFormat="1" ht="15" customHeight="1" x14ac:dyDescent="0.25">
      <c r="A73" s="356" t="s">
        <v>171</v>
      </c>
      <c r="B73" s="342">
        <f>SUM(B65:B72)</f>
        <v>0</v>
      </c>
      <c r="C73" s="342">
        <f>SUM(C65:C72)</f>
        <v>38431637.600000001</v>
      </c>
      <c r="D73" s="342">
        <f>SUM(D65:D72)</f>
        <v>36116176</v>
      </c>
      <c r="E73" s="342">
        <f t="shared" si="4"/>
        <v>-2315461.6000000015</v>
      </c>
      <c r="F73" s="343">
        <f t="shared" si="5"/>
        <v>-6.0248840398099544E-2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0</v>
      </c>
      <c r="C78" s="358">
        <f>C77+C76+C75+C74+C73</f>
        <v>38431637.600000001</v>
      </c>
      <c r="D78" s="358">
        <f>D77+D76+D75+D74+D73</f>
        <v>36116176</v>
      </c>
      <c r="E78" s="358">
        <f t="shared" si="4"/>
        <v>-2315461.6000000015</v>
      </c>
      <c r="F78" s="343">
        <f t="shared" si="5"/>
        <v>-6.0248840398099544E-2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0</v>
      </c>
      <c r="C81" s="333">
        <f>Instruction!H7+Research!H7+'Public Service'!H7+'Academic Supp'!H7+'Student Services'!H7+'Institutional Supp'!H7+Scholarships!H7+'OP&amp;M'!H7+Hospitals!H7+Transfers!H7+Other!H7</f>
        <v>17510745.1294613</v>
      </c>
      <c r="D81" s="333">
        <f>Instruction!J7+Research!J7+'Public Service'!J7+'Academic Supp'!J7+'Student Services'!J7+'Institutional Supp'!J7+Scholarships!J7+'OP&amp;M'!J7+Hospitals!J7+Transfers!J7+Other!J7</f>
        <v>17194190.218413167</v>
      </c>
      <c r="E81" s="329">
        <f t="shared" ref="E81:E99" si="6">D81-C81</f>
        <v>-316554.91104813293</v>
      </c>
      <c r="F81" s="334">
        <f t="shared" ref="F81:F99" si="7">IF(ISBLANK(E81),"  ",IF(C81&gt;0,E81/C81,IF(E81&gt;0,1,0)))</f>
        <v>-1.8077752186315525E-2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0</v>
      </c>
      <c r="C82" s="333">
        <f>Instruction!H8+Research!H8+'Public Service'!H8+'Academic Supp'!H8+'Student Services'!H8+'Institutional Supp'!H8+Scholarships!H8+'OP&amp;M'!H8+Hospitals!H8+Transfers!H8+Other!H8</f>
        <v>1131560.0579152824</v>
      </c>
      <c r="D82" s="333">
        <f>Instruction!J8+Research!J8+'Public Service'!J8+'Academic Supp'!J8+'Student Services'!J8+'Institutional Supp'!J8+Scholarships!J8+'OP&amp;M'!J8+Hospitals!J8+Transfers!J8+Other!J8</f>
        <v>1515752.5247995721</v>
      </c>
      <c r="E82" s="337">
        <f t="shared" si="6"/>
        <v>384192.46688428964</v>
      </c>
      <c r="F82" s="334">
        <f t="shared" si="7"/>
        <v>0.33952459190906981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0</v>
      </c>
      <c r="C83" s="333">
        <f>Instruction!H9+Research!H9+'Public Service'!H9+'Academic Supp'!H9+'Student Services'!H9+'Institutional Supp'!H9+Scholarships!H9+'OP&amp;M'!H9+Hospitals!H9+Transfers!H9+Other!H9</f>
        <v>7700175.4788671369</v>
      </c>
      <c r="D83" s="333">
        <f>Instruction!J9+Research!J9+'Public Service'!J9+'Academic Supp'!J9+'Student Services'!J9+'Institutional Supp'!J9+Scholarships!J9+'OP&amp;M'!J9+Hospitals!J9+Transfers!J9+Other!J9</f>
        <v>6809199.4403045438</v>
      </c>
      <c r="E83" s="337">
        <f t="shared" si="6"/>
        <v>-890976.03856259305</v>
      </c>
      <c r="F83" s="334">
        <f t="shared" si="7"/>
        <v>-0.11570853690384664</v>
      </c>
    </row>
    <row r="84" spans="1:6" s="3" customFormat="1" ht="15" customHeight="1" x14ac:dyDescent="0.25">
      <c r="A84" s="356" t="s">
        <v>181</v>
      </c>
      <c r="B84" s="358">
        <f>SUM(B81:B83)</f>
        <v>0</v>
      </c>
      <c r="C84" s="358">
        <f>SUM(C81:C83)</f>
        <v>26342480.666243717</v>
      </c>
      <c r="D84" s="358">
        <f>SUM(D81:D83)</f>
        <v>25519142.183517281</v>
      </c>
      <c r="E84" s="342">
        <f t="shared" si="6"/>
        <v>-823338.48272643611</v>
      </c>
      <c r="F84" s="343">
        <f t="shared" si="7"/>
        <v>-3.1255161317494833E-2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0</v>
      </c>
      <c r="C85" s="335">
        <f>Instruction!H12+Research!H12+'Public Service'!H12+'Academic Supp'!H12+'Student Services'!H12+'Institutional Supp'!H12+Scholarships!H12+'OP&amp;M'!H12+Hospitals!H12+Transfers!H12+Other!H12</f>
        <v>147216.7148077208</v>
      </c>
      <c r="D85" s="335">
        <f>Instruction!J12+Research!J12+'Public Service'!J12+'Academic Supp'!J12+'Student Services'!J12+'Institutional Supp'!J12+Scholarships!J12+'OP&amp;M'!J12+Hospitals!J12+Transfers!J12+Other!J12</f>
        <v>154039.95877910368</v>
      </c>
      <c r="E85" s="337">
        <f t="shared" si="6"/>
        <v>6823.243971382879</v>
      </c>
      <c r="F85" s="334">
        <f t="shared" si="7"/>
        <v>4.6348296661114147E-2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0</v>
      </c>
      <c r="C86" s="333">
        <f>Instruction!H14+Research!H14+'Public Service'!H14+'Academic Supp'!H14+'Student Services'!H14+'Institutional Supp'!H14+Scholarships!H14+'OP&amp;M'!H14+Hospitals!H14+Transfers!H14+Other!H14</f>
        <v>7063192.8590060193</v>
      </c>
      <c r="D86" s="333">
        <f>Instruction!J14+Research!J14+'Public Service'!J14+'Academic Supp'!J14+'Student Services'!J14+'Institutional Supp'!J14+Scholarships!J14+'OP&amp;M'!J14+Hospitals!J14+Transfers!J14+Other!J14</f>
        <v>5661494.3757884279</v>
      </c>
      <c r="E86" s="337">
        <f t="shared" si="6"/>
        <v>-1401698.4832175914</v>
      </c>
      <c r="F86" s="334">
        <f t="shared" si="7"/>
        <v>-0.19845111286043066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0</v>
      </c>
      <c r="C87" s="329">
        <f>Instruction!H16+Research!H16+'Public Service'!H16+'Academic Supp'!H16+'Student Services'!H16+'Institutional Supp'!H16+Scholarships!H16+'OP&amp;M'!H16+Hospitals!H16+Transfers!H16+Other!H16</f>
        <v>1600723.7914590703</v>
      </c>
      <c r="D87" s="329">
        <f>Instruction!J16+Research!J16+'Public Service'!J16+'Academic Supp'!J16+'Student Services'!J16+'Institutional Supp'!J16+Scholarships!J16+'OP&amp;M'!J16+Hospitals!J16+Transfers!J16+Other!J16</f>
        <v>1722603.1271537796</v>
      </c>
      <c r="E87" s="337">
        <f t="shared" si="6"/>
        <v>121879.33569470933</v>
      </c>
      <c r="F87" s="334">
        <f t="shared" si="7"/>
        <v>7.6140141319206295E-2</v>
      </c>
    </row>
    <row r="88" spans="1:6" s="3" customFormat="1" ht="15" customHeight="1" x14ac:dyDescent="0.25">
      <c r="A88" s="340" t="s">
        <v>185</v>
      </c>
      <c r="B88" s="358">
        <f>SUM(B85:B87)</f>
        <v>0</v>
      </c>
      <c r="C88" s="358">
        <f>SUM(C85:C87)</f>
        <v>8811133.3652728107</v>
      </c>
      <c r="D88" s="358">
        <f>SUM(D85:D87)</f>
        <v>7538137.4617213113</v>
      </c>
      <c r="E88" s="342">
        <f t="shared" si="6"/>
        <v>-1272995.9035514994</v>
      </c>
      <c r="F88" s="343">
        <f t="shared" si="7"/>
        <v>-0.14447584104999922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0</v>
      </c>
      <c r="C89" s="329">
        <f>Instruction!H27+Research!H27+'Public Service'!H27+'Academic Supp'!H27+'Student Services'!H27+'Institutional Supp'!H27+Scholarships!H27+'OP&amp;M'!H27+Hospitals!H27+Transfers!H27+Other!H27</f>
        <v>2531379.7960863179</v>
      </c>
      <c r="D89" s="329">
        <f>Instruction!J27+Research!J27+'Public Service'!J27+'Academic Supp'!J27+'Student Services'!J27+'Institutional Supp'!J27+Scholarships!J27+'OP&amp;M'!J27+Hospitals!J27+Transfers!J27++Other!J27</f>
        <v>2774012.3234578362</v>
      </c>
      <c r="E89" s="337">
        <f t="shared" si="6"/>
        <v>242632.52737151831</v>
      </c>
      <c r="F89" s="334">
        <f t="shared" si="7"/>
        <v>9.5849910687698617E-2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0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655790.77239715226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203288.6944487647</v>
      </c>
      <c r="E90" s="337">
        <f t="shared" si="6"/>
        <v>-452502.0779483876</v>
      </c>
      <c r="F90" s="334">
        <f t="shared" si="7"/>
        <v>-0.69000982782104259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0</v>
      </c>
      <c r="C93" s="342">
        <f>SUM(C89:C92)</f>
        <v>3187170.56848347</v>
      </c>
      <c r="D93" s="342">
        <f>SUM(D89:D92)</f>
        <v>2977301.0179066011</v>
      </c>
      <c r="E93" s="342">
        <f t="shared" si="6"/>
        <v>-209869.55057686893</v>
      </c>
      <c r="F93" s="343">
        <f t="shared" si="7"/>
        <v>-6.5848233116914651E-2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0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0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34595.336854806505</v>
      </c>
      <c r="E94" s="337">
        <f t="shared" si="6"/>
        <v>34595.336854806505</v>
      </c>
      <c r="F94" s="334">
        <f t="shared" si="7"/>
        <v>1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90853</v>
      </c>
      <c r="D96" s="337">
        <f>Instruction!J33+Research!J33+'Public Service'!J33+'Academic Supp'!J33+'Student Services'!J33+'Institutional Supp'!J33+Scholarships!J33+'OP&amp;M'!J33+Hospitals!J33+Transfers!J33++Other!J33</f>
        <v>47000</v>
      </c>
      <c r="E96" s="337">
        <f t="shared" si="6"/>
        <v>-43853</v>
      </c>
      <c r="F96" s="334">
        <f t="shared" si="7"/>
        <v>-0.48268081406227642</v>
      </c>
    </row>
    <row r="97" spans="1:6" s="3" customFormat="1" ht="15" customHeight="1" x14ac:dyDescent="0.25">
      <c r="A97" s="359" t="s">
        <v>194</v>
      </c>
      <c r="B97" s="358">
        <f>SUM(B94:B96)</f>
        <v>0</v>
      </c>
      <c r="C97" s="358">
        <f>SUM(C94:C96)</f>
        <v>90853</v>
      </c>
      <c r="D97" s="358">
        <f>SUM(D94:D96)</f>
        <v>81595.336854806505</v>
      </c>
      <c r="E97" s="358">
        <f t="shared" si="6"/>
        <v>-9257.6631451934954</v>
      </c>
      <c r="F97" s="343">
        <f t="shared" si="7"/>
        <v>-0.10189716514802478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0</v>
      </c>
      <c r="C99" s="361">
        <f>C97+C93+C88+C84+C98</f>
        <v>38431637.599999994</v>
      </c>
      <c r="D99" s="362">
        <f>D97+D93+D88+D84+D98</f>
        <v>36116176</v>
      </c>
      <c r="E99" s="361">
        <f t="shared" si="6"/>
        <v>-2315461.599999994</v>
      </c>
      <c r="F99" s="363">
        <f t="shared" si="7"/>
        <v>-6.0248840398099364E-2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533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43" sqref="B4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Pennington Biomedical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572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543</v>
      </c>
      <c r="C5" s="303" t="s">
        <v>543</v>
      </c>
      <c r="D5" s="545" t="s">
        <v>560</v>
      </c>
      <c r="E5" s="303" t="s">
        <v>543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0</v>
      </c>
      <c r="C16" s="306">
        <f>Revenue!H7</f>
        <v>0</v>
      </c>
      <c r="D16" s="306">
        <f>Revenue!J7</f>
        <v>0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0</v>
      </c>
      <c r="C19" s="306">
        <f>Revenue!H10</f>
        <v>0</v>
      </c>
      <c r="D19" s="306">
        <f>Revenue!J10</f>
        <v>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0</v>
      </c>
      <c r="C29" s="306">
        <f>Revenue!H23</f>
        <v>0</v>
      </c>
      <c r="D29" s="306">
        <f>Revenue!J23</f>
        <v>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0</v>
      </c>
      <c r="C30" s="308">
        <f>SUM(C16:C29)</f>
        <v>0</v>
      </c>
      <c r="D30" s="308">
        <f>SUM(D16:D29)</f>
        <v>0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0</v>
      </c>
      <c r="C36" s="304">
        <f>Revenue!H30</f>
        <v>845561</v>
      </c>
      <c r="D36" s="304">
        <f>Revenue!J30</f>
        <v>845561</v>
      </c>
      <c r="E36" s="305">
        <f t="shared" si="2"/>
        <v>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0</v>
      </c>
      <c r="C38" s="310">
        <f>C30+SUM(C31:C37)</f>
        <v>845561</v>
      </c>
      <c r="D38" s="310">
        <f>D30+SUM(D31:D37)</f>
        <v>845561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0</v>
      </c>
      <c r="C47" s="315">
        <f>C45+C38+C12+C13+C46</f>
        <v>845561</v>
      </c>
      <c r="D47" s="315">
        <f>D45+D38+D12+D13+D46</f>
        <v>845561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zoomScaleNormal="10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D43" sqref="D4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Pennington Biomedical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37494923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37494923</v>
      </c>
      <c r="G13" s="256">
        <f>IF(ISBLANK(F13),"  ",IF(F84&gt;0,F13/F84,IF(F13&gt;0,1,0)))</f>
        <v>0.47491000756691076</v>
      </c>
      <c r="H13" s="232">
        <f>Revenue!J34</f>
        <v>35177576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35177576</v>
      </c>
      <c r="M13" s="256">
        <f>IF(ISBLANK(L13),"  ",IF(L84&gt;0,L13/L84,IF(L13&gt;0,1,0)))</f>
        <v>0.45902170019991656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91154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91154</v>
      </c>
      <c r="G15" s="542">
        <f>IF(ISBLANK(F15),"  ",IF(F84&gt;0,F15/F84,IF(F15&gt;0,1,0)))</f>
        <v>1.1545548934652882E-3</v>
      </c>
      <c r="H15" s="537">
        <f>SUM(H16:H39)</f>
        <v>92839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92839</v>
      </c>
      <c r="M15" s="542">
        <f>IF(ISBLANK(L15),"  ",IF(L84&gt;0,L15/L84,IF(L15&gt;0,1,0)))</f>
        <v>1.2114284288621835E-3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91154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91154</v>
      </c>
      <c r="G17" s="533">
        <f>IF(ISBLANK(F17),"  ",IF(F84&gt;0,F17/F84,IF(F17&gt;0,1,0)))</f>
        <v>1.1545548934652882E-3</v>
      </c>
      <c r="H17" s="529">
        <f>Revenue!J40</f>
        <v>92839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92839</v>
      </c>
      <c r="M17" s="533">
        <f>IF(ISBLANK(L17),"  ",IF(L84&gt;0,L17/L84,IF(L17&gt;0,1,0)))</f>
        <v>1.2114284288621835E-3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459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463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461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539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546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540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37586077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37586077</v>
      </c>
      <c r="G47" s="271">
        <f>IF(ISBLANK(F47),"  ",IF(F84&gt;0,F47/F84,IF(F47&gt;0,1,0)))</f>
        <v>0.47606456246037604</v>
      </c>
      <c r="H47" s="217">
        <f>SUM(H13,H14,H15,H43,H45,H46)</f>
        <v>35270415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35270415</v>
      </c>
      <c r="M47" s="271">
        <f>IF(ISBLANK(L47),"  ",IF(L84&gt;0,L47/L84,IF(L47&gt;0,1,0)))</f>
        <v>0.46023312862877874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0</v>
      </c>
      <c r="C57" s="252">
        <f t="shared" si="0"/>
        <v>0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6">IF(ISBLANK(H57),"  ",IF(L57&gt;0,H57/L57,IF(H57&gt;0,1,0)))</f>
        <v>0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Revenue!H19</f>
        <v>0</v>
      </c>
      <c r="C58" s="257">
        <f t="shared" si="0"/>
        <v>0</v>
      </c>
      <c r="D58" s="262">
        <f>Revenue!I19</f>
        <v>0</v>
      </c>
      <c r="E58" s="259">
        <f t="shared" si="34"/>
        <v>0</v>
      </c>
      <c r="F58" s="281">
        <f t="shared" si="35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6"/>
        <v>0</v>
      </c>
      <c r="J58" s="262">
        <f>Revenue!K19</f>
        <v>0</v>
      </c>
      <c r="K58" s="259">
        <f t="shared" si="37"/>
        <v>0</v>
      </c>
      <c r="L58" s="281">
        <f t="shared" si="38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Revenue!H9</f>
        <v>0</v>
      </c>
      <c r="C59" s="257">
        <f t="shared" si="0"/>
        <v>0</v>
      </c>
      <c r="D59" s="284">
        <f>Revenue!I9</f>
        <v>0</v>
      </c>
      <c r="E59" s="259">
        <f t="shared" si="34"/>
        <v>0</v>
      </c>
      <c r="F59" s="285">
        <f t="shared" si="35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6"/>
        <v>0</v>
      </c>
      <c r="J59" s="284">
        <f>Revenue!K9</f>
        <v>0</v>
      </c>
      <c r="K59" s="259">
        <f t="shared" si="37"/>
        <v>0</v>
      </c>
      <c r="L59" s="285">
        <f t="shared" si="38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Revenue!H10</f>
        <v>0</v>
      </c>
      <c r="C60" s="257">
        <f t="shared" si="0"/>
        <v>0</v>
      </c>
      <c r="D60" s="284">
        <f>Revenue!I10</f>
        <v>0</v>
      </c>
      <c r="E60" s="259">
        <f t="shared" si="34"/>
        <v>0</v>
      </c>
      <c r="F60" s="285">
        <f t="shared" si="35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6"/>
        <v>0</v>
      </c>
      <c r="J60" s="284">
        <f>Revenue!K10</f>
        <v>0</v>
      </c>
      <c r="K60" s="259">
        <f t="shared" si="37"/>
        <v>0</v>
      </c>
      <c r="L60" s="285">
        <f t="shared" si="38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0</v>
      </c>
      <c r="E61" s="555">
        <f>IF(ISBLANK(D61),"  ",IF(F61&gt;0,D61/F61,IF(D61&gt;0,1,0)))</f>
        <v>0</v>
      </c>
      <c r="F61" s="285">
        <f t="shared" si="35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8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0</v>
      </c>
      <c r="C62" s="257">
        <f t="shared" si="0"/>
        <v>0</v>
      </c>
      <c r="D62" s="262">
        <f>Revenue!I11+Revenue!I12+Revenue!I14+Revenue!I15+Revenue!I17+Revenue!I18+Revenue!I22+Revenue!I23+Revenue!I13+Revenue!I16</f>
        <v>0</v>
      </c>
      <c r="E62" s="259">
        <f t="shared" si="34"/>
        <v>0</v>
      </c>
      <c r="F62" s="281">
        <f t="shared" si="35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6"/>
        <v>0</v>
      </c>
      <c r="J62" s="262">
        <f>Revenue!K11+Revenue!K12+Revenue!K14+Revenue!K15+Revenue!K17+Revenue!K18+Revenue!K22+Revenue!K23+Revenue!K13+Revenue!K16</f>
        <v>0</v>
      </c>
      <c r="K62" s="259">
        <f t="shared" si="37"/>
        <v>0</v>
      </c>
      <c r="L62" s="281">
        <f t="shared" si="38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0"/>
        <v>0</v>
      </c>
      <c r="D63" s="272">
        <f>D62+D60+D59+D58+D57+D61</f>
        <v>0</v>
      </c>
      <c r="E63" s="270">
        <f t="shared" si="34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6"/>
        <v>0</v>
      </c>
      <c r="J63" s="272">
        <f>J62+J60+J59+J58+J57+J61</f>
        <v>0</v>
      </c>
      <c r="K63" s="270">
        <f t="shared" si="37"/>
        <v>0</v>
      </c>
      <c r="L63" s="281">
        <f t="shared" si="38"/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2500000</v>
      </c>
      <c r="E67" s="259">
        <f t="shared" si="34"/>
        <v>1</v>
      </c>
      <c r="F67" s="247">
        <f t="shared" si="39"/>
        <v>2500000</v>
      </c>
      <c r="G67" s="261">
        <f>IF(ISBLANK(F67),"  ",IF(F84&gt;0,F67/F84,IF(F67&gt;0,1,0)))</f>
        <v>3.1664954183724475E-2</v>
      </c>
      <c r="H67" s="209">
        <f>Revenue!J76</f>
        <v>0</v>
      </c>
      <c r="I67" s="257">
        <f t="shared" si="36"/>
        <v>0</v>
      </c>
      <c r="J67" s="262">
        <f>Revenue!K76</f>
        <v>2500000</v>
      </c>
      <c r="K67" s="259">
        <f t="shared" si="37"/>
        <v>1</v>
      </c>
      <c r="L67" s="247">
        <f t="shared" si="40"/>
        <v>2500000</v>
      </c>
      <c r="M67" s="261">
        <f>IF(ISBLANK(L67),"  ",IF(L84&gt;0,L67/L84,IF(L67&gt;0,1,0)))</f>
        <v>3.2621754566027839E-2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34"/>
        <v>0</v>
      </c>
      <c r="F69" s="247">
        <f t="shared" si="39"/>
        <v>0</v>
      </c>
      <c r="G69" s="261">
        <f>IF(ISBLANK(F69),"  ",IF(F84&gt;0,F69/F84,IF(F69&gt;0,1,0)))</f>
        <v>0</v>
      </c>
      <c r="H69" s="209">
        <v>0</v>
      </c>
      <c r="I69" s="257">
        <f t="shared" si="36"/>
        <v>0</v>
      </c>
      <c r="J69" s="262">
        <f>Athletics!W24-Athletics!W21-Athletics!W13-Athletics!W23</f>
        <v>0</v>
      </c>
      <c r="K69" s="259">
        <f t="shared" si="37"/>
        <v>0</v>
      </c>
      <c r="L69" s="247">
        <f t="shared" si="40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2020000</v>
      </c>
      <c r="E70" s="259">
        <f t="shared" si="34"/>
        <v>1</v>
      </c>
      <c r="F70" s="247">
        <f t="shared" si="39"/>
        <v>2020000</v>
      </c>
      <c r="G70" s="261">
        <f>IF(ISBLANK(F70),"  ",IF(F84&gt;0,F70/F84,IF(F70&gt;0,1,0)))</f>
        <v>2.5585282980449372E-2</v>
      </c>
      <c r="H70" s="209">
        <f>Revenue!J87</f>
        <v>0</v>
      </c>
      <c r="I70" s="257">
        <f t="shared" si="36"/>
        <v>0</v>
      </c>
      <c r="J70" s="262">
        <f>Revenue!K87</f>
        <v>2020000</v>
      </c>
      <c r="K70" s="259">
        <f t="shared" si="37"/>
        <v>1</v>
      </c>
      <c r="L70" s="247">
        <f t="shared" si="40"/>
        <v>2020000</v>
      </c>
      <c r="M70" s="261">
        <f>IF(ISBLANK(L70),"  ",IF(L84&gt;0,L70/L84,IF(L70&gt;0,1,0)))</f>
        <v>2.6358377689350496E-2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16000000</v>
      </c>
      <c r="E72" s="259">
        <f t="shared" si="34"/>
        <v>1</v>
      </c>
      <c r="F72" s="247">
        <f t="shared" si="39"/>
        <v>16000000</v>
      </c>
      <c r="G72" s="261">
        <f>IF(ISBLANK(F72),"  ",IF(F84&gt;0,F72/F84,IF(F72&gt;0,1,0)))</f>
        <v>0.20265570677583661</v>
      </c>
      <c r="H72" s="209">
        <f>Revenue!J78+Revenue!J77</f>
        <v>0</v>
      </c>
      <c r="I72" s="257">
        <f t="shared" si="36"/>
        <v>0</v>
      </c>
      <c r="J72" s="262">
        <f>Revenue!K78+Revenue!K77</f>
        <v>16000000</v>
      </c>
      <c r="K72" s="259">
        <f t="shared" si="37"/>
        <v>1</v>
      </c>
      <c r="L72" s="247">
        <f t="shared" si="40"/>
        <v>16000000</v>
      </c>
      <c r="M72" s="261">
        <f>IF(ISBLANK(L72),"  ",IF(L84&gt;0,L72/L84,IF(L72&gt;0,1,0)))</f>
        <v>0.20877922922257819</v>
      </c>
    </row>
    <row r="73" spans="1:13" ht="15" customHeight="1" x14ac:dyDescent="0.2">
      <c r="A73" s="211" t="s">
        <v>222</v>
      </c>
      <c r="B73" s="209">
        <f>Revenue!H30</f>
        <v>845561</v>
      </c>
      <c r="C73" s="257">
        <f t="shared" si="0"/>
        <v>1</v>
      </c>
      <c r="D73" s="262">
        <f>Revenue!I30</f>
        <v>0</v>
      </c>
      <c r="E73" s="259">
        <f t="shared" si="34"/>
        <v>0</v>
      </c>
      <c r="F73" s="247">
        <f t="shared" si="39"/>
        <v>845561</v>
      </c>
      <c r="G73" s="261">
        <f>IF(ISBLANK(F73),"  ",IF(F84&gt;0,F73/F84,IF(F73&gt;0,1,0)))</f>
        <v>1.07098601298177E-2</v>
      </c>
      <c r="H73" s="209">
        <f>Revenue!J30</f>
        <v>845561</v>
      </c>
      <c r="I73" s="257">
        <f t="shared" si="36"/>
        <v>1</v>
      </c>
      <c r="J73" s="262">
        <f>Revenue!K30</f>
        <v>0</v>
      </c>
      <c r="K73" s="259">
        <f t="shared" si="37"/>
        <v>0</v>
      </c>
      <c r="L73" s="247">
        <f t="shared" si="40"/>
        <v>845561</v>
      </c>
      <c r="M73" s="261">
        <f>IF(ISBLANK(L73),"  ",IF(L84&gt;0,L73/L84,IF(L73&gt;0,1,0)))</f>
        <v>1.1033473365042026E-2</v>
      </c>
    </row>
    <row r="74" spans="1:13" ht="15" customHeight="1" x14ac:dyDescent="0.2">
      <c r="A74" s="251" t="s">
        <v>527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845561</v>
      </c>
      <c r="C75" s="269">
        <f t="shared" si="0"/>
        <v>3.9575885697548496E-2</v>
      </c>
      <c r="D75" s="272">
        <f>D63+SUM(D64:D74)</f>
        <v>20520000</v>
      </c>
      <c r="E75" s="270">
        <f t="shared" si="34"/>
        <v>0.96042411430245145</v>
      </c>
      <c r="F75" s="217">
        <f>F63+SUM(F64:F74)</f>
        <v>21365561</v>
      </c>
      <c r="G75" s="271">
        <f>IF(ISBLANK(F75),"  ",IF(F84&gt;0,F75/F84,IF(F75&gt;0,1,0)))</f>
        <v>0.27061580406982816</v>
      </c>
      <c r="H75" s="217">
        <f>H63+SUM(H64:H74)</f>
        <v>845561</v>
      </c>
      <c r="I75" s="269">
        <f t="shared" si="36"/>
        <v>3.9575885697548496E-2</v>
      </c>
      <c r="J75" s="272">
        <f>J63+SUM(J64:J74)</f>
        <v>20520000</v>
      </c>
      <c r="K75" s="270">
        <f t="shared" si="37"/>
        <v>0.96042411430245145</v>
      </c>
      <c r="L75" s="217">
        <f>L63+SUM(L64:L74)</f>
        <v>21365561</v>
      </c>
      <c r="M75" s="271">
        <f>IF(ISBLANK(L75),"  ",IF(L84&gt;0,L75/L84,IF(L75&gt;0,1,0)))</f>
        <v>0.27879283484299855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20000000</v>
      </c>
      <c r="E81" s="259">
        <f>IF(ISBLANK(D81),"  ",IF(F81&gt;0,D81/F81,IF(D81&gt;0,1,0)))</f>
        <v>1</v>
      </c>
      <c r="F81" s="247">
        <f>D81+B81</f>
        <v>20000000</v>
      </c>
      <c r="G81" s="261">
        <f>IF(ISBLANK(F81),"  ",IF(F84&gt;0,F81/F84,IF(F81&gt;0,1,0)))</f>
        <v>0.2533196334697958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20000000</v>
      </c>
      <c r="K81" s="259">
        <f>IF(ISBLANK(J81),"  ",IF(L81&gt;0,J81/L81,IF(J81&gt;0,1,0)))</f>
        <v>1</v>
      </c>
      <c r="L81" s="247">
        <f>J81+H81</f>
        <v>20000000</v>
      </c>
      <c r="M81" s="261">
        <f>IF(ISBLANK(L81),"  ",IF(L84&gt;0,L81/L84,IF(L81&gt;0,1,0)))</f>
        <v>0.26097403652822271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20000000</v>
      </c>
      <c r="E82" s="270">
        <f>IF(ISBLANK(D82),"  ",IF(F82&gt;0,D82/F82,IF(D82&gt;0,1,0)))</f>
        <v>1</v>
      </c>
      <c r="F82" s="273">
        <f>F81+F80+F79+F78+F77</f>
        <v>20000000</v>
      </c>
      <c r="G82" s="271">
        <f>IF(ISBLANK(F82),"  ",IF(F84&gt;0,F82/F84,IF(F82&gt;0,1,0)))</f>
        <v>0.2533196334697958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20000000</v>
      </c>
      <c r="K82" s="270">
        <f>IF(ISBLANK(J82),"  ",IF(L82&gt;0,J82/L82,IF(J82&gt;0,1,0)))</f>
        <v>1</v>
      </c>
      <c r="L82" s="273">
        <f>L81+L80+L79+L78+L77</f>
        <v>20000000</v>
      </c>
      <c r="M82" s="271">
        <f>IF(ISBLANK(L82),"  ",IF(L84&gt;0,L82/L84,IF(L82&gt;0,1,0)))</f>
        <v>0.26097403652822271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38431638</v>
      </c>
      <c r="C84" s="294">
        <f t="shared" si="0"/>
        <v>0.48677442259019377</v>
      </c>
      <c r="D84" s="293">
        <f>D82+D75+D54+D47+D55+D83</f>
        <v>40520000</v>
      </c>
      <c r="E84" s="295">
        <f>IF(ISBLANK(D84),"  ",IF(F84&gt;0,D84/F84,IF(D84&gt;0,1,0)))</f>
        <v>0.51322557740980623</v>
      </c>
      <c r="F84" s="293">
        <f>F82+F75+F54+F47+F55+F83</f>
        <v>78951638</v>
      </c>
      <c r="G84" s="296">
        <f>IF(ISBLANK(F84),"  ",IF(F84&gt;0,F84/F84,IF(F84&gt;0,1,0)))</f>
        <v>1</v>
      </c>
      <c r="H84" s="293">
        <f>H82+H75+H54+H47+H55+H83</f>
        <v>36115976</v>
      </c>
      <c r="I84" s="294">
        <f>IF(ISBLANK(H84),"  ",IF(L84&gt;0,H84/L84,IF(H84&gt;0,1,0)))</f>
        <v>0.47126660199382076</v>
      </c>
      <c r="J84" s="293">
        <f>J82+J75+J54+J47+J55+J83</f>
        <v>40520000</v>
      </c>
      <c r="K84" s="295">
        <f>IF(ISBLANK(J84),"  ",IF(L84&gt;0,J84/L84,IF(J84&gt;0,1,0)))</f>
        <v>0.52873339800617924</v>
      </c>
      <c r="L84" s="293">
        <f>L82+L75+L54+L47+L55+L83</f>
        <v>76635976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H39" sqref="H39:M4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Pennington Biomedical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564</v>
      </c>
      <c r="C6" s="236"/>
      <c r="D6" s="237"/>
      <c r="E6" s="236"/>
      <c r="F6" s="237"/>
      <c r="G6" s="238"/>
      <c r="H6" s="200" t="s">
        <v>563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0</v>
      </c>
      <c r="C13" s="252">
        <f>IF(ISBLANK(B13),"  ",IF(F13&gt;0,B13/F13,IF(B13&gt;0,1,0)))</f>
        <v>0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0</v>
      </c>
      <c r="G13" s="256">
        <f>IF(ISBLANK(F13),"  ",IF(F84&gt;0,F13/F84,IF(F13&gt;0,1,0)))</f>
        <v>0</v>
      </c>
      <c r="H13" s="232">
        <f>Revenue!J34</f>
        <v>35177576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35177576</v>
      </c>
      <c r="M13" s="256">
        <f>IF(ISBLANK(L13),"  ",IF(L84&gt;0,L13/L84,IF(L13&gt;0,1,0)))</f>
        <v>0.45902170019991656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0</v>
      </c>
      <c r="C15" s="538">
        <f t="shared" si="2"/>
        <v>0</v>
      </c>
      <c r="D15" s="539">
        <f>SUM(D16:D39)</f>
        <v>0</v>
      </c>
      <c r="E15" s="538">
        <f t="shared" si="3"/>
        <v>0</v>
      </c>
      <c r="F15" s="541">
        <f t="shared" si="0"/>
        <v>0</v>
      </c>
      <c r="G15" s="542">
        <f>IF(ISBLANK(F15),"  ",IF(F85&gt;0,F15/F85,IF(F15&gt;0,1,0)))</f>
        <v>0</v>
      </c>
      <c r="H15" s="537">
        <f>SUM(H16:H39)</f>
        <v>92839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92839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0</v>
      </c>
      <c r="C17" s="530">
        <f t="shared" si="2"/>
        <v>0</v>
      </c>
      <c r="D17" s="531">
        <f>Revenue!G40</f>
        <v>0</v>
      </c>
      <c r="E17" s="525">
        <f t="shared" si="3"/>
        <v>0</v>
      </c>
      <c r="F17" s="532">
        <f t="shared" si="0"/>
        <v>0</v>
      </c>
      <c r="G17" s="533">
        <f>IF(ISBLANK(F17),"  ",IF(F84&gt;0,F17/F84,IF(F17&gt;0,1,0)))</f>
        <v>0</v>
      </c>
      <c r="H17" s="529">
        <f>Revenue!J40</f>
        <v>92839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92839</v>
      </c>
      <c r="M17" s="533">
        <f>IF(ISBLANK(L17),"  ",IF(L84&gt;0,L17/L84,IF(L17&gt;0,1,0)))</f>
        <v>1.2114284288621835E-3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462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460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459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463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461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539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546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540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541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576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577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542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0</v>
      </c>
      <c r="C47" s="269">
        <f>IF(ISBLANK(B47),"  ",IF(F47&gt;0,B47/F47,IF(B47&gt;0,1,0)))</f>
        <v>0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0</v>
      </c>
      <c r="G47" s="271">
        <f>IF(ISBLANK(F47),"  ",IF(F84&gt;0,F47/F84,IF(F47&gt;0,1,0)))</f>
        <v>0</v>
      </c>
      <c r="H47" s="217">
        <f>SUM(H13,H14,H15,H43,H45,H46)</f>
        <v>35270415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35270415</v>
      </c>
      <c r="M47" s="271">
        <f>IF(ISBLANK(L47),"  ",IF(L84&gt;0,L47/L84,IF(L47&gt;0,1,0)))</f>
        <v>0.46023312862877874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0</v>
      </c>
      <c r="C57" s="252">
        <f t="shared" si="2"/>
        <v>0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0</v>
      </c>
      <c r="G57" s="256">
        <f>IF(ISBLANK(F57),"  ",IF(F84&gt;0,F57/F84,IF(F57&gt;0,1,0)))</f>
        <v>0</v>
      </c>
      <c r="H57" s="276">
        <f>Revenue!J7</f>
        <v>0</v>
      </c>
      <c r="I57" s="252">
        <f t="shared" ref="I57:I75" si="34">IF(ISBLANK(H57),"  ",IF(L57&gt;0,H57/L57,IF(H57&gt;0,1,0)))</f>
        <v>0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0</v>
      </c>
      <c r="M57" s="256">
        <f>IF(ISBLANK(L57),"  ",IF(L84&gt;0,L57/L84,IF(L57&gt;0,1,0)))</f>
        <v>0</v>
      </c>
    </row>
    <row r="58" spans="1:13" ht="15" customHeight="1" x14ac:dyDescent="0.2">
      <c r="A58" s="208" t="s">
        <v>243</v>
      </c>
      <c r="B58" s="224">
        <f>Revenue!F19</f>
        <v>0</v>
      </c>
      <c r="C58" s="257">
        <f t="shared" si="2"/>
        <v>0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0</v>
      </c>
      <c r="G58" s="261">
        <f>IF(ISBLANK(F58),"  ",IF(F84&gt;0,F58/F84,IF(F58&gt;0,1,0)))</f>
        <v>0</v>
      </c>
      <c r="H58" s="224">
        <f>Revenue!J19</f>
        <v>0</v>
      </c>
      <c r="I58" s="257">
        <f t="shared" si="34"/>
        <v>0</v>
      </c>
      <c r="J58" s="262">
        <f>Revenue!K19</f>
        <v>0</v>
      </c>
      <c r="K58" s="259">
        <f t="shared" si="35"/>
        <v>0</v>
      </c>
      <c r="L58" s="281">
        <f t="shared" si="36"/>
        <v>0</v>
      </c>
      <c r="M58" s="261">
        <f>IF(ISBLANK(L58),"  ",IF(L84&gt;0,L58/L84,IF(L58&gt;0,1,0)))</f>
        <v>0</v>
      </c>
    </row>
    <row r="59" spans="1:13" ht="15" customHeight="1" x14ac:dyDescent="0.2">
      <c r="A59" s="282" t="s">
        <v>244</v>
      </c>
      <c r="B59" s="283">
        <f>Revenue!F9</f>
        <v>0</v>
      </c>
      <c r="C59" s="257">
        <f t="shared" si="2"/>
        <v>0</v>
      </c>
      <c r="D59" s="284">
        <f>Revenue!G9</f>
        <v>0</v>
      </c>
      <c r="E59" s="254">
        <f t="shared" si="37"/>
        <v>0</v>
      </c>
      <c r="F59" s="285">
        <f t="shared" si="33"/>
        <v>0</v>
      </c>
      <c r="G59" s="261">
        <f>IF(ISBLANK(F59),"  ",IF(F84&gt;0,F59/F84,IF(F59&gt;0,1,0)))</f>
        <v>0</v>
      </c>
      <c r="H59" s="283">
        <f>Revenue!J9</f>
        <v>0</v>
      </c>
      <c r="I59" s="257">
        <f t="shared" si="34"/>
        <v>0</v>
      </c>
      <c r="J59" s="284">
        <f>Revenue!K9</f>
        <v>0</v>
      </c>
      <c r="K59" s="259">
        <f t="shared" si="35"/>
        <v>0</v>
      </c>
      <c r="L59" s="285">
        <f t="shared" si="36"/>
        <v>0</v>
      </c>
      <c r="M59" s="261">
        <f>IF(ISBLANK(L59),"  ",IF(L84&gt;0,L59/L84,IF(L59&gt;0,1,0)))</f>
        <v>0</v>
      </c>
    </row>
    <row r="60" spans="1:13" ht="15" customHeight="1" x14ac:dyDescent="0.2">
      <c r="A60" s="282" t="s">
        <v>245</v>
      </c>
      <c r="B60" s="283">
        <f>Revenue!F10</f>
        <v>0</v>
      </c>
      <c r="C60" s="257">
        <f t="shared" si="2"/>
        <v>0</v>
      </c>
      <c r="D60" s="284">
        <f>Revenue!G10</f>
        <v>0</v>
      </c>
      <c r="E60" s="254">
        <f t="shared" si="37"/>
        <v>0</v>
      </c>
      <c r="F60" s="285">
        <f t="shared" si="33"/>
        <v>0</v>
      </c>
      <c r="G60" s="261">
        <f>IF(ISBLANK(F60),"  ",IF(F84&gt;0,F60/F84,IF(F60&gt;0,1,0)))</f>
        <v>0</v>
      </c>
      <c r="H60" s="283">
        <f>Revenue!J10</f>
        <v>0</v>
      </c>
      <c r="I60" s="257">
        <f t="shared" si="34"/>
        <v>0</v>
      </c>
      <c r="J60" s="284">
        <f>Revenue!K10</f>
        <v>0</v>
      </c>
      <c r="K60" s="259">
        <f t="shared" si="35"/>
        <v>0</v>
      </c>
      <c r="L60" s="285">
        <f t="shared" si="36"/>
        <v>0</v>
      </c>
      <c r="M60" s="261">
        <f>IF(ISBLANK(L60),"  ",IF(L84&gt;0,L60/L84,IF(L60&gt;0,1,0)))</f>
        <v>0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0</v>
      </c>
      <c r="E61" s="557">
        <f t="shared" si="37"/>
        <v>0</v>
      </c>
      <c r="F61" s="285">
        <f t="shared" si="33"/>
        <v>0</v>
      </c>
      <c r="G61" s="556">
        <f>IF(ISBLANK(F61),"  ",IF(F86&gt;0,F61/F86,IF(F61&gt;0,1,0)))</f>
        <v>0</v>
      </c>
      <c r="H61" s="283">
        <v>0</v>
      </c>
      <c r="I61" s="554">
        <f>IF(ISBLANK(H61),"  ",IF(L61&gt;0,H61/L61,IF(H61&gt;0,1,0)))</f>
        <v>0</v>
      </c>
      <c r="J61" s="284">
        <f>Athletics!W13</f>
        <v>0</v>
      </c>
      <c r="K61" s="555">
        <f>IF(ISBLANK(J61),"  ",IF(L61&gt;0,J61/L61,IF(J61&gt;0,1,0)))</f>
        <v>0</v>
      </c>
      <c r="L61" s="285">
        <f t="shared" si="36"/>
        <v>0</v>
      </c>
      <c r="M61" s="556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0</v>
      </c>
      <c r="C62" s="257">
        <f t="shared" si="2"/>
        <v>0</v>
      </c>
      <c r="D62" s="262">
        <f>Revenue!G11+Revenue!G12+Revenue!G14+Revenue!G15+Revenue!G17+Revenue!G18+Revenue!G22+Revenue!G23+Revenue!G13+Revenue!G16</f>
        <v>0</v>
      </c>
      <c r="E62" s="254">
        <f t="shared" si="37"/>
        <v>0</v>
      </c>
      <c r="F62" s="281">
        <f t="shared" si="33"/>
        <v>0</v>
      </c>
      <c r="G62" s="261">
        <f>IF(ISBLANK(F62),"  ",IF(F84&gt;0,F62/F84,IF(F62&gt;0,1,0)))</f>
        <v>0</v>
      </c>
      <c r="H62" s="224">
        <f>Revenue!J11+Revenue!J12+Revenue!J14+Revenue!J15+Revenue!J17+Revenue!J18+Revenue!J22+Revenue!J23+Revenue!J13+Revenue!J16</f>
        <v>0</v>
      </c>
      <c r="I62" s="257">
        <f t="shared" si="34"/>
        <v>0</v>
      </c>
      <c r="J62" s="262">
        <f>Revenue!K11+Revenue!K12+Revenue!K14+Revenue!K15+Revenue!K17+Revenue!K18+Revenue!K22+Revenue!K23+Revenue!K13+Revenue!K16</f>
        <v>0</v>
      </c>
      <c r="K62" s="259">
        <f t="shared" si="35"/>
        <v>0</v>
      </c>
      <c r="L62" s="281">
        <f t="shared" si="36"/>
        <v>0</v>
      </c>
      <c r="M62" s="261">
        <f>IF(ISBLANK(L62),"  ",IF(L84&gt;0,L62/L84,IF(L62&gt;0,1,0)))</f>
        <v>0</v>
      </c>
    </row>
    <row r="63" spans="1:13" s="153" customFormat="1" ht="15" customHeight="1" x14ac:dyDescent="0.25">
      <c r="A63" s="222" t="s">
        <v>216</v>
      </c>
      <c r="B63" s="227">
        <f>B62+B60+B59+B58+B57</f>
        <v>0</v>
      </c>
      <c r="C63" s="269">
        <f t="shared" si="2"/>
        <v>0</v>
      </c>
      <c r="D63" s="272">
        <f>D62+D60+D59+D58+D57+D61</f>
        <v>0</v>
      </c>
      <c r="E63" s="297">
        <f t="shared" si="37"/>
        <v>0</v>
      </c>
      <c r="F63" s="286">
        <f>F62+F60+F59+F58+F57+F61</f>
        <v>0</v>
      </c>
      <c r="G63" s="271">
        <f>IF(ISBLANK(F63),"  ",IF(F84&gt;0,F63/F84,IF(F63&gt;0,1,0)))</f>
        <v>0</v>
      </c>
      <c r="H63" s="227">
        <f>H62+H60+H59+H58+H57</f>
        <v>0</v>
      </c>
      <c r="I63" s="269">
        <f t="shared" si="34"/>
        <v>0</v>
      </c>
      <c r="J63" s="272">
        <f>J62+J60+J59+J58+J57+J61</f>
        <v>0</v>
      </c>
      <c r="K63" s="270">
        <f t="shared" si="35"/>
        <v>0</v>
      </c>
      <c r="L63" s="281">
        <f>L62+L60+L59+L58+L57+L61</f>
        <v>0</v>
      </c>
      <c r="M63" s="271">
        <f>IF(ISBLANK(L63),"  ",IF(L84&gt;0,L63/L84,IF(L63&gt;0,1,0)))</f>
        <v>0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0</v>
      </c>
      <c r="E67" s="254">
        <f t="shared" si="37"/>
        <v>0</v>
      </c>
      <c r="F67" s="247">
        <f t="shared" si="38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34"/>
        <v>0</v>
      </c>
      <c r="J67" s="262">
        <f>Revenue!K76</f>
        <v>2500000</v>
      </c>
      <c r="K67" s="259">
        <f t="shared" si="35"/>
        <v>1</v>
      </c>
      <c r="L67" s="247">
        <f t="shared" si="39"/>
        <v>2500000</v>
      </c>
      <c r="M67" s="261">
        <f>IF(ISBLANK(L67),"  ",IF(L84&gt;0,L67/L84,IF(L67&gt;0,1,0)))</f>
        <v>3.2621754566027839E-2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37"/>
        <v>0</v>
      </c>
      <c r="F69" s="247">
        <f t="shared" si="38"/>
        <v>0</v>
      </c>
      <c r="G69" s="261">
        <f>IF(ISBLANK(F69),"  ",IF(F84&gt;0,F69/F84,IF(F69&gt;0,1,0)))</f>
        <v>0</v>
      </c>
      <c r="H69" s="209">
        <v>0</v>
      </c>
      <c r="I69" s="257">
        <f t="shared" si="34"/>
        <v>0</v>
      </c>
      <c r="J69" s="262">
        <f>Athletics!W24-Athletics!W21-Athletics!W13-Athletics!W23</f>
        <v>0</v>
      </c>
      <c r="K69" s="259">
        <f t="shared" si="35"/>
        <v>0</v>
      </c>
      <c r="L69" s="247">
        <f t="shared" si="39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0</v>
      </c>
      <c r="E70" s="254">
        <f t="shared" si="37"/>
        <v>0</v>
      </c>
      <c r="F70" s="247">
        <f t="shared" si="38"/>
        <v>0</v>
      </c>
      <c r="G70" s="261">
        <f>IF(ISBLANK(F70),"  ",IF(F84&gt;0,F70/F84,IF(F70&gt;0,1,0)))</f>
        <v>0</v>
      </c>
      <c r="H70" s="209">
        <f>Revenue!J87</f>
        <v>0</v>
      </c>
      <c r="I70" s="257">
        <f t="shared" si="34"/>
        <v>0</v>
      </c>
      <c r="J70" s="262">
        <f>Revenue!K87</f>
        <v>2020000</v>
      </c>
      <c r="K70" s="259">
        <f t="shared" si="35"/>
        <v>1</v>
      </c>
      <c r="L70" s="247">
        <f t="shared" si="39"/>
        <v>2020000</v>
      </c>
      <c r="M70" s="261">
        <f>IF(ISBLANK(L70),"  ",IF(L84&gt;0,L70/L84,IF(L70&gt;0,1,0)))</f>
        <v>2.6358377689350496E-2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0</v>
      </c>
      <c r="E71" s="254">
        <f t="shared" si="37"/>
        <v>0</v>
      </c>
      <c r="F71" s="247">
        <f t="shared" si="38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0</v>
      </c>
      <c r="E72" s="254">
        <f t="shared" si="37"/>
        <v>0</v>
      </c>
      <c r="F72" s="247">
        <f t="shared" si="38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34"/>
        <v>0</v>
      </c>
      <c r="J72" s="262">
        <f>Revenue!K78+Revenue!K77</f>
        <v>16000000</v>
      </c>
      <c r="K72" s="259">
        <f t="shared" si="35"/>
        <v>1</v>
      </c>
      <c r="L72" s="247">
        <f t="shared" si="39"/>
        <v>16000000</v>
      </c>
      <c r="M72" s="261">
        <f>IF(ISBLANK(L72),"  ",IF(L84&gt;0,L72/L84,IF(L72&gt;0,1,0)))</f>
        <v>0.20877922922257819</v>
      </c>
    </row>
    <row r="73" spans="1:13" ht="15" customHeight="1" x14ac:dyDescent="0.2">
      <c r="A73" s="211" t="s">
        <v>222</v>
      </c>
      <c r="B73" s="209">
        <f>Revenue!F30</f>
        <v>0</v>
      </c>
      <c r="C73" s="257">
        <f t="shared" si="2"/>
        <v>0</v>
      </c>
      <c r="D73" s="262">
        <f>Revenue!G30</f>
        <v>0</v>
      </c>
      <c r="E73" s="254">
        <f t="shared" si="37"/>
        <v>0</v>
      </c>
      <c r="F73" s="247">
        <f t="shared" si="38"/>
        <v>0</v>
      </c>
      <c r="G73" s="261">
        <f>IF(ISBLANK(F73),"  ",IF(F84&gt;0,F73/F84,IF(F73&gt;0,1,0)))</f>
        <v>0</v>
      </c>
      <c r="H73" s="209">
        <f>Revenue!J30</f>
        <v>845561</v>
      </c>
      <c r="I73" s="257">
        <f t="shared" si="34"/>
        <v>1</v>
      </c>
      <c r="J73" s="262">
        <f>Revenue!K30</f>
        <v>0</v>
      </c>
      <c r="K73" s="259">
        <f t="shared" si="35"/>
        <v>0</v>
      </c>
      <c r="L73" s="247">
        <f t="shared" si="39"/>
        <v>845561</v>
      </c>
      <c r="M73" s="261">
        <f>IF(ISBLANK(L73),"  ",IF(L84&gt;0,L73/L84,IF(L73&gt;0,1,0)))</f>
        <v>1.1033473365042026E-2</v>
      </c>
    </row>
    <row r="74" spans="1:13" ht="15" customHeight="1" x14ac:dyDescent="0.2">
      <c r="A74" s="251" t="s">
        <v>527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0</v>
      </c>
      <c r="C75" s="269">
        <f t="shared" si="2"/>
        <v>0</v>
      </c>
      <c r="D75" s="272">
        <f>D63+SUM(D64:D74)</f>
        <v>0</v>
      </c>
      <c r="E75" s="297">
        <f t="shared" si="37"/>
        <v>0</v>
      </c>
      <c r="F75" s="217">
        <f>F63+SUM(F64:F74)</f>
        <v>0</v>
      </c>
      <c r="G75" s="271">
        <f>IF(ISBLANK(F75),"  ",IF(F84&gt;0,F75/F84,IF(F75&gt;0,1,0)))</f>
        <v>0</v>
      </c>
      <c r="H75" s="217">
        <f>H63+SUM(H64:H74)</f>
        <v>845561</v>
      </c>
      <c r="I75" s="269">
        <f t="shared" si="34"/>
        <v>3.9575885697548496E-2</v>
      </c>
      <c r="J75" s="272">
        <f>J63+SUM(J64:J74)</f>
        <v>20520000</v>
      </c>
      <c r="K75" s="270">
        <f t="shared" si="35"/>
        <v>0.96042411430245145</v>
      </c>
      <c r="L75" s="217">
        <f>L63+SUM(L64:L74)</f>
        <v>21365561</v>
      </c>
      <c r="M75" s="271">
        <f>IF(ISBLANK(L75),"  ",IF(L84&gt;0,L75/L84,IF(L75&gt;0,1,0)))</f>
        <v>0.27879283484299855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37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0</v>
      </c>
      <c r="E81" s="297">
        <f t="shared" si="37"/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20000000</v>
      </c>
      <c r="K81" s="259">
        <f>IF(ISBLANK(J81),"  ",IF(L81&gt;0,J81/L81,IF(J81&gt;0,1,0)))</f>
        <v>1</v>
      </c>
      <c r="L81" s="247">
        <f>J81+H81</f>
        <v>20000000</v>
      </c>
      <c r="M81" s="261">
        <f>IF(ISBLANK(L81),"  ",IF(L84&gt;0,L81/L84,IF(L81&gt;0,1,0)))</f>
        <v>0.26097403652822271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0</v>
      </c>
      <c r="E82" s="297">
        <f t="shared" si="37"/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20000000</v>
      </c>
      <c r="K82" s="270">
        <f>IF(ISBLANK(J82),"  ",IF(L82&gt;0,J82/L82,IF(J82&gt;0,1,0)))</f>
        <v>1</v>
      </c>
      <c r="L82" s="273">
        <f>L81+L80+L79+L78+L77</f>
        <v>20000000</v>
      </c>
      <c r="M82" s="271">
        <f>IF(ISBLANK(L82),"  ",IF(L84&gt;0,L82/L84,IF(L82&gt;0,1,0)))</f>
        <v>0.26097403652822271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0</v>
      </c>
      <c r="C84" s="294">
        <f t="shared" si="2"/>
        <v>0</v>
      </c>
      <c r="D84" s="293">
        <f>D82+D75+D54+D47+D55+D83</f>
        <v>0</v>
      </c>
      <c r="E84" s="295">
        <f>IF(ISBLANK(D84),"  ",IF(F84&gt;0,D84/F84,IF(D84&gt;0,1,0)))</f>
        <v>0</v>
      </c>
      <c r="F84" s="293">
        <f>F82+F75+F54+F47+F55+F83</f>
        <v>0</v>
      </c>
      <c r="G84" s="296">
        <f>IF(ISBLANK(F84),"  ",IF(F84&gt;0,F84/F84,IF(F84&gt;0,1,0)))</f>
        <v>0</v>
      </c>
      <c r="H84" s="293">
        <f>H82+H75+H54+H47+H55+H83</f>
        <v>36115976</v>
      </c>
      <c r="I84" s="294">
        <f>IF(ISBLANK(H84),"  ",IF(L84&gt;0,H84/L84,IF(H84&gt;0,1,0)))</f>
        <v>0.47126660199382076</v>
      </c>
      <c r="J84" s="293">
        <f>J82+J75+J54+J47+J55+J83</f>
        <v>40520000</v>
      </c>
      <c r="K84" s="295">
        <f>IF(ISBLANK(J84),"  ",IF(L84&gt;0,J84/L84,IF(J84&gt;0,1,0)))</f>
        <v>0.52873339800617924</v>
      </c>
      <c r="L84" s="293">
        <f>L82+L75+L54+L47+L55+L83</f>
        <v>76635976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53" activePane="bottomRight" state="frozen"/>
      <selection pane="topRight" activeCell="B1" sqref="B1"/>
      <selection pane="bottomLeft" activeCell="A11" sqref="A11"/>
      <selection pane="bottomRight" activeCell="E55" sqref="E55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Pennington Biomedical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564</v>
      </c>
      <c r="C6" s="201"/>
      <c r="D6" s="200" t="s">
        <v>562</v>
      </c>
      <c r="E6" s="201"/>
      <c r="F6" s="200" t="s">
        <v>565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0</v>
      </c>
      <c r="D34" s="209">
        <f>Revenue!H13</f>
        <v>0</v>
      </c>
      <c r="E34" s="225">
        <f>Revenue!I13</f>
        <v>0</v>
      </c>
      <c r="F34" s="209">
        <f>Revenue!J13</f>
        <v>0</v>
      </c>
      <c r="G34" s="225">
        <f>Revenue!K13</f>
        <v>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0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402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403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401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399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448</v>
      </c>
      <c r="B51" s="227">
        <f t="shared" ref="B51:G51" si="5">SUM(B32:B40,B45,B50)</f>
        <v>0</v>
      </c>
      <c r="C51" s="218">
        <f t="shared" si="5"/>
        <v>0</v>
      </c>
      <c r="D51" s="227">
        <f t="shared" si="5"/>
        <v>0</v>
      </c>
      <c r="E51" s="218">
        <f t="shared" si="5"/>
        <v>0</v>
      </c>
      <c r="F51" s="227">
        <f t="shared" si="5"/>
        <v>0</v>
      </c>
      <c r="G51" s="218">
        <f t="shared" si="5"/>
        <v>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578</v>
      </c>
      <c r="B54" s="209"/>
      <c r="C54" s="210"/>
      <c r="D54" s="209">
        <v>619061</v>
      </c>
      <c r="E54" s="210">
        <v>19681357</v>
      </c>
      <c r="F54" s="209">
        <v>619061</v>
      </c>
      <c r="G54" s="210">
        <v>14379554</v>
      </c>
    </row>
    <row r="55" spans="1:7" ht="15" customHeight="1" x14ac:dyDescent="0.2">
      <c r="A55" s="215" t="s">
        <v>579</v>
      </c>
      <c r="B55" s="209"/>
      <c r="C55" s="210"/>
      <c r="D55" s="209">
        <f>845561-D54</f>
        <v>226500</v>
      </c>
      <c r="E55" s="210">
        <v>700000</v>
      </c>
      <c r="F55" s="209">
        <v>226500</v>
      </c>
      <c r="G55" s="210">
        <v>735000</v>
      </c>
    </row>
    <row r="56" spans="1:7" ht="15" customHeight="1" x14ac:dyDescent="0.2">
      <c r="A56" s="215" t="s">
        <v>401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405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845561</v>
      </c>
      <c r="E57" s="218">
        <f t="shared" si="6"/>
        <v>20381357</v>
      </c>
      <c r="F57" s="217">
        <f t="shared" si="6"/>
        <v>845561</v>
      </c>
      <c r="G57" s="218">
        <f t="shared" si="6"/>
        <v>15114554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251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580</v>
      </c>
      <c r="B62" s="209"/>
      <c r="C62" s="210"/>
      <c r="D62" s="209"/>
      <c r="E62" s="210">
        <v>15000000</v>
      </c>
      <c r="F62" s="209"/>
      <c r="G62" s="210">
        <v>15000000</v>
      </c>
    </row>
    <row r="63" spans="1:7" ht="15" customHeight="1" x14ac:dyDescent="0.2">
      <c r="A63" s="215" t="s">
        <v>581</v>
      </c>
      <c r="B63" s="209"/>
      <c r="C63" s="210"/>
      <c r="D63" s="209"/>
      <c r="E63" s="210">
        <v>4000000</v>
      </c>
      <c r="F63" s="209"/>
      <c r="G63" s="210">
        <v>4000000</v>
      </c>
    </row>
    <row r="64" spans="1:7" ht="15" customHeight="1" x14ac:dyDescent="0.2">
      <c r="A64" s="215" t="s">
        <v>582</v>
      </c>
      <c r="B64" s="209"/>
      <c r="C64" s="210"/>
      <c r="D64" s="209"/>
      <c r="E64" s="210">
        <v>1000000</v>
      </c>
      <c r="F64" s="209"/>
      <c r="G64" s="210">
        <v>1000000</v>
      </c>
    </row>
    <row r="65" spans="1:7" s="153" customFormat="1" ht="15" customHeight="1" thickBot="1" x14ac:dyDescent="0.3">
      <c r="A65" s="229" t="s">
        <v>404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20000000</v>
      </c>
      <c r="F65" s="230">
        <f t="shared" si="7"/>
        <v>0</v>
      </c>
      <c r="G65" s="231">
        <f t="shared" si="7"/>
        <v>20000000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10" activePane="bottomRight" state="frozen"/>
      <selection pane="topRight" activeCell="B1" sqref="B1"/>
      <selection pane="bottomLeft" activeCell="A7" sqref="A7"/>
      <selection pane="bottomRight" activeCell="G22" sqref="G22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Pennington Biomedical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567</v>
      </c>
    </row>
    <row r="6" spans="1:7" ht="15" customHeight="1" x14ac:dyDescent="0.25">
      <c r="A6" s="162"/>
      <c r="B6" s="160" t="s">
        <v>544</v>
      </c>
      <c r="C6" s="160" t="s">
        <v>544</v>
      </c>
      <c r="D6" s="543" t="s">
        <v>566</v>
      </c>
      <c r="E6" s="161" t="s">
        <v>544</v>
      </c>
    </row>
    <row r="7" spans="1:7" ht="15" customHeight="1" x14ac:dyDescent="0.2">
      <c r="A7" s="163" t="s">
        <v>178</v>
      </c>
      <c r="B7" s="146">
        <f>Instruction!F7</f>
        <v>0</v>
      </c>
      <c r="C7" s="146">
        <f>Instruction!H7</f>
        <v>0</v>
      </c>
      <c r="D7" s="146">
        <f>Instruction!J7</f>
        <v>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0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0</v>
      </c>
      <c r="C10" s="166">
        <f>C9+C8+C7</f>
        <v>0</v>
      </c>
      <c r="D10" s="166">
        <f>D9+D8+D7</f>
        <v>0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0</v>
      </c>
      <c r="C11" s="146">
        <f>Instruction!H12</f>
        <v>0</v>
      </c>
      <c r="D11" s="146">
        <f>Instruction!J12</f>
        <v>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0</v>
      </c>
      <c r="C12" s="146">
        <f>Instruction!H14</f>
        <v>0</v>
      </c>
      <c r="D12" s="146">
        <f>Instruction!J14</f>
        <v>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0</v>
      </c>
      <c r="C13" s="146">
        <f>Instruction!H16</f>
        <v>0</v>
      </c>
      <c r="D13" s="146">
        <f>Instruction!J16</f>
        <v>0</v>
      </c>
      <c r="E13" s="164">
        <f t="shared" si="0"/>
        <v>0</v>
      </c>
    </row>
    <row r="14" spans="1:7" s="153" customFormat="1" ht="15" customHeight="1" x14ac:dyDescent="0.25">
      <c r="A14" s="165" t="s">
        <v>185</v>
      </c>
      <c r="B14" s="166">
        <f>B13+B12+B11</f>
        <v>0</v>
      </c>
      <c r="C14" s="166">
        <f>C13+C12+C11</f>
        <v>0</v>
      </c>
      <c r="D14" s="166">
        <f>D13+D12+D11</f>
        <v>0</v>
      </c>
      <c r="E14" s="167">
        <f>D14-C14</f>
        <v>0</v>
      </c>
    </row>
    <row r="15" spans="1:7" ht="15" customHeight="1" x14ac:dyDescent="0.2">
      <c r="A15" s="163" t="s">
        <v>263</v>
      </c>
      <c r="B15" s="146">
        <f>Instruction!F27</f>
        <v>0</v>
      </c>
      <c r="C15" s="146">
        <f>Instruction!H27</f>
        <v>0</v>
      </c>
      <c r="D15" s="146">
        <f>Instruction!J27</f>
        <v>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0</v>
      </c>
      <c r="C16" s="146">
        <f>Instruction!H29</f>
        <v>0</v>
      </c>
      <c r="D16" s="146">
        <f>Instruction!J29</f>
        <v>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0</v>
      </c>
      <c r="C19" s="166">
        <f>C18+C17+C16+C15</f>
        <v>0</v>
      </c>
      <c r="D19" s="166">
        <f>D18+D17+D16+D15</f>
        <v>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0</v>
      </c>
      <c r="C25" s="166">
        <f>C23+C19+C14+C10+C24</f>
        <v>0</v>
      </c>
      <c r="D25" s="166">
        <f>D23+D19+D14+D10+D24</f>
        <v>0</v>
      </c>
      <c r="E25" s="167">
        <f>D25-C25</f>
        <v>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5552865</v>
      </c>
      <c r="D29" s="146">
        <f>Research!J7</f>
        <v>4813412</v>
      </c>
      <c r="E29" s="164">
        <f t="shared" ref="E29:E47" si="1">D29-C29</f>
        <v>-739453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180277</v>
      </c>
      <c r="D30" s="146">
        <f>Research!J8</f>
        <v>38750</v>
      </c>
      <c r="E30" s="164">
        <f t="shared" si="1"/>
        <v>-141527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1755423</v>
      </c>
      <c r="D31" s="146">
        <f>Research!J9</f>
        <v>1399812</v>
      </c>
      <c r="E31" s="164">
        <f t="shared" si="1"/>
        <v>-355611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7488565</v>
      </c>
      <c r="D32" s="166">
        <f>D31+D30+D29</f>
        <v>6251974</v>
      </c>
      <c r="E32" s="167">
        <f t="shared" si="1"/>
        <v>-1236591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12000</v>
      </c>
      <c r="D33" s="146">
        <f>Research!J12</f>
        <v>12000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87408</v>
      </c>
      <c r="D34" s="146">
        <f>Research!J14</f>
        <v>46454</v>
      </c>
      <c r="E34" s="164">
        <f t="shared" si="1"/>
        <v>-40954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38500</v>
      </c>
      <c r="D35" s="146">
        <f>Research!J16</f>
        <v>37500</v>
      </c>
      <c r="E35" s="164">
        <f t="shared" si="1"/>
        <v>-1000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137908</v>
      </c>
      <c r="D36" s="166">
        <f>D35+D34+D33</f>
        <v>95954</v>
      </c>
      <c r="E36" s="167">
        <f t="shared" si="1"/>
        <v>-41954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33000</v>
      </c>
      <c r="D37" s="146">
        <f>Research!J27</f>
        <v>33000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32200</v>
      </c>
      <c r="D38" s="146">
        <f>Research!J29</f>
        <v>35700</v>
      </c>
      <c r="E38" s="164">
        <f t="shared" si="1"/>
        <v>3500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65200</v>
      </c>
      <c r="D41" s="166">
        <f>D40+D39+D38+D37</f>
        <v>68700</v>
      </c>
      <c r="E41" s="167">
        <f t="shared" si="1"/>
        <v>3500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7691673</v>
      </c>
      <c r="D47" s="166">
        <f>D45+D41+D36+D32+D46</f>
        <v>6416628</v>
      </c>
      <c r="E47" s="167">
        <f t="shared" si="1"/>
        <v>-1275045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1829111</v>
      </c>
      <c r="D51" s="146">
        <f>'Public Service'!J7</f>
        <v>1504070</v>
      </c>
      <c r="E51" s="164">
        <f t="shared" ref="E51:E69" si="2">D51-C51</f>
        <v>-325041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442968</v>
      </c>
      <c r="D52" s="146">
        <f>'Public Service'!J8</f>
        <v>1056140</v>
      </c>
      <c r="E52" s="164">
        <f t="shared" si="2"/>
        <v>613172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852359</v>
      </c>
      <c r="D53" s="146">
        <f>'Public Service'!J9</f>
        <v>730377</v>
      </c>
      <c r="E53" s="164">
        <f t="shared" si="2"/>
        <v>-121982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3124438</v>
      </c>
      <c r="D54" s="166">
        <f>D53+D52+D51</f>
        <v>3290587</v>
      </c>
      <c r="E54" s="167">
        <f t="shared" si="2"/>
        <v>166149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79500</v>
      </c>
      <c r="D55" s="146">
        <f>'Public Service'!J12</f>
        <v>114500</v>
      </c>
      <c r="E55" s="164">
        <f t="shared" si="2"/>
        <v>35000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415100</v>
      </c>
      <c r="D56" s="146">
        <f>'Public Service'!J14</f>
        <v>183720</v>
      </c>
      <c r="E56" s="164">
        <f t="shared" si="2"/>
        <v>-231380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404720</v>
      </c>
      <c r="D57" s="146">
        <f>'Public Service'!J16</f>
        <v>315000</v>
      </c>
      <c r="E57" s="164">
        <f t="shared" si="2"/>
        <v>-89720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899320</v>
      </c>
      <c r="D58" s="166">
        <f>D57+D56+D55</f>
        <v>613220</v>
      </c>
      <c r="E58" s="167">
        <f t="shared" si="2"/>
        <v>-286100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1250000</v>
      </c>
      <c r="D59" s="146">
        <f>'Public Service'!J27</f>
        <v>2127500</v>
      </c>
      <c r="E59" s="164">
        <f t="shared" si="2"/>
        <v>877500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563015</v>
      </c>
      <c r="D60" s="146">
        <f>'Public Service'!J29</f>
        <v>76000</v>
      </c>
      <c r="E60" s="164">
        <f t="shared" si="2"/>
        <v>-487015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1813015</v>
      </c>
      <c r="D63" s="166">
        <f>D62+D61+D60+D59</f>
        <v>2203500</v>
      </c>
      <c r="E63" s="167">
        <f t="shared" si="2"/>
        <v>390485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5836773</v>
      </c>
      <c r="D69" s="173">
        <f>D67+D63+D58+D54+D68</f>
        <v>6107307</v>
      </c>
      <c r="E69" s="174">
        <f t="shared" si="2"/>
        <v>270534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Pennington Biomedical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0</v>
      </c>
      <c r="C76" s="146">
        <f>'Academic Supp'!H7</f>
        <v>6380273.1294612996</v>
      </c>
      <c r="D76" s="146">
        <f>'Academic Supp'!J7</f>
        <v>6639820.2184131648</v>
      </c>
      <c r="E76" s="164">
        <f t="shared" ref="E76:E94" si="3">D76-C76</f>
        <v>259547.08895186521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279972.05791528255</v>
      </c>
      <c r="D77" s="146">
        <f>'Academic Supp'!J8</f>
        <v>170862.52479957213</v>
      </c>
      <c r="E77" s="164">
        <f t="shared" si="3"/>
        <v>-109109.53311571042</v>
      </c>
    </row>
    <row r="78" spans="1:7" ht="15" customHeight="1" x14ac:dyDescent="0.2">
      <c r="A78" s="163" t="s">
        <v>180</v>
      </c>
      <c r="B78" s="146">
        <f>'Academic Supp'!F9</f>
        <v>0</v>
      </c>
      <c r="C78" s="146">
        <f>'Academic Supp'!H9</f>
        <v>2536955.4788671369</v>
      </c>
      <c r="D78" s="146">
        <f>'Academic Supp'!J9</f>
        <v>2545010.4403045438</v>
      </c>
      <c r="E78" s="164">
        <f t="shared" si="3"/>
        <v>8054.9614374069497</v>
      </c>
    </row>
    <row r="79" spans="1:7" s="153" customFormat="1" ht="15" customHeight="1" x14ac:dyDescent="0.25">
      <c r="A79" s="165" t="s">
        <v>181</v>
      </c>
      <c r="B79" s="166">
        <f>B78+B77+B76</f>
        <v>0</v>
      </c>
      <c r="C79" s="166">
        <f>C78+C77+C76</f>
        <v>9197200.6662437189</v>
      </c>
      <c r="D79" s="166">
        <f>D78+D77+D76</f>
        <v>9355693.183517281</v>
      </c>
      <c r="E79" s="167">
        <f t="shared" si="3"/>
        <v>158492.51727356203</v>
      </c>
    </row>
    <row r="80" spans="1:7" ht="15" customHeight="1" x14ac:dyDescent="0.2">
      <c r="A80" s="163" t="s">
        <v>260</v>
      </c>
      <c r="B80" s="146">
        <f>'Academic Supp'!F12</f>
        <v>0</v>
      </c>
      <c r="C80" s="146">
        <f>'Academic Supp'!H12</f>
        <v>24216.714807720793</v>
      </c>
      <c r="D80" s="146">
        <f>'Academic Supp'!J12</f>
        <v>19539.958779103676</v>
      </c>
      <c r="E80" s="164">
        <f t="shared" si="3"/>
        <v>-4676.7560286171174</v>
      </c>
    </row>
    <row r="81" spans="1:5" ht="15" customHeight="1" x14ac:dyDescent="0.2">
      <c r="A81" s="163" t="s">
        <v>261</v>
      </c>
      <c r="B81" s="146">
        <f>'Academic Supp'!F14</f>
        <v>0</v>
      </c>
      <c r="C81" s="146">
        <f>'Academic Supp'!H14</f>
        <v>433924.2590060198</v>
      </c>
      <c r="D81" s="146">
        <f>'Academic Supp'!J14</f>
        <v>408108.37578842836</v>
      </c>
      <c r="E81" s="164">
        <f t="shared" si="3"/>
        <v>-25815.883217591443</v>
      </c>
    </row>
    <row r="82" spans="1:5" ht="15" customHeight="1" x14ac:dyDescent="0.2">
      <c r="A82" s="163" t="s">
        <v>262</v>
      </c>
      <c r="B82" s="146">
        <f>'Academic Supp'!F16</f>
        <v>0</v>
      </c>
      <c r="C82" s="146">
        <f>'Academic Supp'!H16</f>
        <v>795803.79145907029</v>
      </c>
      <c r="D82" s="146">
        <f>'Academic Supp'!J16</f>
        <v>848931.12715377961</v>
      </c>
      <c r="E82" s="164">
        <f t="shared" si="3"/>
        <v>53127.335694709327</v>
      </c>
    </row>
    <row r="83" spans="1:5" s="153" customFormat="1" ht="15" customHeight="1" x14ac:dyDescent="0.25">
      <c r="A83" s="165" t="s">
        <v>185</v>
      </c>
      <c r="B83" s="166">
        <f>B82+B81+B80</f>
        <v>0</v>
      </c>
      <c r="C83" s="166">
        <f>C82+C81+C80</f>
        <v>1253944.7652728111</v>
      </c>
      <c r="D83" s="166">
        <f>D82+D81+D80</f>
        <v>1276579.4617213116</v>
      </c>
      <c r="E83" s="167">
        <f t="shared" si="3"/>
        <v>22634.696448500501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33379.796086317852</v>
      </c>
      <c r="D84" s="146">
        <f>'Academic Supp'!J27</f>
        <v>28512.323457836363</v>
      </c>
      <c r="E84" s="164">
        <f t="shared" si="3"/>
        <v>-4867.4726284814897</v>
      </c>
    </row>
    <row r="85" spans="1:5" ht="15" customHeight="1" x14ac:dyDescent="0.2">
      <c r="A85" s="163" t="s">
        <v>264</v>
      </c>
      <c r="B85" s="146">
        <f>'Academic Supp'!F29</f>
        <v>0</v>
      </c>
      <c r="C85" s="146">
        <f>'Academic Supp'!H29</f>
        <v>44575.772397152228</v>
      </c>
      <c r="D85" s="146">
        <f>'Academic Supp'!J29</f>
        <v>51588.694448764698</v>
      </c>
      <c r="E85" s="164">
        <f t="shared" si="3"/>
        <v>7012.9220516124697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77955.568483470081</v>
      </c>
      <c r="D88" s="166">
        <f>D87+D86+D85+D84</f>
        <v>80101.017906601061</v>
      </c>
      <c r="E88" s="167">
        <f t="shared" si="3"/>
        <v>2145.44942313098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34595.336854806505</v>
      </c>
      <c r="E89" s="164">
        <f t="shared" si="3"/>
        <v>34595.336854806505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34595.336854806505</v>
      </c>
      <c r="E92" s="167">
        <f t="shared" si="3"/>
        <v>34595.336854806505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0</v>
      </c>
      <c r="C94" s="166">
        <f>C92+C88+C83+C79+C93</f>
        <v>10529101</v>
      </c>
      <c r="D94" s="166">
        <f>D92+D88+D83+D79+D93</f>
        <v>10746969</v>
      </c>
      <c r="E94" s="167">
        <f t="shared" si="3"/>
        <v>217868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0</v>
      </c>
      <c r="C98" s="146">
        <f>'Student Services'!H7</f>
        <v>0</v>
      </c>
      <c r="D98" s="146">
        <f>'Student Services'!J7</f>
        <v>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0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0</v>
      </c>
      <c r="C101" s="166">
        <f>C100+C99+C98</f>
        <v>0</v>
      </c>
      <c r="D101" s="166">
        <f>D100+D99+D98</f>
        <v>0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0</v>
      </c>
      <c r="C102" s="146">
        <f>'Student Services'!H12</f>
        <v>0</v>
      </c>
      <c r="D102" s="146">
        <f>'Student Services'!J12</f>
        <v>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0</v>
      </c>
      <c r="C103" s="146">
        <f>'Student Services'!H14</f>
        <v>0</v>
      </c>
      <c r="D103" s="146">
        <f>'Student Services'!J14</f>
        <v>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0</v>
      </c>
      <c r="C104" s="146">
        <f>'Student Services'!H16</f>
        <v>0</v>
      </c>
      <c r="D104" s="146">
        <f>'Student Services'!J16</f>
        <v>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0</v>
      </c>
      <c r="C105" s="166">
        <f>C104+C103+C102</f>
        <v>0</v>
      </c>
      <c r="D105" s="166">
        <f>D104+D103+D102</f>
        <v>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0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0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0</v>
      </c>
      <c r="C116" s="166">
        <f>C114+C110+C105+C101+C115</f>
        <v>0</v>
      </c>
      <c r="D116" s="166">
        <f>D114+D110+D105+D101+D115</f>
        <v>0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0</v>
      </c>
      <c r="C120" s="146">
        <f>'Institutional Supp'!H7</f>
        <v>1940108</v>
      </c>
      <c r="D120" s="146">
        <f>'Institutional Supp'!J7</f>
        <v>2247951</v>
      </c>
      <c r="E120" s="164">
        <f t="shared" ref="E120:E138" si="5">D120-C120</f>
        <v>307843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228223</v>
      </c>
      <c r="D121" s="146">
        <f>'Institutional Supp'!J8</f>
        <v>250000</v>
      </c>
      <c r="E121" s="164">
        <f t="shared" si="5"/>
        <v>21777</v>
      </c>
    </row>
    <row r="122" spans="1:5" ht="15" customHeight="1" x14ac:dyDescent="0.2">
      <c r="A122" s="163" t="s">
        <v>180</v>
      </c>
      <c r="B122" s="146">
        <f>'Institutional Supp'!F9</f>
        <v>0</v>
      </c>
      <c r="C122" s="146">
        <f>'Institutional Supp'!H9</f>
        <v>2560660</v>
      </c>
      <c r="D122" s="146">
        <f>'Institutional Supp'!J9</f>
        <v>2134000</v>
      </c>
      <c r="E122" s="164">
        <f t="shared" si="5"/>
        <v>-426660</v>
      </c>
    </row>
    <row r="123" spans="1:5" s="153" customFormat="1" ht="15" customHeight="1" x14ac:dyDescent="0.25">
      <c r="A123" s="165" t="s">
        <v>181</v>
      </c>
      <c r="B123" s="166">
        <f>B122+B121+B120</f>
        <v>0</v>
      </c>
      <c r="C123" s="166">
        <f>C122+C121+C120</f>
        <v>4728991</v>
      </c>
      <c r="D123" s="166">
        <f>D122+D121+D120</f>
        <v>4631951</v>
      </c>
      <c r="E123" s="167">
        <f t="shared" si="5"/>
        <v>-97040</v>
      </c>
    </row>
    <row r="124" spans="1:5" ht="15" customHeight="1" x14ac:dyDescent="0.2">
      <c r="A124" s="163" t="s">
        <v>260</v>
      </c>
      <c r="B124" s="146">
        <f>'Institutional Supp'!F12</f>
        <v>0</v>
      </c>
      <c r="C124" s="146">
        <f>'Institutional Supp'!H12</f>
        <v>31500</v>
      </c>
      <c r="D124" s="146">
        <f>'Institutional Supp'!J12</f>
        <v>8000</v>
      </c>
      <c r="E124" s="164">
        <f t="shared" si="5"/>
        <v>-23500</v>
      </c>
    </row>
    <row r="125" spans="1:5" ht="15" customHeight="1" x14ac:dyDescent="0.2">
      <c r="A125" s="163" t="s">
        <v>261</v>
      </c>
      <c r="B125" s="146">
        <f>'Institutional Supp'!F14</f>
        <v>0</v>
      </c>
      <c r="C125" s="146">
        <f>'Institutional Supp'!H14</f>
        <v>3065027.6</v>
      </c>
      <c r="D125" s="146">
        <f>'Institutional Supp'!J14</f>
        <v>2276129</v>
      </c>
      <c r="E125" s="164">
        <f t="shared" si="5"/>
        <v>-788898.60000000009</v>
      </c>
    </row>
    <row r="126" spans="1:5" ht="15" customHeight="1" x14ac:dyDescent="0.2">
      <c r="A126" s="163" t="s">
        <v>262</v>
      </c>
      <c r="B126" s="146">
        <f>'Institutional Supp'!F16</f>
        <v>0</v>
      </c>
      <c r="C126" s="146">
        <f>'Institutional Supp'!H16</f>
        <v>10000</v>
      </c>
      <c r="D126" s="146">
        <f>'Institutional Supp'!J16</f>
        <v>20000</v>
      </c>
      <c r="E126" s="164">
        <f t="shared" si="5"/>
        <v>10000</v>
      </c>
    </row>
    <row r="127" spans="1:5" s="153" customFormat="1" ht="15" customHeight="1" x14ac:dyDescent="0.25">
      <c r="A127" s="165" t="s">
        <v>185</v>
      </c>
      <c r="B127" s="166">
        <f>B126+B125+B124</f>
        <v>0</v>
      </c>
      <c r="C127" s="166">
        <f>C126+C125+C124</f>
        <v>3106527.6</v>
      </c>
      <c r="D127" s="166">
        <f>D126+D125+D124</f>
        <v>2304129</v>
      </c>
      <c r="E127" s="167">
        <f t="shared" si="5"/>
        <v>-802398.60000000009</v>
      </c>
    </row>
    <row r="128" spans="1:5" ht="15" customHeight="1" x14ac:dyDescent="0.2">
      <c r="A128" s="163" t="s">
        <v>263</v>
      </c>
      <c r="B128" s="146">
        <f>'Institutional Supp'!F27</f>
        <v>0</v>
      </c>
      <c r="C128" s="146">
        <f>'Institutional Supp'!H27</f>
        <v>1215000</v>
      </c>
      <c r="D128" s="146">
        <f>'Institutional Supp'!J27</f>
        <v>585000</v>
      </c>
      <c r="E128" s="164">
        <f t="shared" si="5"/>
        <v>-630000</v>
      </c>
    </row>
    <row r="129" spans="1:7" ht="15" customHeight="1" x14ac:dyDescent="0.2">
      <c r="A129" s="163" t="s">
        <v>264</v>
      </c>
      <c r="B129" s="146">
        <f>'Institutional Supp'!F29</f>
        <v>0</v>
      </c>
      <c r="C129" s="146">
        <f>'Institutional Supp'!H29</f>
        <v>16000</v>
      </c>
      <c r="D129" s="146">
        <f>'Institutional Supp'!J29</f>
        <v>38000</v>
      </c>
      <c r="E129" s="164">
        <f t="shared" si="5"/>
        <v>22000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0</v>
      </c>
      <c r="C132" s="166">
        <f>C131+C130+C129+C128</f>
        <v>1231000</v>
      </c>
      <c r="D132" s="166">
        <f>D131+D130+D129+D128</f>
        <v>623000</v>
      </c>
      <c r="E132" s="167">
        <f t="shared" si="5"/>
        <v>-608000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0</v>
      </c>
      <c r="C138" s="173">
        <f>C136+C132+C127+C123+C137</f>
        <v>9066518.5999999996</v>
      </c>
      <c r="D138" s="173">
        <f>D136+D132+D127+D123+D137</f>
        <v>7559080</v>
      </c>
      <c r="E138" s="174">
        <f t="shared" si="5"/>
        <v>-1507438.5999999996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Pennington Biomedical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0</v>
      </c>
      <c r="C154" s="146">
        <f>Scholarships!H29</f>
        <v>0</v>
      </c>
      <c r="D154" s="146">
        <f>Scholarships!J29</f>
        <v>0</v>
      </c>
      <c r="E154" s="164">
        <f t="shared" si="6"/>
        <v>0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0</v>
      </c>
      <c r="D157" s="166">
        <f>D156+D155+D154+D153</f>
        <v>0</v>
      </c>
      <c r="E157" s="167">
        <f t="shared" si="6"/>
        <v>0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0</v>
      </c>
      <c r="C163" s="166">
        <f>C161+C157+C152+C148+C162</f>
        <v>0</v>
      </c>
      <c r="D163" s="166">
        <f>D161+D157+D152+D148+D162</f>
        <v>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0</v>
      </c>
      <c r="C167" s="146">
        <f>'OP&amp;M'!H7</f>
        <v>1808388</v>
      </c>
      <c r="D167" s="146">
        <f>'OP&amp;M'!J7</f>
        <v>1988937</v>
      </c>
      <c r="E167" s="164">
        <f t="shared" ref="E167:E185" si="7">D167-C167</f>
        <v>180549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120</v>
      </c>
      <c r="D168" s="146">
        <f>'OP&amp;M'!J8</f>
        <v>0</v>
      </c>
      <c r="E168" s="164">
        <f t="shared" si="7"/>
        <v>-120</v>
      </c>
    </row>
    <row r="169" spans="1:5" ht="15" customHeight="1" x14ac:dyDescent="0.2">
      <c r="A169" s="163" t="s">
        <v>180</v>
      </c>
      <c r="B169" s="146">
        <f>'OP&amp;M'!F9</f>
        <v>0</v>
      </c>
      <c r="C169" s="146">
        <f>'OP&amp;M'!H9</f>
        <v>-5222</v>
      </c>
      <c r="D169" s="146">
        <f>'OP&amp;M'!J9</f>
        <v>0</v>
      </c>
      <c r="E169" s="164">
        <f t="shared" si="7"/>
        <v>5222</v>
      </c>
    </row>
    <row r="170" spans="1:5" s="153" customFormat="1" ht="15" customHeight="1" x14ac:dyDescent="0.25">
      <c r="A170" s="165" t="s">
        <v>181</v>
      </c>
      <c r="B170" s="166">
        <f>B169+B168+B167</f>
        <v>0</v>
      </c>
      <c r="C170" s="166">
        <f>C169+C168+C167</f>
        <v>1803286</v>
      </c>
      <c r="D170" s="166">
        <f>D169+D168+D167</f>
        <v>1988937</v>
      </c>
      <c r="E170" s="167">
        <f t="shared" si="7"/>
        <v>185651</v>
      </c>
    </row>
    <row r="171" spans="1:5" ht="15" customHeight="1" x14ac:dyDescent="0.2">
      <c r="A171" s="163" t="s">
        <v>260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0</v>
      </c>
      <c r="C172" s="146">
        <f>'OP&amp;M'!H14</f>
        <v>3061733</v>
      </c>
      <c r="D172" s="146">
        <f>'OP&amp;M'!J14</f>
        <v>2747083</v>
      </c>
      <c r="E172" s="164">
        <f t="shared" si="7"/>
        <v>-314650</v>
      </c>
    </row>
    <row r="173" spans="1:5" ht="15" customHeight="1" x14ac:dyDescent="0.2">
      <c r="A173" s="163" t="s">
        <v>262</v>
      </c>
      <c r="B173" s="146">
        <f>'OP&amp;M'!F16</f>
        <v>0</v>
      </c>
      <c r="C173" s="146">
        <f>'OP&amp;M'!H16</f>
        <v>351700</v>
      </c>
      <c r="D173" s="146">
        <f>'OP&amp;M'!J16</f>
        <v>501172</v>
      </c>
      <c r="E173" s="164">
        <f t="shared" si="7"/>
        <v>149472</v>
      </c>
    </row>
    <row r="174" spans="1:5" s="153" customFormat="1" ht="15" customHeight="1" x14ac:dyDescent="0.25">
      <c r="A174" s="165" t="s">
        <v>185</v>
      </c>
      <c r="B174" s="166">
        <f>B173+B172+B171</f>
        <v>0</v>
      </c>
      <c r="C174" s="166">
        <f>C173+C172+C171</f>
        <v>3413433</v>
      </c>
      <c r="D174" s="166">
        <f>D173+D172+D171</f>
        <v>3248255</v>
      </c>
      <c r="E174" s="167">
        <f t="shared" si="7"/>
        <v>-165178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0</v>
      </c>
      <c r="C176" s="146">
        <f>'OP&amp;M'!H29</f>
        <v>0</v>
      </c>
      <c r="D176" s="146">
        <f>'OP&amp;M'!J29</f>
        <v>2000</v>
      </c>
      <c r="E176" s="164">
        <f t="shared" si="7"/>
        <v>2000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2000</v>
      </c>
      <c r="E179" s="167">
        <f t="shared" si="7"/>
        <v>2000</v>
      </c>
    </row>
    <row r="180" spans="1:5" ht="15" customHeight="1" x14ac:dyDescent="0.2">
      <c r="A180" s="163" t="s">
        <v>267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90853</v>
      </c>
      <c r="D182" s="146">
        <f>'OP&amp;M'!J33</f>
        <v>47000</v>
      </c>
      <c r="E182" s="164">
        <f t="shared" si="7"/>
        <v>-43853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90853</v>
      </c>
      <c r="D183" s="166">
        <f>D182+D181+D180</f>
        <v>47000</v>
      </c>
      <c r="E183" s="167">
        <f t="shared" si="7"/>
        <v>-43853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0</v>
      </c>
      <c r="C185" s="166">
        <f>C183+C179+C174+C170+C184</f>
        <v>5307572</v>
      </c>
      <c r="D185" s="166">
        <f>D183+D179+D174+D170+D184</f>
        <v>5286192</v>
      </c>
      <c r="E185" s="167">
        <f t="shared" si="7"/>
        <v>-21380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0</v>
      </c>
      <c r="C189" s="146">
        <f t="shared" si="8"/>
        <v>17510745.1294613</v>
      </c>
      <c r="D189" s="146">
        <f t="shared" si="8"/>
        <v>17194190.218413167</v>
      </c>
      <c r="E189" s="164">
        <f t="shared" ref="E189:E207" si="9">D189-C189</f>
        <v>-316554.91104813293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1131560.0579152824</v>
      </c>
      <c r="D190" s="146">
        <f t="shared" si="8"/>
        <v>1515752.5247995721</v>
      </c>
      <c r="E190" s="164">
        <f t="shared" si="9"/>
        <v>384192.46688428964</v>
      </c>
    </row>
    <row r="191" spans="1:5" ht="15" customHeight="1" x14ac:dyDescent="0.2">
      <c r="A191" s="163" t="s">
        <v>180</v>
      </c>
      <c r="B191" s="146">
        <f t="shared" si="8"/>
        <v>0</v>
      </c>
      <c r="C191" s="146">
        <f t="shared" si="8"/>
        <v>7700175.4788671369</v>
      </c>
      <c r="D191" s="146">
        <f t="shared" si="8"/>
        <v>6809199.4403045438</v>
      </c>
      <c r="E191" s="164">
        <f t="shared" si="9"/>
        <v>-890976.03856259305</v>
      </c>
    </row>
    <row r="192" spans="1:5" s="153" customFormat="1" ht="15" customHeight="1" x14ac:dyDescent="0.25">
      <c r="A192" s="165" t="s">
        <v>181</v>
      </c>
      <c r="B192" s="166">
        <f>B191+B190+B189</f>
        <v>0</v>
      </c>
      <c r="C192" s="166">
        <f>C191+C190+C189</f>
        <v>26342480.666243717</v>
      </c>
      <c r="D192" s="166">
        <f>D191+D190+D189</f>
        <v>25519142.183517285</v>
      </c>
      <c r="E192" s="167">
        <f t="shared" si="9"/>
        <v>-823338.48272643238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0</v>
      </c>
      <c r="C193" s="146">
        <f t="shared" si="10"/>
        <v>147216.7148077208</v>
      </c>
      <c r="D193" s="146">
        <f>D11+D33+D80+D55+D102+D124+D149+D171</f>
        <v>154039.95877910368</v>
      </c>
      <c r="E193" s="164">
        <f t="shared" si="9"/>
        <v>6823.243971382879</v>
      </c>
    </row>
    <row r="194" spans="1:5" ht="15" customHeight="1" x14ac:dyDescent="0.2">
      <c r="A194" s="163" t="s">
        <v>261</v>
      </c>
      <c r="B194" s="146">
        <f t="shared" si="10"/>
        <v>0</v>
      </c>
      <c r="C194" s="146">
        <f t="shared" si="10"/>
        <v>7063192.8590060193</v>
      </c>
      <c r="D194" s="146">
        <f>D12+D34+D81+D56+D103+D125+D150+D172</f>
        <v>5661494.3757884279</v>
      </c>
      <c r="E194" s="164">
        <f t="shared" si="9"/>
        <v>-1401698.4832175914</v>
      </c>
    </row>
    <row r="195" spans="1:5" ht="15" customHeight="1" x14ac:dyDescent="0.2">
      <c r="A195" s="163" t="s">
        <v>262</v>
      </c>
      <c r="B195" s="146">
        <f t="shared" si="10"/>
        <v>0</v>
      </c>
      <c r="C195" s="146">
        <f t="shared" si="10"/>
        <v>1600723.7914590703</v>
      </c>
      <c r="D195" s="146">
        <f>D13+D35+D82+D57+D104+D126+D151+D173</f>
        <v>1722603.1271537796</v>
      </c>
      <c r="E195" s="164">
        <f t="shared" si="9"/>
        <v>121879.33569470933</v>
      </c>
    </row>
    <row r="196" spans="1:5" s="153" customFormat="1" ht="15" customHeight="1" x14ac:dyDescent="0.25">
      <c r="A196" s="165" t="s">
        <v>185</v>
      </c>
      <c r="B196" s="166">
        <f>B195+B194+B193</f>
        <v>0</v>
      </c>
      <c r="C196" s="166">
        <f>C195+C194+C193</f>
        <v>8811133.3652728107</v>
      </c>
      <c r="D196" s="166">
        <f>D195+D194+D193</f>
        <v>7538137.4617213113</v>
      </c>
      <c r="E196" s="167">
        <f t="shared" si="9"/>
        <v>-1272995.9035514994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0</v>
      </c>
      <c r="C197" s="146">
        <f t="shared" si="11"/>
        <v>2531379.7960863179</v>
      </c>
      <c r="D197" s="146">
        <f>D15+D37+D84+D59+D106+D128+D153+D175</f>
        <v>2774012.3234578362</v>
      </c>
      <c r="E197" s="164">
        <f t="shared" si="9"/>
        <v>242632.52737151831</v>
      </c>
    </row>
    <row r="198" spans="1:5" ht="15" customHeight="1" x14ac:dyDescent="0.2">
      <c r="A198" s="163" t="s">
        <v>264</v>
      </c>
      <c r="B198" s="146">
        <f t="shared" si="11"/>
        <v>0</v>
      </c>
      <c r="C198" s="146">
        <f t="shared" si="11"/>
        <v>655790.77239715226</v>
      </c>
      <c r="D198" s="146">
        <f>D16+D38+D85+D60+D107+D129+D154+D176</f>
        <v>203288.6944487647</v>
      </c>
      <c r="E198" s="164">
        <f t="shared" si="9"/>
        <v>-452502.0779483876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0</v>
      </c>
      <c r="C201" s="166">
        <f>C200+C199+C198+C197</f>
        <v>3187170.56848347</v>
      </c>
      <c r="D201" s="166">
        <f>D200+D199+D198+D197</f>
        <v>2977301.0179066011</v>
      </c>
      <c r="E201" s="167">
        <f t="shared" si="9"/>
        <v>-209869.55057686893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0</v>
      </c>
      <c r="C202" s="146">
        <f t="shared" si="12"/>
        <v>0</v>
      </c>
      <c r="D202" s="146">
        <f>D20+D42+D89+D64+D111+D133+D158+D180</f>
        <v>34595.336854806505</v>
      </c>
      <c r="E202" s="164">
        <f t="shared" si="9"/>
        <v>34595.336854806505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90853</v>
      </c>
      <c r="D204" s="146">
        <f>D22+D44+D91+D66+D113+D135+D160+D182</f>
        <v>47000</v>
      </c>
      <c r="E204" s="164">
        <f t="shared" si="9"/>
        <v>-43853</v>
      </c>
    </row>
    <row r="205" spans="1:5" s="153" customFormat="1" ht="15" customHeight="1" x14ac:dyDescent="0.25">
      <c r="A205" s="165" t="s">
        <v>194</v>
      </c>
      <c r="B205" s="166">
        <f>B204+B203+B202</f>
        <v>0</v>
      </c>
      <c r="C205" s="166">
        <f>C204+C203+C202</f>
        <v>90853</v>
      </c>
      <c r="D205" s="166">
        <f>D204+D203+D202</f>
        <v>81595.336854806505</v>
      </c>
      <c r="E205" s="167">
        <f t="shared" si="9"/>
        <v>-9257.6631451934954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0</v>
      </c>
      <c r="C207" s="181">
        <f>C205+C201+C196+C192+C206</f>
        <v>38431637.599999994</v>
      </c>
      <c r="D207" s="181">
        <f>D205+D201+D196+D192+D206</f>
        <v>36116176</v>
      </c>
      <c r="E207" s="174">
        <f t="shared" si="9"/>
        <v>-2315461.599999994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Pennington Biomedical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Pennington Biomedical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0</v>
      </c>
      <c r="C305" s="146">
        <f t="shared" si="17"/>
        <v>17510745.1294613</v>
      </c>
      <c r="D305" s="146">
        <f t="shared" si="17"/>
        <v>17194190.218413167</v>
      </c>
      <c r="E305" s="164">
        <f t="shared" ref="E305:E323" si="18">D305-C305</f>
        <v>-316554.91104813293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1131560.0579152824</v>
      </c>
      <c r="D306" s="146">
        <f t="shared" si="17"/>
        <v>1515752.5247995721</v>
      </c>
      <c r="E306" s="164">
        <f t="shared" si="18"/>
        <v>384192.46688428964</v>
      </c>
    </row>
    <row r="307" spans="1:5" ht="15" customHeight="1" x14ac:dyDescent="0.2">
      <c r="A307" s="163" t="s">
        <v>180</v>
      </c>
      <c r="B307" s="146">
        <f t="shared" si="17"/>
        <v>0</v>
      </c>
      <c r="C307" s="146">
        <f t="shared" si="17"/>
        <v>7700175.4788671369</v>
      </c>
      <c r="D307" s="146">
        <f t="shared" si="17"/>
        <v>6809199.4403045438</v>
      </c>
      <c r="E307" s="164">
        <f t="shared" si="18"/>
        <v>-890976.03856259305</v>
      </c>
    </row>
    <row r="308" spans="1:5" s="153" customFormat="1" ht="15" customHeight="1" x14ac:dyDescent="0.25">
      <c r="A308" s="165" t="s">
        <v>181</v>
      </c>
      <c r="B308" s="166">
        <f>B307+B306+B305</f>
        <v>0</v>
      </c>
      <c r="C308" s="166">
        <f>C307+C306+C305</f>
        <v>26342480.666243717</v>
      </c>
      <c r="D308" s="166">
        <f>D307+D306+D305</f>
        <v>25519142.183517285</v>
      </c>
      <c r="E308" s="167">
        <f t="shared" si="18"/>
        <v>-823338.48272643238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0</v>
      </c>
      <c r="C309" s="146">
        <f t="shared" si="19"/>
        <v>147216.7148077208</v>
      </c>
      <c r="D309" s="146">
        <f>D287+D262+D240+D218+D193</f>
        <v>154039.95877910368</v>
      </c>
      <c r="E309" s="164">
        <f t="shared" si="18"/>
        <v>6823.243971382879</v>
      </c>
    </row>
    <row r="310" spans="1:5" ht="15" customHeight="1" x14ac:dyDescent="0.2">
      <c r="A310" s="163" t="s">
        <v>261</v>
      </c>
      <c r="B310" s="146">
        <f t="shared" si="19"/>
        <v>0</v>
      </c>
      <c r="C310" s="146">
        <f t="shared" si="19"/>
        <v>7063192.8590060193</v>
      </c>
      <c r="D310" s="146">
        <f>D288+D263+D241+D219+D194</f>
        <v>5661494.3757884279</v>
      </c>
      <c r="E310" s="164">
        <f t="shared" si="18"/>
        <v>-1401698.4832175914</v>
      </c>
    </row>
    <row r="311" spans="1:5" ht="15" customHeight="1" x14ac:dyDescent="0.2">
      <c r="A311" s="163" t="s">
        <v>262</v>
      </c>
      <c r="B311" s="146">
        <f t="shared" si="19"/>
        <v>0</v>
      </c>
      <c r="C311" s="146">
        <f t="shared" si="19"/>
        <v>1600723.7914590703</v>
      </c>
      <c r="D311" s="146">
        <f>D289+D264+D242+D220+D195</f>
        <v>1722603.1271537796</v>
      </c>
      <c r="E311" s="164">
        <f t="shared" si="18"/>
        <v>121879.33569470933</v>
      </c>
    </row>
    <row r="312" spans="1:5" s="153" customFormat="1" ht="15" customHeight="1" x14ac:dyDescent="0.25">
      <c r="A312" s="165" t="s">
        <v>185</v>
      </c>
      <c r="B312" s="166">
        <f>B311+B310+B309</f>
        <v>0</v>
      </c>
      <c r="C312" s="166">
        <f>C311+C310+C309</f>
        <v>8811133.3652728107</v>
      </c>
      <c r="D312" s="166">
        <f>D311+D310+D309</f>
        <v>7538137.4617213113</v>
      </c>
      <c r="E312" s="167">
        <f t="shared" si="18"/>
        <v>-1272995.9035514994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0</v>
      </c>
      <c r="C313" s="146">
        <f t="shared" si="20"/>
        <v>2531379.7960863179</v>
      </c>
      <c r="D313" s="146">
        <f>D291+D266+D244+D222+D197</f>
        <v>2774012.3234578362</v>
      </c>
      <c r="E313" s="164">
        <f t="shared" si="18"/>
        <v>242632.52737151831</v>
      </c>
    </row>
    <row r="314" spans="1:5" ht="15" customHeight="1" x14ac:dyDescent="0.2">
      <c r="A314" s="163" t="s">
        <v>264</v>
      </c>
      <c r="B314" s="146">
        <f t="shared" si="20"/>
        <v>0</v>
      </c>
      <c r="C314" s="146">
        <f t="shared" si="20"/>
        <v>655790.77239715226</v>
      </c>
      <c r="D314" s="146">
        <f>D292+D267+D245+D223+D198</f>
        <v>203288.6944487647</v>
      </c>
      <c r="E314" s="164">
        <f t="shared" si="18"/>
        <v>-452502.0779483876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0</v>
      </c>
      <c r="C317" s="166">
        <f>C316+C315+C314+C313</f>
        <v>3187170.56848347</v>
      </c>
      <c r="D317" s="166">
        <f>D316+D315+D314+D313</f>
        <v>2977301.0179066011</v>
      </c>
      <c r="E317" s="167">
        <f t="shared" si="18"/>
        <v>-209869.55057686893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0</v>
      </c>
      <c r="C318" s="146">
        <f t="shared" si="21"/>
        <v>0</v>
      </c>
      <c r="D318" s="146">
        <f>D296+D271+D249+D227+D202</f>
        <v>34595.336854806505</v>
      </c>
      <c r="E318" s="164">
        <f t="shared" si="18"/>
        <v>34595.336854806505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90853</v>
      </c>
      <c r="D320" s="146">
        <f>D298+D273+D251+D229+D204</f>
        <v>47000</v>
      </c>
      <c r="E320" s="164">
        <f t="shared" si="18"/>
        <v>-43853</v>
      </c>
    </row>
    <row r="321" spans="1:5" s="153" customFormat="1" ht="15" customHeight="1" x14ac:dyDescent="0.25">
      <c r="A321" s="165" t="s">
        <v>194</v>
      </c>
      <c r="B321" s="166">
        <f>B320+B319+B318</f>
        <v>0</v>
      </c>
      <c r="C321" s="166">
        <f>C320+C319+C318</f>
        <v>90853</v>
      </c>
      <c r="D321" s="166">
        <f>D320+D319+D318</f>
        <v>81595.336854806505</v>
      </c>
      <c r="E321" s="167">
        <f t="shared" si="18"/>
        <v>-9257.6631451934954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0</v>
      </c>
      <c r="C323" s="181">
        <f>C321+C317+C312+C308+C322</f>
        <v>38431637.599999994</v>
      </c>
      <c r="D323" s="174">
        <f>D321+D317+D312+D308+D322</f>
        <v>36116176</v>
      </c>
      <c r="E323" s="174">
        <f t="shared" si="18"/>
        <v>-2315461.599999994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H6" sqref="H6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471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472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473</v>
      </c>
      <c r="C4" s="419" t="s">
        <v>535</v>
      </c>
      <c r="D4" s="420" t="s">
        <v>135</v>
      </c>
      <c r="E4" s="421" t="s">
        <v>473</v>
      </c>
      <c r="F4" s="422" t="s">
        <v>474</v>
      </c>
      <c r="G4" s="419" t="s">
        <v>535</v>
      </c>
      <c r="H4" s="423" t="s">
        <v>136</v>
      </c>
    </row>
    <row r="5" spans="1:11" ht="15" customHeight="1" x14ac:dyDescent="0.25">
      <c r="A5" s="425" t="s">
        <v>236</v>
      </c>
      <c r="B5" s="426" t="s">
        <v>474</v>
      </c>
      <c r="C5" s="426" t="s">
        <v>475</v>
      </c>
      <c r="D5" s="427" t="s">
        <v>544</v>
      </c>
      <c r="E5" s="428" t="s">
        <v>476</v>
      </c>
      <c r="F5" s="426" t="s">
        <v>477</v>
      </c>
      <c r="G5" s="426" t="s">
        <v>475</v>
      </c>
      <c r="H5" s="546" t="s">
        <v>566</v>
      </c>
    </row>
    <row r="6" spans="1:11" ht="15" customHeight="1" x14ac:dyDescent="0.25">
      <c r="A6" s="429" t="s">
        <v>478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479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480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481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482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483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484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485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486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487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488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489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490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491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492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493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494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495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496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497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498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442" t="s">
        <v>499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500</v>
      </c>
      <c r="B29" s="441">
        <f>SUM(B7:B28)</f>
        <v>0</v>
      </c>
      <c r="C29" s="449">
        <f>IFERROR(D29/B29,)</f>
        <v>0</v>
      </c>
      <c r="D29" s="450">
        <f>SUM(D6:D28)</f>
        <v>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501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502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503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504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505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506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507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508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509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510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511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512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5">
      <c r="A43" s="469" t="s">
        <v>513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514</v>
      </c>
      <c r="B44" s="435"/>
      <c r="C44" s="436"/>
      <c r="D44" s="437"/>
      <c r="E44" s="438"/>
      <c r="F44" s="439"/>
      <c r="G44" s="436"/>
      <c r="H44" s="459"/>
      <c r="I44" s="435"/>
    </row>
    <row r="45" spans="1:9" ht="15" customHeight="1" x14ac:dyDescent="0.2">
      <c r="A45" s="468" t="s">
        <v>515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516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517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518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519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520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5">
      <c r="A51" s="466" t="s">
        <v>521</v>
      </c>
      <c r="B51" s="442">
        <f>SUM(B34:B50)+B32</f>
        <v>0</v>
      </c>
      <c r="C51" s="442">
        <f>IFERROR(D51/B51,)</f>
        <v>0</v>
      </c>
      <c r="D51" s="471">
        <f>SUM(D34:D50)+D32</f>
        <v>0</v>
      </c>
      <c r="E51" s="445">
        <f>SUM(E34:E50)+E32</f>
        <v>0</v>
      </c>
      <c r="F51" s="446">
        <f>SUM(F34:F50)+F32</f>
        <v>0</v>
      </c>
      <c r="G51" s="443">
        <f>IFERROR(H51/(F51+E51),)</f>
        <v>0</v>
      </c>
      <c r="H51" s="472">
        <f>SUM(H34:H50)+H32</f>
        <v>0</v>
      </c>
      <c r="I51" s="435" t="s">
        <v>117</v>
      </c>
    </row>
    <row r="52" spans="1:9" ht="15" customHeight="1" x14ac:dyDescent="0.25">
      <c r="A52" s="466" t="s">
        <v>522</v>
      </c>
      <c r="B52" s="442">
        <f>B51+B29</f>
        <v>0</v>
      </c>
      <c r="C52" s="443">
        <f>IFERROR(D52/B52,)</f>
        <v>0</v>
      </c>
      <c r="D52" s="450">
        <f>D51+D29</f>
        <v>0</v>
      </c>
      <c r="E52" s="445">
        <f>E51+E29</f>
        <v>0</v>
      </c>
      <c r="F52" s="446">
        <f>F51+F29</f>
        <v>0</v>
      </c>
      <c r="G52" s="443">
        <f>IFERROR(H52/(F52+E52),)</f>
        <v>0</v>
      </c>
      <c r="H52" s="473">
        <f>H51+H29</f>
        <v>0</v>
      </c>
      <c r="I52" s="435" t="s">
        <v>236</v>
      </c>
    </row>
    <row r="53" spans="1:9" ht="15" customHeight="1" x14ac:dyDescent="0.2">
      <c r="A53" s="455"/>
      <c r="B53" s="455"/>
      <c r="C53" s="455"/>
      <c r="D53" s="455"/>
      <c r="E53" s="455"/>
      <c r="F53" s="455"/>
      <c r="G53" s="455"/>
      <c r="H53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13" activePane="bottomLeft" state="frozen"/>
      <selection pane="bottomLeft" activeCell="H7" sqref="H7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473</v>
      </c>
      <c r="C5" s="483" t="s">
        <v>535</v>
      </c>
      <c r="D5" s="484" t="s">
        <v>135</v>
      </c>
      <c r="E5" s="485" t="s">
        <v>473</v>
      </c>
      <c r="F5" s="486" t="s">
        <v>474</v>
      </c>
      <c r="G5" s="483" t="s">
        <v>535</v>
      </c>
      <c r="H5" s="487" t="s">
        <v>136</v>
      </c>
    </row>
    <row r="6" spans="1:8" ht="15.75" x14ac:dyDescent="0.25">
      <c r="A6" s="488" t="s">
        <v>525</v>
      </c>
      <c r="B6" s="489" t="s">
        <v>474</v>
      </c>
      <c r="C6" s="490" t="s">
        <v>475</v>
      </c>
      <c r="D6" s="491" t="s">
        <v>544</v>
      </c>
      <c r="E6" s="492" t="s">
        <v>476</v>
      </c>
      <c r="F6" s="490" t="s">
        <v>477</v>
      </c>
      <c r="G6" s="490" t="s">
        <v>475</v>
      </c>
      <c r="H6" s="547" t="s">
        <v>566</v>
      </c>
    </row>
    <row r="7" spans="1:8" x14ac:dyDescent="0.2">
      <c r="A7" s="493"/>
      <c r="B7" s="494"/>
      <c r="C7" s="493"/>
      <c r="D7" s="495"/>
      <c r="E7" s="496"/>
      <c r="F7" s="494"/>
      <c r="G7" s="497"/>
      <c r="H7" s="497"/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C6" sqref="C6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Pennington Biomedical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544</v>
      </c>
      <c r="C5" s="509" t="s">
        <v>544</v>
      </c>
      <c r="D5" s="548" t="s">
        <v>566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0</v>
      </c>
      <c r="C14" s="147">
        <f>Instruction!H26+Research!H26+'Public Service'!H26+'Academic Supp'!H26+'Student Services'!H26+'Institutional Supp'!H26+Scholarships!H26+'OP&amp;M'!H26+Hospitals!H26+Transfers!H26+Other!H26</f>
        <v>2531379.7960863179</v>
      </c>
      <c r="D14" s="149">
        <f>Instruction!J26+Research!J26+'Public Service'!J26+'Academic Supp'!J26+'Student Services'!J26+'Institutional Supp'!J26+Scholarships!J26+'OP&amp;M'!J26+Hospitals!J26+Transfers!J26+Other!J26</f>
        <v>2774012.3234578362</v>
      </c>
    </row>
    <row r="15" spans="1:6" s="153" customFormat="1" ht="15" customHeight="1" thickBot="1" x14ac:dyDescent="0.3">
      <c r="A15" s="150" t="s">
        <v>294</v>
      </c>
      <c r="B15" s="151">
        <f>SUM(B6:B14)</f>
        <v>0</v>
      </c>
      <c r="C15" s="151">
        <f>SUM(C6:C14)</f>
        <v>2531379.7960863179</v>
      </c>
      <c r="D15" s="152">
        <f>SUM(D6:D14)</f>
        <v>2774012.3234578362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Pennington Biomedical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568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Pennington Biomedical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568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Pennington Biomedical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569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4" t="s">
        <v>340</v>
      </c>
      <c r="F4" s="577" t="s">
        <v>350</v>
      </c>
      <c r="G4" s="580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5"/>
      <c r="F5" s="578"/>
      <c r="G5" s="581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6"/>
      <c r="F6" s="579"/>
      <c r="G6" s="582"/>
      <c r="H6" s="582"/>
      <c r="I6" s="585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J21" sqref="J21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Pennington Biomedical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89" t="s">
        <v>569</v>
      </c>
      <c r="C3" s="590"/>
      <c r="D3" s="590"/>
      <c r="E3" s="590"/>
      <c r="F3" s="590"/>
      <c r="G3" s="590"/>
      <c r="H3" s="590"/>
      <c r="I3" s="590"/>
      <c r="J3" s="591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Pennington Biomedical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571" t="s">
        <v>570</v>
      </c>
      <c r="D3" s="572"/>
      <c r="E3" s="572"/>
      <c r="F3" s="572"/>
      <c r="G3" s="572"/>
      <c r="H3" s="572"/>
      <c r="I3" s="573"/>
    </row>
    <row r="4" spans="1:9" ht="15" customHeight="1" x14ac:dyDescent="0.2">
      <c r="A4" s="568" t="s">
        <v>117</v>
      </c>
      <c r="B4" s="565" t="s">
        <v>301</v>
      </c>
      <c r="C4" s="574" t="s">
        <v>538</v>
      </c>
      <c r="D4" s="574" t="s">
        <v>339</v>
      </c>
      <c r="E4" s="577" t="s">
        <v>340</v>
      </c>
      <c r="F4" s="577" t="s">
        <v>350</v>
      </c>
      <c r="G4" s="577" t="s">
        <v>537</v>
      </c>
      <c r="H4" s="580" t="s">
        <v>343</v>
      </c>
      <c r="I4" s="583" t="s">
        <v>302</v>
      </c>
    </row>
    <row r="5" spans="1:9" ht="15" customHeight="1" x14ac:dyDescent="0.2">
      <c r="A5" s="569"/>
      <c r="B5" s="566"/>
      <c r="C5" s="575"/>
      <c r="D5" s="575"/>
      <c r="E5" s="578"/>
      <c r="F5" s="578"/>
      <c r="G5" s="578"/>
      <c r="H5" s="581"/>
      <c r="I5" s="584"/>
    </row>
    <row r="6" spans="1:9" ht="15" customHeight="1" thickBot="1" x14ac:dyDescent="0.25">
      <c r="A6" s="570"/>
      <c r="B6" s="567"/>
      <c r="C6" s="576"/>
      <c r="D6" s="576"/>
      <c r="E6" s="579"/>
      <c r="F6" s="579"/>
      <c r="G6" s="579"/>
      <c r="H6" s="582"/>
      <c r="I6" s="585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H29" sqref="H29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Pennington Biomedical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1" t="s">
        <v>570</v>
      </c>
      <c r="C3" s="572"/>
      <c r="D3" s="572"/>
      <c r="E3" s="572"/>
      <c r="F3" s="572"/>
      <c r="G3" s="572"/>
      <c r="H3" s="572"/>
      <c r="I3" s="572"/>
      <c r="J3" s="573"/>
      <c r="K3" s="98"/>
      <c r="L3" s="98"/>
      <c r="M3" s="98"/>
      <c r="N3" s="98"/>
      <c r="O3" s="98"/>
      <c r="P3" s="98"/>
    </row>
    <row r="4" spans="1:16" ht="15" customHeight="1" thickTop="1" x14ac:dyDescent="0.2">
      <c r="A4" s="586" t="s">
        <v>324</v>
      </c>
      <c r="B4" s="592" t="s">
        <v>536</v>
      </c>
      <c r="C4" s="574" t="s">
        <v>538</v>
      </c>
      <c r="D4" s="574" t="s">
        <v>339</v>
      </c>
      <c r="E4" s="574" t="s">
        <v>349</v>
      </c>
      <c r="F4" s="574" t="s">
        <v>340</v>
      </c>
      <c r="G4" s="577" t="s">
        <v>350</v>
      </c>
      <c r="H4" s="574" t="s">
        <v>343</v>
      </c>
      <c r="I4" s="580" t="s">
        <v>537</v>
      </c>
      <c r="J4" s="583" t="s">
        <v>302</v>
      </c>
    </row>
    <row r="5" spans="1:16" ht="15" customHeight="1" x14ac:dyDescent="0.2">
      <c r="A5" s="587"/>
      <c r="B5" s="593"/>
      <c r="C5" s="575"/>
      <c r="D5" s="575"/>
      <c r="E5" s="575"/>
      <c r="F5" s="575"/>
      <c r="G5" s="578"/>
      <c r="H5" s="575"/>
      <c r="I5" s="581"/>
      <c r="J5" s="584"/>
    </row>
    <row r="6" spans="1:16" ht="15" customHeight="1" thickBot="1" x14ac:dyDescent="0.25">
      <c r="A6" s="588"/>
      <c r="B6" s="594"/>
      <c r="C6" s="576"/>
      <c r="D6" s="576"/>
      <c r="E6" s="576"/>
      <c r="F6" s="576"/>
      <c r="G6" s="579"/>
      <c r="H6" s="576"/>
      <c r="I6" s="582"/>
      <c r="J6" s="585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573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2">SUM(D7:D22)</f>
        <v>0</v>
      </c>
      <c r="E23" s="120">
        <f t="shared" si="2"/>
        <v>0</v>
      </c>
      <c r="F23" s="120">
        <f t="shared" si="2"/>
        <v>0</v>
      </c>
      <c r="G23" s="120">
        <f t="shared" si="2"/>
        <v>0</v>
      </c>
      <c r="H23" s="120">
        <f t="shared" si="2"/>
        <v>0</v>
      </c>
      <c r="I23" s="120">
        <f t="shared" si="2"/>
        <v>0</v>
      </c>
      <c r="J23" s="121">
        <f t="shared" si="2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Christopher Keaton</cp:lastModifiedBy>
  <cp:lastPrinted>2022-07-08T13:58:54Z</cp:lastPrinted>
  <dcterms:created xsi:type="dcterms:W3CDTF">2010-02-11T21:59:50Z</dcterms:created>
  <dcterms:modified xsi:type="dcterms:W3CDTF">2025-08-08T15:54:58Z</dcterms:modified>
</cp:coreProperties>
</file>