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Ag Center\Actuals\"/>
    </mc:Choice>
  </mc:AlternateContent>
  <xr:revisionPtr revIDLastSave="0" documentId="13_ncr:1_{5CA2937A-1F03-4B6A-845F-0B9A118E597B}" xr6:coauthVersionLast="47" xr6:coauthVersionMax="47" xr10:uidLastSave="{00000000-0000-0000-0000-000000000000}"/>
  <bookViews>
    <workbookView xWindow="-120" yWindow="-120" windowWidth="29040" windowHeight="15720" tabRatio="732" firstSheet="13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'ATH-2-Actual'!$A$1:$J$24</definedName>
    <definedName name="_xlnm.Print_Area" localSheetId="12">Athletics!$A$1:$AC$49</definedName>
    <definedName name="_xlnm.Print_Area" localSheetId="15">'BOR-1'!$A$1:$F$102</definedName>
    <definedName name="_xlnm.Print_Area" localSheetId="16">'BOR-2'!$A$1:$E$48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Rev'!$A$1:$G$70</definedName>
    <definedName name="_xlnm.Print_Area" localSheetId="20">'BOR-4'!$A$1:$E$326</definedName>
    <definedName name="_xlnm.Print_Area" localSheetId="21">'BOR-5'!$A$1:$H$52</definedName>
    <definedName name="_xlnm.Print_Area" localSheetId="22">'BOR-5A'!$A$1:$H$37</definedName>
    <definedName name="_xlnm.Print_Area" localSheetId="23">'BOR-6'!$A$1:$D$16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27" l="1"/>
  <c r="F62" i="27"/>
  <c r="E62" i="27"/>
  <c r="D62" i="27"/>
  <c r="G78" i="1" l="1"/>
  <c r="F14" i="5" l="1"/>
  <c r="F14" i="4"/>
  <c r="F14" i="7"/>
  <c r="J14" i="7"/>
  <c r="J14" i="5"/>
  <c r="J14" i="4"/>
  <c r="H14" i="4"/>
  <c r="H14" i="5"/>
  <c r="H14" i="7"/>
  <c r="J15" i="17" l="1"/>
  <c r="D15" i="17"/>
  <c r="J15" i="16"/>
  <c r="H14" i="16"/>
  <c r="D15" i="16"/>
  <c r="B40" i="16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M74" i="17" l="1"/>
  <c r="I74" i="17"/>
  <c r="C74" i="17"/>
  <c r="G74" i="16"/>
  <c r="E74" i="17"/>
  <c r="I74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F44" i="4" s="1"/>
  <c r="B67" i="14" s="1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70" i="27"/>
  <c r="F70" i="27"/>
  <c r="G50" i="27"/>
  <c r="F50" i="27"/>
  <c r="G45" i="27"/>
  <c r="F45" i="27"/>
  <c r="G29" i="27"/>
  <c r="F29" i="27"/>
  <c r="G24" i="27"/>
  <c r="F24" i="27"/>
  <c r="G17" i="27"/>
  <c r="F17" i="27"/>
  <c r="E70" i="27"/>
  <c r="D70" i="27"/>
  <c r="E50" i="27"/>
  <c r="D50" i="27"/>
  <c r="E45" i="27"/>
  <c r="D45" i="27"/>
  <c r="E29" i="27"/>
  <c r="D29" i="27"/>
  <c r="E24" i="27"/>
  <c r="D24" i="27"/>
  <c r="E17" i="27"/>
  <c r="D17" i="27"/>
  <c r="C70" i="27"/>
  <c r="C62" i="27"/>
  <c r="C45" i="27"/>
  <c r="C50" i="27"/>
  <c r="B70" i="27"/>
  <c r="B62" i="27"/>
  <c r="C29" i="27"/>
  <c r="B29" i="27"/>
  <c r="C24" i="27"/>
  <c r="B24" i="27"/>
  <c r="K1" i="17"/>
  <c r="D44" i="15"/>
  <c r="C44" i="15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5" i="16" s="1"/>
  <c r="L15" i="16" s="1"/>
  <c r="H16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81" i="17"/>
  <c r="C81" i="17" s="1"/>
  <c r="D244" i="18"/>
  <c r="B128" i="18"/>
  <c r="F44" i="7"/>
  <c r="B70" i="14" s="1"/>
  <c r="C175" i="18"/>
  <c r="G44" i="5"/>
  <c r="D153" i="18"/>
  <c r="B59" i="18" l="1"/>
  <c r="B15" i="17"/>
  <c r="B42" i="14"/>
  <c r="E35" i="18"/>
  <c r="E30" i="18"/>
  <c r="E168" i="18"/>
  <c r="E52" i="18"/>
  <c r="C10" i="14"/>
  <c r="B15" i="16"/>
  <c r="H15" i="17"/>
  <c r="E44" i="15"/>
  <c r="F80" i="17"/>
  <c r="C80" i="17" s="1"/>
  <c r="F65" i="17"/>
  <c r="C65" i="17" s="1"/>
  <c r="J18" i="22"/>
  <c r="D267" i="18"/>
  <c r="E267" i="18" s="1"/>
  <c r="B90" i="14"/>
  <c r="C90" i="14"/>
  <c r="H47" i="16"/>
  <c r="B47" i="17"/>
  <c r="D47" i="17"/>
  <c r="E13" i="15"/>
  <c r="D42" i="14"/>
  <c r="B47" i="16"/>
  <c r="J47" i="16"/>
  <c r="J47" i="17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E51" i="27" s="1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51" i="27"/>
  <c r="B23" i="18"/>
  <c r="E18" i="18"/>
  <c r="E189" i="18" l="1"/>
  <c r="I18" i="16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B163" i="18"/>
  <c r="E152" i="18"/>
  <c r="E157" i="18"/>
  <c r="C70" i="14"/>
  <c r="E123" i="18"/>
  <c r="D138" i="18"/>
  <c r="E127" i="18"/>
  <c r="C69" i="14"/>
  <c r="B94" i="18"/>
  <c r="E83" i="18"/>
  <c r="C68" i="14"/>
  <c r="C67" i="14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1" i="18"/>
  <c r="C320" i="18"/>
  <c r="E204" i="18"/>
  <c r="C205" i="18"/>
  <c r="F82" i="17"/>
  <c r="E82" i="17" s="1"/>
  <c r="E198" i="18"/>
  <c r="I15" i="16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72" i="14" l="1"/>
  <c r="F72" i="14" s="1"/>
  <c r="E70" i="14"/>
  <c r="F70" i="14" s="1"/>
  <c r="E68" i="14"/>
  <c r="F68" i="14" s="1"/>
  <c r="E67" i="14"/>
  <c r="F67" i="14" s="1"/>
  <c r="E47" i="18"/>
  <c r="F47" i="16"/>
  <c r="C47" i="16" s="1"/>
  <c r="C15" i="16"/>
  <c r="L47" i="16"/>
  <c r="I47" i="16" s="1"/>
  <c r="I70" i="17"/>
  <c r="D69" i="18"/>
  <c r="E69" i="18" s="1"/>
  <c r="E138" i="18"/>
  <c r="L63" i="16"/>
  <c r="K63" i="16" s="1"/>
  <c r="J75" i="16"/>
  <c r="J84" i="16" s="1"/>
  <c r="M51" i="16" s="1"/>
  <c r="D75" i="16"/>
  <c r="D84" i="16" s="1"/>
  <c r="J75" i="17"/>
  <c r="C63" i="16"/>
  <c r="F75" i="16"/>
  <c r="L75" i="17"/>
  <c r="F47" i="17"/>
  <c r="E47" i="17" s="1"/>
  <c r="K15" i="17"/>
  <c r="L47" i="17"/>
  <c r="K47" i="17" s="1"/>
  <c r="E69" i="17"/>
  <c r="E15" i="17"/>
  <c r="E15" i="16"/>
  <c r="I15" i="17"/>
  <c r="C15" i="17"/>
  <c r="I82" i="17"/>
  <c r="K82" i="17"/>
  <c r="C82" i="16"/>
  <c r="M15" i="17"/>
  <c r="E47" i="15"/>
  <c r="E226" i="18"/>
  <c r="E66" i="14"/>
  <c r="F66" i="14" s="1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C54" i="17"/>
  <c r="E197" i="18"/>
  <c r="D313" i="18"/>
  <c r="E205" i="18"/>
  <c r="C207" i="18"/>
  <c r="F63" i="17"/>
  <c r="F84" i="16" l="1"/>
  <c r="G13" i="16" s="1"/>
  <c r="E47" i="16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C63" i="17"/>
  <c r="E313" i="18"/>
  <c r="D317" i="18"/>
  <c r="C323" i="18"/>
  <c r="E321" i="18"/>
  <c r="E207" i="18"/>
  <c r="K75" i="17"/>
  <c r="I75" i="17"/>
  <c r="G75" i="16" l="1"/>
  <c r="E84" i="17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<sst xmlns="http://schemas.openxmlformats.org/spreadsheetml/2006/main" count="2633" uniqueCount="587">
  <si>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</si>
  <si>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</si>
  <si>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</si>
  <si>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</si>
  <si>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</si>
  <si>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</si>
  <si>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</si>
  <si>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</si>
  <si>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</si>
  <si>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</si>
  <si>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</si>
  <si>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</si>
  <si>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</si>
  <si>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</si>
  <si>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</si>
  <si>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</si>
  <si>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</si>
  <si>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</si>
  <si>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</si>
  <si>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</si>
  <si>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</si>
  <si>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</si>
  <si>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</si>
  <si>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</si>
  <si>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</si>
  <si>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</si>
  <si>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</si>
  <si>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</si>
  <si>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</si>
  <si>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</si>
  <si>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</si>
  <si>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</si>
  <si>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</si>
  <si>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</si>
  <si>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</si>
  <si>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</si>
  <si>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</si>
  <si>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</si>
  <si>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</si>
  <si>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</si>
  <si>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</si>
  <si>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</si>
  <si>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</si>
  <si>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</si>
  <si>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</si>
  <si>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</si>
  <si>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</si>
  <si>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</si>
  <si>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</si>
  <si>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</si>
  <si>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</si>
  <si>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</si>
  <si>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</si>
  <si>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</si>
  <si>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</si>
  <si>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</si>
  <si>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</si>
  <si>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</si>
  <si>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</si>
  <si>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</si>
  <si>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</si>
  <si>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</si>
  <si>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</si>
  <si>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</si>
  <si>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</si>
  <si>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</si>
  <si>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</si>
  <si>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</si>
  <si>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</si>
  <si>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</si>
  <si>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</si>
  <si>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</si>
  <si>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</si>
  <si>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</si>
  <si>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</si>
  <si>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</si>
  <si>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</si>
  <si>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</si>
  <si>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</si>
  <si>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</si>
  <si>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</si>
  <si>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</si>
  <si>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</si>
  <si>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</si>
  <si>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</si>
  <si>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</si>
  <si>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</si>
  <si>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</si>
  <si>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</si>
  <si>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</si>
  <si>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</si>
  <si>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</si>
  <si>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</si>
  <si>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</si>
  <si>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</si>
  <si>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</si>
  <si>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</si>
  <si>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</si>
  <si>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</si>
  <si>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</si>
  <si>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</si>
  <si>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</si>
  <si>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</si>
  <si>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</si>
  <si>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</si>
  <si>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</si>
  <si>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</si>
  <si>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</si>
  <si>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</si>
  <si>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</si>
  <si>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</si>
  <si>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</si>
  <si>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</si>
  <si>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</si>
  <si>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</si>
  <si>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</si>
  <si>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</si>
  <si>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</si>
  <si>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</si>
  <si>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</si>
  <si>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</si>
  <si>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</si>
  <si>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</si>
  <si>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</si>
  <si>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</si>
  <si>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</si>
  <si>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</si>
  <si>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</si>
  <si>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</si>
  <si>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</si>
  <si>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</si>
  <si>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</si>
  <si>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</si>
  <si>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</si>
  <si>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</si>
  <si>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</si>
  <si>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</si>
  <si>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</si>
  <si>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</si>
  <si>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</si>
  <si>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</si>
  <si>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</si>
  <si>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</si>
  <si>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</si>
  <si>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</si>
  <si>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</si>
  <si>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</si>
  <si>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</si>
  <si>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</si>
  <si>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</si>
  <si>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</si>
  <si>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</si>
  <si>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</si>
  <si>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</si>
  <si>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</si>
  <si>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</si>
  <si>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</si>
  <si>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</si>
  <si>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</si>
  <si>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</si>
  <si>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</si>
  <si>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</si>
  <si>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</si>
  <si>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</si>
  <si>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</si>
  <si>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</si>
  <si>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</si>
  <si>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</si>
  <si>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</si>
  <si>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</si>
  <si>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</si>
  <si>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</si>
  <si>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</si>
  <si>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</si>
  <si>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</si>
  <si>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</si>
  <si>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</si>
  <si>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</si>
  <si>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</si>
  <si>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</si>
  <si>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</si>
  <si>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</si>
  <si>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</si>
  <si>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</si>
  <si>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</si>
  <si>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</si>
  <si>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</si>
  <si>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</si>
  <si>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</si>
  <si>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</si>
  <si>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</si>
  <si>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</si>
  <si>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</si>
  <si>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</si>
  <si>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</si>
  <si>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</si>
  <si>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</si>
  <si>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</si>
  <si>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</si>
  <si>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</si>
  <si>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</si>
  <si>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</si>
  <si>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</si>
  <si>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</si>
  <si>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</si>
  <si>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</si>
  <si>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</si>
  <si>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</si>
  <si>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</si>
  <si>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</si>
  <si>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</si>
  <si>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</si>
  <si>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</si>
  <si>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</si>
  <si>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</si>
  <si>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</si>
  <si>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</si>
  <si>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</si>
  <si>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</si>
  <si>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</si>
  <si>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</si>
  <si>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</si>
  <si>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</si>
  <si>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</si>
  <si>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</si>
  <si>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</si>
  <si>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</si>
  <si>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</si>
  <si>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</si>
  <si>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</si>
  <si>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</si>
  <si>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</si>
  <si>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</si>
  <si>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</si>
  <si>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</si>
  <si>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</si>
  <si>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</si>
  <si>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</si>
  <si>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</si>
  <si>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</si>
  <si>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</si>
  <si>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</si>
  <si>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</si>
  <si>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</si>
  <si>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</si>
  <si>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</si>
  <si>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</si>
  <si>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</si>
  <si>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</si>
  <si>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</si>
  <si>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</si>
  <si>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</si>
  <si>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</si>
  <si>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</si>
  <si>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</si>
  <si>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</si>
  <si>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</si>
  <si>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</si>
  <si>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</si>
  <si>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</si>
  <si>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</si>
  <si>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</si>
  <si>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</si>
  <si>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</si>
  <si>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</si>
  <si>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</si>
  <si>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</si>
  <si>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</si>
  <si>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</si>
  <si>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</si>
  <si>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</si>
  <si>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</si>
  <si>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</si>
  <si>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</si>
  <si>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</si>
  <si>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</si>
  <si>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</si>
  <si>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</si>
  <si>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</si>
  <si>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</si>
  <si>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</si>
  <si>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</si>
  <si>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</si>
  <si>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</si>
  <si>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</si>
  <si>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</si>
  <si>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</si>
  <si>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</si>
  <si>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</si>
  <si>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</si>
  <si>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</si>
  <si>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</si>
  <si>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</si>
  <si>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</si>
  <si>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</si>
  <si>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</si>
  <si>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</si>
  <si>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</si>
  <si>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</si>
  <si>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</si>
  <si>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</si>
  <si>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</si>
  <si>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</si>
  <si>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</si>
  <si>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</si>
  <si>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</si>
  <si>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</si>
  <si>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</si>
  <si>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</si>
  <si>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</si>
  <si>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</si>
  <si>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</si>
  <si>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</si>
  <si>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</si>
  <si>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</si>
  <si>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</si>
  <si>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</si>
  <si>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</si>
  <si>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</si>
  <si>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</si>
  <si>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</si>
  <si>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</si>
  <si>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</si>
  <si>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</si>
  <si>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</si>
  <si>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</si>
  <si>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</si>
  <si>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</si>
  <si>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</si>
  <si>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</si>
  <si>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</si>
  <si>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</si>
  <si>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</si>
  <si>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</si>
  <si>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</si>
  <si>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</si>
  <si>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</si>
  <si>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</si>
  <si>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</si>
  <si>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</si>
  <si>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</si>
  <si>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</si>
  <si>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</si>
  <si>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</si>
  <si>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</si>
  <si>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</si>
  <si>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</si>
  <si>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</si>
  <si>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</si>
  <si>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</si>
  <si>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</si>
  <si>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</si>
  <si>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</si>
  <si>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</si>
  <si>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</si>
  <si>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</si>
  <si>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</si>
  <si>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</si>
  <si>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</si>
  <si>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</si>
  <si>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</si>
  <si>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</si>
  <si>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</si>
  <si>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</si>
  <si>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</si>
  <si>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</si>
  <si>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</si>
  <si>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</si>
  <si>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</si>
  <si>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</si>
  <si>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</si>
  <si>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</si>
  <si>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</si>
  <si>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</si>
  <si>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</si>
  <si>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</si>
  <si>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</si>
  <si>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</si>
  <si>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</si>
  <si>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</si>
  <si>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</si>
  <si>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</si>
  <si>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</si>
  <si>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</si>
  <si>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</si>
  <si>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</si>
  <si>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</si>
  <si>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</si>
  <si>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</si>
  <si>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</si>
  <si>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</si>
  <si>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</si>
  <si>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</si>
  <si>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</si>
  <si>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</si>
  <si>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</si>
  <si>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</si>
  <si>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</si>
  <si>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</si>
  <si>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</si>
  <si>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</si>
  <si>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</si>
  <si>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</si>
  <si>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</si>
  <si>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</si>
  <si>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</si>
  <si>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</si>
  <si>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</si>
  <si>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</si>
  <si>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</si>
  <si>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</si>
  <si>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</si>
  <si>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</si>
  <si>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</si>
  <si>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</si>
  <si>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</si>
  <si>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</si>
  <si>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</si>
  <si>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</si>
  <si>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</si>
  <si>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</si>
  <si>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</si>
  <si>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</si>
  <si>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</si>
  <si>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</si>
  <si>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</si>
  <si>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</si>
  <si>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</si>
  <si>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</si>
  <si>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</si>
  <si>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</si>
  <si>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</si>
  <si>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</si>
  <si>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</si>
  <si>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</si>
  <si>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</si>
  <si>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</si>
  <si>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</si>
  <si>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</si>
  <si>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</si>
  <si>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</si>
  <si>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</si>
  <si>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</si>
  <si>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</si>
  <si>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</si>
  <si>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</si>
  <si>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</si>
  <si>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</si>
  <si>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</si>
  <si>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</si>
  <si>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</si>
  <si>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</si>
  <si>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</si>
  <si>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</si>
  <si>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</si>
  <si>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</si>
  <si>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</si>
  <si>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</si>
  <si>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</si>
  <si>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</si>
  <si>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</si>
  <si>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</si>
  <si>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</si>
  <si>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</si>
  <si>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</si>
  <si>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</si>
  <si>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</si>
  <si>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</si>
  <si>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</si>
  <si>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</si>
  <si>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</si>
  <si>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</si>
  <si>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</si>
  <si>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</si>
  <si>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</si>
  <si>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</si>
  <si>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</si>
  <si>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</si>
  <si>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</si>
  <si>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</si>
  <si>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</si>
  <si>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</si>
  <si>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</si>
  <si>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</si>
  <si>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</si>
  <si>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</si>
  <si>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</si>
  <si>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</si>
  <si>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</si>
  <si>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</si>
  <si>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</si>
  <si>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</si>
  <si>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</si>
  <si>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</si>
  <si>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</si>
  <si>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</si>
  <si>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</si>
  <si>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</si>
  <si>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</si>
  <si>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</si>
  <si>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</si>
  <si>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</si>
  <si>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</si>
  <si>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</si>
  <si>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</si>
  <si>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</si>
  <si>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</si>
  <si>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</si>
  <si>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</si>
  <si>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</si>
  <si>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</si>
  <si>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</si>
  <si>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</si>
  <si>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</si>
  <si>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</si>
  <si>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</si>
  <si>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</si>
  <si>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</si>
  <si>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</si>
  <si>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</si>
  <si>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</si>
  <si>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</si>
  <si>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</si>
  <si>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</si>
  <si>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</si>
  <si>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</si>
  <si>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</si>
  <si>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</si>
  <si>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</si>
  <si>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</si>
  <si>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</si>
  <si>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</si>
  <si>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</si>
  <si>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</si>
  <si>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</si>
  <si>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</si>
  <si>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</si>
  <si>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</si>
  <si>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</si>
  <si>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</si>
  <si>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</si>
  <si>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</si>
  <si>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</si>
  <si>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</si>
  <si>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</si>
  <si>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</si>
  <si>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</si>
  <si>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</si>
  <si>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</si>
  <si>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</si>
  <si>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</si>
  <si>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</si>
  <si>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</si>
  <si>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</si>
  <si>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</si>
  <si>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</si>
  <si>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</si>
  <si>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</si>
  <si>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</si>
  <si>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</si>
  <si>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</si>
  <si>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</si>
  <si>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</si>
  <si>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</si>
  <si>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</si>
  <si>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</si>
  <si>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</si>
  <si>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</si>
  <si>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</si>
  <si>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</si>
  <si>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</si>
  <si>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</si>
  <si>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</si>
  <si>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</si>
  <si>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</si>
  <si>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</si>
  <si>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LSU Agricultural Center</t>
  </si>
  <si>
    <t xml:space="preserve">    Indirect Costs to LSU A&amp;M</t>
  </si>
  <si>
    <t xml:space="preserve">    Property Insurance </t>
  </si>
  <si>
    <t xml:space="preserve">   1.  Investment Income</t>
  </si>
  <si>
    <t xml:space="preserve">   2.  Property Leases</t>
  </si>
  <si>
    <t xml:space="preserve">   3.  Oil &amp; Gas</t>
  </si>
  <si>
    <t xml:space="preserve">   5.  F &amp; A Recovered</t>
  </si>
  <si>
    <t xml:space="preserve">   6. Miscellaneou</t>
  </si>
  <si>
    <t xml:space="preserve">   4.  Technology Transfer</t>
  </si>
  <si>
    <t xml:space="preserve">   7.  Contract Commissions</t>
  </si>
  <si>
    <t xml:space="preserve">   8.  Unearned Self 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</si>
</sst>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0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43" fontId="0" fillId="0" borderId="0" xfId="3" applyFo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169" fontId="2" fillId="0" borderId="214" xfId="2" applyNumberFormat="1" applyFont="1" applyBorder="1"/>
    <xf numFmtId="0" fontId="2" fillId="0" borderId="0" xfId="2" applyFont="1" applyBorder="1"/>
    <xf numFmtId="0" fontId="3" fillId="0" borderId="111" xfId="2" applyFont="1" applyBorder="1"/>
    <xf numFmtId="0" fontId="2" fillId="0" borderId="111" xfId="2" applyFont="1" applyBorder="1"/>
    <xf numFmtId="169" fontId="2" fillId="0" borderId="111" xfId="2" applyNumberFormat="1" applyFont="1" applyBorder="1"/>
    <xf numFmtId="3" fontId="2" fillId="0" borderId="215" xfId="2" applyNumberFormat="1" applyFont="1" applyBorder="1"/>
    <xf numFmtId="3" fontId="2" fillId="0" borderId="145" xfId="2" applyNumberFormat="1" applyFont="1" applyBorder="1"/>
    <xf numFmtId="3" fontId="2" fillId="0" borderId="111" xfId="2" applyNumberFormat="1" applyFont="1" applyBorder="1"/>
    <xf numFmtId="3" fontId="2" fillId="0" borderId="117" xfId="2" applyNumberFormat="1" applyFont="1" applyBorder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view="pageBreakPreview" zoomScale="60" zoomScaleNormal="100" workbookViewId="0">
      <selection activeCell="B106" sqref="B106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545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Agricultural Center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7780073</v>
      </c>
    </row>
    <row r="7" spans="1:11" x14ac:dyDescent="0.25">
      <c r="A7" s="60" t="s">
        <v>444</v>
      </c>
      <c r="B7" s="54">
        <v>4054214</v>
      </c>
    </row>
    <row r="8" spans="1:11" ht="14.25" customHeight="1" x14ac:dyDescent="0.25">
      <c r="A8" s="60" t="s">
        <v>427</v>
      </c>
      <c r="B8" s="55">
        <v>4001169</v>
      </c>
    </row>
    <row r="9" spans="1:11" ht="14.25" customHeight="1" x14ac:dyDescent="0.25">
      <c r="A9" s="60" t="s">
        <v>447</v>
      </c>
      <c r="B9" s="55">
        <v>100000</v>
      </c>
    </row>
    <row r="10" spans="1:11" x14ac:dyDescent="0.25">
      <c r="A10" s="60" t="s">
        <v>425</v>
      </c>
      <c r="B10" s="54">
        <v>7550000</v>
      </c>
    </row>
    <row r="11" spans="1:11" x14ac:dyDescent="0.25">
      <c r="A11" s="60" t="s">
        <v>426</v>
      </c>
      <c r="B11" s="54">
        <v>5470353</v>
      </c>
    </row>
    <row r="12" spans="1:11" x14ac:dyDescent="0.25">
      <c r="A12" s="60" t="s">
        <v>428</v>
      </c>
      <c r="B12" s="54">
        <v>2696339</v>
      </c>
    </row>
    <row r="13" spans="1:11" x14ac:dyDescent="0.25">
      <c r="A13" s="60" t="s">
        <v>429</v>
      </c>
      <c r="B13" s="54"/>
    </row>
    <row r="14" spans="1:11" x14ac:dyDescent="0.25">
      <c r="A14" s="60" t="s">
        <v>430</v>
      </c>
      <c r="B14" s="54">
        <v>895000</v>
      </c>
    </row>
    <row r="15" spans="1:11" x14ac:dyDescent="0.25">
      <c r="A15" s="60" t="s">
        <v>431</v>
      </c>
      <c r="B15" s="54">
        <v>78110</v>
      </c>
    </row>
    <row r="16" spans="1:11" x14ac:dyDescent="0.25">
      <c r="A16" s="60" t="s">
        <v>432</v>
      </c>
      <c r="B16" s="54">
        <v>1010</v>
      </c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325000</v>
      </c>
    </row>
    <row r="19" spans="1:2" x14ac:dyDescent="0.25">
      <c r="A19" s="60" t="s">
        <v>435</v>
      </c>
      <c r="B19" s="54">
        <v>10000</v>
      </c>
    </row>
    <row r="20" spans="1:2" ht="15.75" customHeight="1" x14ac:dyDescent="0.25">
      <c r="A20" s="60" t="s">
        <v>436</v>
      </c>
      <c r="B20" s="54">
        <v>6721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9045851</v>
      </c>
    </row>
    <row r="25" spans="1:2" ht="15.75" thickBot="1" x14ac:dyDescent="0.3">
      <c r="A25" s="57" t="s">
        <v>441</v>
      </c>
      <c r="B25" s="58">
        <f>SUM(B6:B24)</f>
        <v>42013840</v>
      </c>
    </row>
    <row r="28" spans="1:2" x14ac:dyDescent="0.25">
      <c r="A28" s="9" t="s">
        <v>442</v>
      </c>
    </row>
    <row r="29" spans="1:2" x14ac:dyDescent="0.25">
      <c r="A29" t="s">
        <v>577</v>
      </c>
      <c r="B29" s="59">
        <v>8373787</v>
      </c>
    </row>
    <row r="30" spans="1:2" x14ac:dyDescent="0.25">
      <c r="A30" t="s">
        <v>578</v>
      </c>
      <c r="B30" s="59">
        <v>672064</v>
      </c>
    </row>
    <row r="31" spans="1:2" x14ac:dyDescent="0.25">
      <c r="A31" t="s">
        <v>443</v>
      </c>
      <c r="B31" s="59">
        <v>0</v>
      </c>
    </row>
    <row r="32" spans="1:2" x14ac:dyDescent="0.25">
      <c r="A32" t="s">
        <v>302</v>
      </c>
      <c r="B32" s="62">
        <f>SUM(B29:B31)</f>
        <v>9045851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view="pageBreakPreview" zoomScale="60" zoomScaleNormal="80" workbookViewId="0">
      <pane xSplit="5" ySplit="6" topLeftCell="F105" activePane="bottomRight" state="frozen"/>
      <selection activeCell="B106" sqref="B106"/>
      <selection pane="topRight" activeCell="B106" sqref="B106"/>
      <selection pane="bottomLeft" activeCell="B106" sqref="B106"/>
      <selection pane="bottomRight" activeCell="B106" sqref="B106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3.7109375" style="8" bestFit="1" customWidth="1"/>
    <col min="7" max="7" width="12.85546875" style="8" customWidth="1"/>
    <col min="8" max="8" width="13.7109375" style="8" bestFit="1" customWidth="1"/>
    <col min="9" max="9" width="12.85546875" style="8" customWidth="1"/>
    <col min="10" max="10" width="13.7109375" style="8" bestFit="1" customWidth="1"/>
    <col min="11" max="11" width="12.85546875" style="8" customWidth="1"/>
  </cols>
  <sheetData>
    <row r="1" spans="1:12" x14ac:dyDescent="0.25">
      <c r="A1" s="6" t="s">
        <v>546</v>
      </c>
      <c r="B1"/>
      <c r="C1" s="1"/>
    </row>
    <row r="2" spans="1:12" x14ac:dyDescent="0.25">
      <c r="A2" s="2" t="s">
        <v>79</v>
      </c>
      <c r="B2" s="9" t="s">
        <v>576</v>
      </c>
      <c r="C2" s="4"/>
      <c r="E2" t="s">
        <v>117</v>
      </c>
    </row>
    <row r="3" spans="1:12" x14ac:dyDescent="0.25">
      <c r="A3" s="6" t="s">
        <v>116</v>
      </c>
      <c r="B3" s="7"/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25">
      <c r="A10" s="78">
        <f>B3</f>
        <v>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25">
      <c r="A11" s="78">
        <f>B3</f>
        <v>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/>
      <c r="J13" s="81"/>
      <c r="K13" s="82"/>
    </row>
    <row r="14" spans="1:12" x14ac:dyDescent="0.25">
      <c r="A14" s="78">
        <f>B3</f>
        <v>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25">
      <c r="A15" s="78">
        <f>B3</f>
        <v>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>
        <f>B3</f>
        <v>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0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3974833.17</v>
      </c>
      <c r="G28" s="82">
        <v>3612024.94</v>
      </c>
      <c r="H28" s="81">
        <v>5410767</v>
      </c>
      <c r="I28" s="82">
        <v>1300000</v>
      </c>
      <c r="J28" s="81">
        <v>5410767</v>
      </c>
      <c r="K28" s="82">
        <v>1300000</v>
      </c>
    </row>
    <row r="29" spans="1:13" x14ac:dyDescent="0.25">
      <c r="A29" s="78">
        <f>B3</f>
        <v>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954774.5</v>
      </c>
      <c r="G30" s="82">
        <v>9540701.1799999997</v>
      </c>
      <c r="H30" s="81">
        <v>1697200</v>
      </c>
      <c r="I30" s="82">
        <v>7000000</v>
      </c>
      <c r="J30" s="81">
        <v>1397200</v>
      </c>
      <c r="K30" s="82">
        <v>7000000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464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4929607.67</v>
      </c>
      <c r="G32" s="88">
        <f t="shared" si="2"/>
        <v>13152726.119999999</v>
      </c>
      <c r="H32" s="87">
        <f t="shared" si="2"/>
        <v>7107967</v>
      </c>
      <c r="I32" s="88">
        <f t="shared" si="2"/>
        <v>8300000</v>
      </c>
      <c r="J32" s="87">
        <f t="shared" si="2"/>
        <v>6807967</v>
      </c>
      <c r="K32" s="88">
        <f t="shared" si="2"/>
        <v>8300000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95575377</v>
      </c>
      <c r="G34" s="82"/>
      <c r="H34" s="81">
        <v>95575377</v>
      </c>
      <c r="I34" s="82"/>
      <c r="J34" s="81">
        <v>91294253</v>
      </c>
      <c r="K34" s="82"/>
    </row>
    <row r="35" spans="1:11" x14ac:dyDescent="0.25">
      <c r="A35" s="78">
        <f>B3</f>
        <v>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95575377</v>
      </c>
      <c r="G37" s="88">
        <f t="shared" si="3"/>
        <v>0</v>
      </c>
      <c r="H37" s="87">
        <f t="shared" si="3"/>
        <v>95575377</v>
      </c>
      <c r="I37" s="88">
        <f t="shared" si="3"/>
        <v>0</v>
      </c>
      <c r="J37" s="87">
        <f t="shared" si="3"/>
        <v>91294253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0</v>
      </c>
      <c r="B39" s="408">
        <v>560</v>
      </c>
      <c r="C39" s="409" t="s">
        <v>33</v>
      </c>
      <c r="D39" s="408">
        <v>561</v>
      </c>
      <c r="E39" s="410" t="s">
        <v>449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2723874.33</v>
      </c>
      <c r="G40" s="82"/>
      <c r="H40" s="81">
        <v>2814328</v>
      </c>
      <c r="I40" s="82"/>
      <c r="J40" s="81">
        <v>2866346</v>
      </c>
      <c r="K40" s="82"/>
    </row>
    <row r="41" spans="1:11" x14ac:dyDescent="0.25">
      <c r="A41" s="407">
        <f>B3</f>
        <v>0</v>
      </c>
      <c r="B41" s="408">
        <v>560</v>
      </c>
      <c r="C41" s="409" t="s">
        <v>33</v>
      </c>
      <c r="D41" s="408">
        <v>563</v>
      </c>
      <c r="E41" s="410" t="s">
        <v>462</v>
      </c>
      <c r="F41" s="81">
        <v>548729</v>
      </c>
      <c r="G41" s="82"/>
      <c r="H41" s="81">
        <v>548729</v>
      </c>
      <c r="I41" s="82"/>
      <c r="J41" s="81">
        <v>565801</v>
      </c>
      <c r="K41" s="82"/>
    </row>
    <row r="42" spans="1:11" x14ac:dyDescent="0.25">
      <c r="A42" s="407">
        <f>B3</f>
        <v>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0</v>
      </c>
      <c r="B44" s="408">
        <v>560</v>
      </c>
      <c r="C44" s="409" t="s">
        <v>33</v>
      </c>
      <c r="D44" s="408">
        <v>566</v>
      </c>
      <c r="E44" s="410" t="s">
        <v>527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0</v>
      </c>
      <c r="B45" s="408">
        <v>560</v>
      </c>
      <c r="C45" s="409" t="s">
        <v>33</v>
      </c>
      <c r="D45" s="408">
        <v>567</v>
      </c>
      <c r="E45" s="410" t="s">
        <v>463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0</v>
      </c>
      <c r="B47" s="408">
        <v>560</v>
      </c>
      <c r="C47" s="409" t="s">
        <v>33</v>
      </c>
      <c r="D47" s="408">
        <v>571</v>
      </c>
      <c r="E47" s="410" t="s">
        <v>450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0</v>
      </c>
      <c r="B48" s="408">
        <v>560</v>
      </c>
      <c r="C48" s="409" t="s">
        <v>33</v>
      </c>
      <c r="D48" s="408">
        <v>574</v>
      </c>
      <c r="E48" s="410" t="s">
        <v>451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0</v>
      </c>
      <c r="B51" s="408">
        <v>560</v>
      </c>
      <c r="C51" s="409" t="s">
        <v>33</v>
      </c>
      <c r="D51" s="408">
        <v>577</v>
      </c>
      <c r="E51" s="410" t="s">
        <v>465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0</v>
      </c>
      <c r="B54" s="408">
        <v>560</v>
      </c>
      <c r="C54" s="409" t="s">
        <v>33</v>
      </c>
      <c r="D54" s="408"/>
      <c r="E54" s="410" t="s">
        <v>452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0</v>
      </c>
      <c r="B55" s="408">
        <v>560</v>
      </c>
      <c r="C55" s="409" t="s">
        <v>33</v>
      </c>
      <c r="D55" s="408"/>
      <c r="E55" s="410" t="s">
        <v>453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0</v>
      </c>
      <c r="B56" s="408">
        <v>560</v>
      </c>
      <c r="C56" s="409" t="s">
        <v>33</v>
      </c>
      <c r="D56" s="408"/>
      <c r="E56" s="410" t="s">
        <v>454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0</v>
      </c>
      <c r="B57" s="408">
        <v>560</v>
      </c>
      <c r="C57" s="409" t="s">
        <v>33</v>
      </c>
      <c r="D57" s="408"/>
      <c r="E57" s="410" t="s">
        <v>455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0</v>
      </c>
      <c r="B58" s="408">
        <v>560</v>
      </c>
      <c r="C58" s="409" t="s">
        <v>33</v>
      </c>
      <c r="D58" s="408"/>
      <c r="E58" s="410" t="s">
        <v>456</v>
      </c>
      <c r="F58" s="387"/>
      <c r="G58" s="388"/>
      <c r="H58" s="387"/>
      <c r="I58" s="388"/>
      <c r="J58" s="387"/>
      <c r="K58" s="388"/>
    </row>
    <row r="59" spans="1:11" x14ac:dyDescent="0.25">
      <c r="A59" s="502">
        <f t="shared" si="4"/>
        <v>0</v>
      </c>
      <c r="B59" s="503">
        <v>560</v>
      </c>
      <c r="C59" s="504" t="s">
        <v>33</v>
      </c>
      <c r="D59" s="503"/>
      <c r="E59" s="505" t="s">
        <v>528</v>
      </c>
      <c r="F59" s="506"/>
      <c r="G59" s="507"/>
      <c r="H59" s="506"/>
      <c r="I59" s="507"/>
      <c r="J59" s="506"/>
      <c r="K59" s="507"/>
    </row>
    <row r="60" spans="1:11" x14ac:dyDescent="0.25">
      <c r="A60" s="502">
        <v>0</v>
      </c>
      <c r="B60" s="503">
        <v>560</v>
      </c>
      <c r="C60" s="504" t="s">
        <v>33</v>
      </c>
      <c r="D60" s="503"/>
      <c r="E60" s="505" t="s">
        <v>543</v>
      </c>
      <c r="F60" s="506"/>
      <c r="G60" s="507"/>
      <c r="H60" s="506"/>
      <c r="I60" s="507"/>
      <c r="J60" s="506"/>
      <c r="K60" s="507"/>
    </row>
    <row r="61" spans="1:11" x14ac:dyDescent="0.25">
      <c r="A61" s="502">
        <f t="shared" si="4"/>
        <v>0</v>
      </c>
      <c r="B61" s="503">
        <v>560</v>
      </c>
      <c r="C61" s="504" t="s">
        <v>33</v>
      </c>
      <c r="D61" s="503"/>
      <c r="E61" s="505" t="s">
        <v>529</v>
      </c>
      <c r="F61" s="506"/>
      <c r="G61" s="507"/>
      <c r="H61" s="506"/>
      <c r="I61" s="507"/>
      <c r="J61" s="506"/>
      <c r="K61" s="507"/>
    </row>
    <row r="62" spans="1:11" x14ac:dyDescent="0.25">
      <c r="A62" s="502">
        <f t="shared" si="4"/>
        <v>0</v>
      </c>
      <c r="B62" s="503">
        <v>560</v>
      </c>
      <c r="C62" s="504" t="s">
        <v>33</v>
      </c>
      <c r="D62" s="503"/>
      <c r="E62" s="505" t="s">
        <v>530</v>
      </c>
      <c r="F62" s="506"/>
      <c r="G62" s="507"/>
      <c r="H62" s="506"/>
      <c r="I62" s="507"/>
      <c r="J62" s="506"/>
      <c r="K62" s="507"/>
    </row>
    <row r="63" spans="1:11" x14ac:dyDescent="0.25">
      <c r="A63" s="558">
        <v>0</v>
      </c>
      <c r="B63" s="559">
        <v>560</v>
      </c>
      <c r="C63" s="560" t="s">
        <v>33</v>
      </c>
      <c r="D63" s="559"/>
      <c r="E63" s="561" t="s">
        <v>572</v>
      </c>
      <c r="F63" s="562"/>
      <c r="G63" s="563"/>
      <c r="H63" s="562"/>
      <c r="I63" s="563"/>
      <c r="J63" s="562"/>
      <c r="K63" s="563"/>
    </row>
    <row r="64" spans="1:11" x14ac:dyDescent="0.25">
      <c r="A64" s="558">
        <v>0</v>
      </c>
      <c r="B64" s="559">
        <v>560</v>
      </c>
      <c r="C64" s="560" t="s">
        <v>33</v>
      </c>
      <c r="D64" s="559"/>
      <c r="E64" s="561" t="s">
        <v>573</v>
      </c>
      <c r="F64" s="562"/>
      <c r="G64" s="563"/>
      <c r="H64" s="562"/>
      <c r="I64" s="563"/>
      <c r="J64" s="562"/>
      <c r="K64" s="563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3272603.33</v>
      </c>
      <c r="G65" s="88">
        <f t="shared" si="5"/>
        <v>0</v>
      </c>
      <c r="H65" s="87">
        <f t="shared" si="5"/>
        <v>3363057</v>
      </c>
      <c r="I65" s="88">
        <f t="shared" si="5"/>
        <v>0</v>
      </c>
      <c r="J65" s="87">
        <f t="shared" si="5"/>
        <v>3432147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/>
      <c r="J69" s="81"/>
      <c r="K69" s="82"/>
    </row>
    <row r="70" spans="1:11" x14ac:dyDescent="0.25">
      <c r="A70" s="78">
        <f>B3</f>
        <v>0</v>
      </c>
      <c r="B70" s="79">
        <v>580</v>
      </c>
      <c r="C70" s="21" t="s">
        <v>38</v>
      </c>
      <c r="D70" s="79">
        <v>589</v>
      </c>
      <c r="E70" s="80" t="s">
        <v>42</v>
      </c>
      <c r="F70" s="81">
        <v>12684526.960000001</v>
      </c>
      <c r="G70" s="82"/>
      <c r="H70" s="81">
        <v>13018275</v>
      </c>
      <c r="I70" s="82"/>
      <c r="J70" s="81">
        <v>14018275</v>
      </c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12684526.960000001</v>
      </c>
      <c r="G71" s="88">
        <f t="shared" si="6"/>
        <v>0</v>
      </c>
      <c r="H71" s="87">
        <f t="shared" si="6"/>
        <v>13018275</v>
      </c>
      <c r="I71" s="88">
        <f t="shared" si="6"/>
        <v>0</v>
      </c>
      <c r="J71" s="87">
        <f t="shared" si="6"/>
        <v>14018275</v>
      </c>
      <c r="K71" s="88">
        <f t="shared" si="6"/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>
        <v>14441900.93</v>
      </c>
      <c r="H75" s="81"/>
      <c r="I75" s="82">
        <v>8000000</v>
      </c>
      <c r="J75" s="81"/>
      <c r="K75" s="82">
        <v>8000000</v>
      </c>
    </row>
    <row r="76" spans="1:11" x14ac:dyDescent="0.25">
      <c r="A76" s="78">
        <f>B3</f>
        <v>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>
        <v>12685459.73</v>
      </c>
      <c r="H76" s="81">
        <v>0</v>
      </c>
      <c r="I76" s="82">
        <v>13000000</v>
      </c>
      <c r="J76" s="81">
        <v>0</v>
      </c>
      <c r="K76" s="82">
        <v>13000000</v>
      </c>
    </row>
    <row r="77" spans="1:11" x14ac:dyDescent="0.25">
      <c r="A77" s="78">
        <f>B3</f>
        <v>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>
        <v>3803434.59</v>
      </c>
      <c r="H77" s="81"/>
      <c r="I77" s="82">
        <v>3500000</v>
      </c>
      <c r="J77" s="81"/>
      <c r="K77" s="82">
        <v>3500000</v>
      </c>
    </row>
    <row r="78" spans="1:11" x14ac:dyDescent="0.25">
      <c r="A78" s="78">
        <f>B3</f>
        <v>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>
        <f>3896900.26+6648337.77</f>
        <v>10545238.029999999</v>
      </c>
      <c r="H78" s="81"/>
      <c r="I78" s="82">
        <v>4000000</v>
      </c>
      <c r="J78" s="81"/>
      <c r="K78" s="82">
        <v>4000000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41476033.280000001</v>
      </c>
      <c r="H79" s="87">
        <f t="shared" si="7"/>
        <v>0</v>
      </c>
      <c r="I79" s="88">
        <f t="shared" si="7"/>
        <v>28500000</v>
      </c>
      <c r="J79" s="87">
        <f t="shared" si="7"/>
        <v>0</v>
      </c>
      <c r="K79" s="88">
        <f t="shared" si="7"/>
        <v>28500000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>
        <v>519080.81</v>
      </c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>
        <f>B3</f>
        <v>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/>
      <c r="J85" s="81"/>
      <c r="K85" s="82"/>
    </row>
    <row r="86" spans="1:11" x14ac:dyDescent="0.25">
      <c r="A86" s="78">
        <f>B3</f>
        <v>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/>
      <c r="J86" s="81"/>
      <c r="K86" s="82"/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7">
        <f t="shared" si="8"/>
        <v>0</v>
      </c>
      <c r="I87" s="88">
        <f t="shared" si="8"/>
        <v>0</v>
      </c>
      <c r="J87" s="87">
        <f t="shared" si="8"/>
        <v>0</v>
      </c>
      <c r="K87" s="88">
        <f t="shared" si="8"/>
        <v>0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448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116462114.96000001</v>
      </c>
      <c r="G102" s="88">
        <f t="shared" si="11"/>
        <v>55147840.210000001</v>
      </c>
      <c r="H102" s="87">
        <f t="shared" si="11"/>
        <v>119064676</v>
      </c>
      <c r="I102" s="88">
        <f t="shared" si="11"/>
        <v>36800000</v>
      </c>
      <c r="J102" s="87">
        <f t="shared" si="11"/>
        <v>115552642</v>
      </c>
      <c r="K102" s="88">
        <f t="shared" si="11"/>
        <v>36800000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116462114.96000001</v>
      </c>
      <c r="G113" s="95">
        <f t="shared" si="13"/>
        <v>55147840.210000001</v>
      </c>
      <c r="H113" s="94">
        <f t="shared" si="13"/>
        <v>119064676</v>
      </c>
      <c r="I113" s="95">
        <f t="shared" si="13"/>
        <v>36800000</v>
      </c>
      <c r="J113" s="94">
        <f t="shared" si="13"/>
        <v>115552642</v>
      </c>
      <c r="K113" s="95">
        <f t="shared" si="13"/>
        <v>36800000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view="pageBreakPreview" zoomScale="60" zoomScaleNormal="96" workbookViewId="0">
      <pane ySplit="6" topLeftCell="A7" activePane="bottomLeft" state="frozen"/>
      <selection activeCell="B106" sqref="B106"/>
      <selection pane="bottomLeft" activeCell="B106" sqref="B106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view="pageBreakPreview" zoomScale="60" zoomScaleNormal="85" workbookViewId="0">
      <pane ySplit="6" topLeftCell="A16" activePane="bottomLeft" state="frozen"/>
      <selection activeCell="B106" sqref="B106"/>
      <selection pane="bottomLeft" activeCell="B106" sqref="B10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22740346.969999999</v>
      </c>
      <c r="H7" s="8">
        <v>23850756</v>
      </c>
      <c r="J7" s="8">
        <v>23316869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2156186.23</v>
      </c>
      <c r="H8" s="8">
        <v>2714999</v>
      </c>
      <c r="J8" s="8">
        <v>2148463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162942.81</v>
      </c>
      <c r="H9" s="8">
        <v>9909705</v>
      </c>
      <c r="J9" s="8">
        <v>10815966</v>
      </c>
    </row>
    <row r="10" spans="1:11" x14ac:dyDescent="0.25">
      <c r="C10" t="s">
        <v>197</v>
      </c>
      <c r="F10" s="8">
        <f t="shared" ref="F10:K10" si="0">SUM(F7:F9)</f>
        <v>25059476.009999998</v>
      </c>
      <c r="G10" s="8">
        <f t="shared" si="0"/>
        <v>0</v>
      </c>
      <c r="H10" s="8">
        <f t="shared" si="0"/>
        <v>36475460</v>
      </c>
      <c r="I10" s="8">
        <f t="shared" si="0"/>
        <v>0</v>
      </c>
      <c r="J10" s="8">
        <f t="shared" si="0"/>
        <v>36281298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241988.37</v>
      </c>
      <c r="H12" s="8">
        <v>339536</v>
      </c>
      <c r="J12" s="8">
        <v>215979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2730219.16</v>
      </c>
      <c r="H14" s="8">
        <v>2344738</v>
      </c>
      <c r="J14" s="8">
        <v>3975452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3314421.21</v>
      </c>
      <c r="H16" s="8">
        <v>5199623</v>
      </c>
      <c r="J16" s="8">
        <v>3120645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F23" s="8">
        <v>5518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94227.78</v>
      </c>
      <c r="H26" s="8">
        <v>42634</v>
      </c>
      <c r="J26" s="8">
        <v>0</v>
      </c>
    </row>
    <row r="27" spans="1:11" x14ac:dyDescent="0.25">
      <c r="C27" t="s">
        <v>198</v>
      </c>
      <c r="F27" s="8">
        <f t="shared" ref="F27:K27" si="1">SUM(F18:F26)</f>
        <v>99745.78</v>
      </c>
      <c r="G27" s="8">
        <f t="shared" si="1"/>
        <v>0</v>
      </c>
      <c r="H27" s="8">
        <f t="shared" si="1"/>
        <v>42634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-585653.99</v>
      </c>
      <c r="H29" s="8">
        <v>3670</v>
      </c>
      <c r="J29" s="8">
        <v>38772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7873379.4100000001</v>
      </c>
      <c r="H32" s="8">
        <v>5105171</v>
      </c>
      <c r="J32" s="8">
        <v>200000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7873379.4100000001</v>
      </c>
      <c r="G35" s="8">
        <f t="shared" si="2"/>
        <v>0</v>
      </c>
      <c r="H35" s="8">
        <f t="shared" si="2"/>
        <v>5105171</v>
      </c>
      <c r="I35" s="8">
        <f t="shared" si="2"/>
        <v>0</v>
      </c>
      <c r="J35" s="8">
        <f t="shared" si="2"/>
        <v>200000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38733575.950000003</v>
      </c>
      <c r="G44" s="8">
        <f t="shared" si="3"/>
        <v>0</v>
      </c>
      <c r="H44" s="8">
        <f t="shared" si="3"/>
        <v>49510832</v>
      </c>
      <c r="I44" s="8">
        <f t="shared" si="3"/>
        <v>0</v>
      </c>
      <c r="J44" s="8">
        <f t="shared" si="3"/>
        <v>43832146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view="pageBreakPreview" zoomScale="60" zoomScaleNormal="85" workbookViewId="0">
      <pane xSplit="5" ySplit="6" topLeftCell="F10" activePane="bottomRight" state="frozen"/>
      <selection activeCell="B106" sqref="B106"/>
      <selection pane="topRight" activeCell="B106" sqref="B106"/>
      <selection pane="bottomLeft" activeCell="B106" sqref="B106"/>
      <selection pane="bottomRight" activeCell="B106" sqref="B10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22788907.829999998</v>
      </c>
      <c r="H7" s="8">
        <v>23548391</v>
      </c>
      <c r="J7" s="8">
        <v>24109883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390895.62</v>
      </c>
      <c r="H8" s="8">
        <v>135587</v>
      </c>
      <c r="J8" s="8">
        <v>148185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306400.38</v>
      </c>
      <c r="H9" s="8">
        <v>14100052</v>
      </c>
      <c r="J9" s="8">
        <v>11134956</v>
      </c>
    </row>
    <row r="10" spans="1:11" x14ac:dyDescent="0.25">
      <c r="C10" t="s">
        <v>197</v>
      </c>
      <c r="F10" s="8">
        <f t="shared" ref="F10:K10" si="0">SUM(F7:F9)</f>
        <v>23486203.829999998</v>
      </c>
      <c r="G10" s="8">
        <f t="shared" si="0"/>
        <v>0</v>
      </c>
      <c r="H10" s="8">
        <f t="shared" si="0"/>
        <v>37784030</v>
      </c>
      <c r="I10" s="8">
        <f t="shared" si="0"/>
        <v>0</v>
      </c>
      <c r="J10" s="8">
        <f t="shared" si="0"/>
        <v>35393024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1280596.6499999999</v>
      </c>
      <c r="H12" s="8">
        <v>1358840</v>
      </c>
      <c r="J12" s="8">
        <v>1304255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f>1496212.66-F39</f>
        <v>1169899.6599999999</v>
      </c>
      <c r="H14" s="8">
        <f>1864963-H39</f>
        <v>1538650</v>
      </c>
      <c r="J14" s="8">
        <f>1837995-J39</f>
        <v>1605526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653163.47</v>
      </c>
      <c r="H16" s="8">
        <v>790255</v>
      </c>
      <c r="J16" s="8">
        <v>608395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145313.68</v>
      </c>
      <c r="H26" s="8">
        <v>95698</v>
      </c>
      <c r="J26" s="8">
        <v>72433</v>
      </c>
    </row>
    <row r="27" spans="1:11" x14ac:dyDescent="0.25">
      <c r="C27" t="s">
        <v>198</v>
      </c>
      <c r="F27" s="8">
        <f t="shared" ref="F27:K27" si="1">SUM(F18:F26)</f>
        <v>145313.68</v>
      </c>
      <c r="G27" s="8">
        <f t="shared" si="1"/>
        <v>0</v>
      </c>
      <c r="H27" s="8">
        <f t="shared" si="1"/>
        <v>95698</v>
      </c>
      <c r="I27" s="8">
        <f t="shared" si="1"/>
        <v>0</v>
      </c>
      <c r="J27" s="8">
        <f t="shared" si="1"/>
        <v>72433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506189.42</v>
      </c>
      <c r="H29" s="8">
        <v>176716</v>
      </c>
      <c r="J29" s="8">
        <v>155656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259743.04</v>
      </c>
      <c r="H32" s="8">
        <v>-44692</v>
      </c>
    </row>
    <row r="33" spans="1:12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259743.04</v>
      </c>
      <c r="G35" s="8">
        <f t="shared" si="2"/>
        <v>0</v>
      </c>
      <c r="H35" s="8">
        <f t="shared" si="2"/>
        <v>-44692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F39" s="8">
        <v>326313</v>
      </c>
      <c r="H39" s="8">
        <v>326313</v>
      </c>
      <c r="J39" s="8">
        <v>232469</v>
      </c>
    </row>
    <row r="42" spans="1:12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27827422.749999996</v>
      </c>
      <c r="G44" s="8">
        <f t="shared" si="3"/>
        <v>0</v>
      </c>
      <c r="H44" s="8">
        <f t="shared" si="3"/>
        <v>42025810</v>
      </c>
      <c r="I44" s="8">
        <f t="shared" si="3"/>
        <v>0</v>
      </c>
      <c r="J44" s="8">
        <f t="shared" si="3"/>
        <v>39371758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view="pageBreakPreview" zoomScale="60" zoomScaleNormal="85" workbookViewId="0">
      <pane ySplit="6" topLeftCell="A10" activePane="bottomLeft" state="frozen"/>
      <selection activeCell="B106" sqref="B106"/>
      <selection pane="bottomLeft" activeCell="B106" sqref="B10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3340898.83</v>
      </c>
      <c r="H7" s="8">
        <v>3523827</v>
      </c>
      <c r="J7" s="8">
        <v>3605837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63403.25</v>
      </c>
      <c r="H8" s="8">
        <v>51598</v>
      </c>
      <c r="J8" s="8">
        <v>51598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27068.69</v>
      </c>
      <c r="H9" s="8">
        <v>1825676</v>
      </c>
      <c r="J9" s="8">
        <v>1633457</v>
      </c>
    </row>
    <row r="10" spans="1:11" x14ac:dyDescent="0.25">
      <c r="C10" t="s">
        <v>197</v>
      </c>
      <c r="F10" s="8">
        <f t="shared" ref="F10:K10" si="0">SUM(F7:F9)</f>
        <v>3431370.77</v>
      </c>
      <c r="G10" s="8">
        <f t="shared" si="0"/>
        <v>0</v>
      </c>
      <c r="H10" s="8">
        <f t="shared" si="0"/>
        <v>5401101</v>
      </c>
      <c r="I10" s="8">
        <f t="shared" si="0"/>
        <v>0</v>
      </c>
      <c r="J10" s="8">
        <f t="shared" si="0"/>
        <v>5290892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48976.75</v>
      </c>
      <c r="H12" s="8">
        <v>26100</v>
      </c>
      <c r="J12" s="8">
        <v>26100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f>218609.72-F39</f>
        <v>212202.72</v>
      </c>
      <c r="H14" s="8">
        <f>279082-H39</f>
        <v>272675</v>
      </c>
      <c r="J14" s="8">
        <f>279943-J39</f>
        <v>273222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794223.27</v>
      </c>
      <c r="H16" s="8">
        <v>950571</v>
      </c>
      <c r="J16" s="8">
        <v>950571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6105</v>
      </c>
    </row>
    <row r="27" spans="1:11" x14ac:dyDescent="0.25">
      <c r="C27" t="s">
        <v>198</v>
      </c>
      <c r="F27" s="8">
        <f t="shared" ref="F27:K27" si="1">SUM(F18:F26)</f>
        <v>6105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2450.42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175422.16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175422.16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F39" s="8">
        <v>6407</v>
      </c>
      <c r="H39" s="8">
        <v>6407</v>
      </c>
      <c r="J39" s="8">
        <v>6721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4677158.09</v>
      </c>
      <c r="G44" s="8">
        <f t="shared" si="3"/>
        <v>0</v>
      </c>
      <c r="H44" s="8">
        <f t="shared" si="3"/>
        <v>6656854</v>
      </c>
      <c r="I44" s="8">
        <f t="shared" si="3"/>
        <v>0</v>
      </c>
      <c r="J44" s="8">
        <f t="shared" si="3"/>
        <v>6547506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06" sqref="B106"/>
      <selection pane="bottomLeft" activeCell="B106" sqref="B106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J7" s="8">
        <v>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J8" s="8">
        <v>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view="pageBreakPreview" zoomScale="60" zoomScaleNormal="85" workbookViewId="0">
      <pane ySplit="6" topLeftCell="A16" activePane="bottomLeft" state="frozen"/>
      <selection activeCell="B106" sqref="B106"/>
      <selection pane="bottomLeft" activeCell="B106" sqref="B10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6870152.9800000004</v>
      </c>
      <c r="H7" s="8">
        <v>5370615</v>
      </c>
      <c r="J7" s="8">
        <v>6680769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65323.12</v>
      </c>
      <c r="H8" s="8">
        <v>411293</v>
      </c>
      <c r="J8" s="8">
        <v>1059918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26411318.210000001</v>
      </c>
      <c r="H9" s="8">
        <v>609335</v>
      </c>
      <c r="J9" s="8">
        <v>3382604</v>
      </c>
    </row>
    <row r="10" spans="1:11" x14ac:dyDescent="0.25">
      <c r="C10" t="s">
        <v>197</v>
      </c>
      <c r="F10" s="8">
        <f t="shared" ref="F10:K10" si="0">SUM(F7:F9)</f>
        <v>33346794.310000002</v>
      </c>
      <c r="G10" s="8">
        <f t="shared" si="0"/>
        <v>0</v>
      </c>
      <c r="H10" s="8">
        <f t="shared" si="0"/>
        <v>6391243</v>
      </c>
      <c r="I10" s="8">
        <f t="shared" si="0"/>
        <v>0</v>
      </c>
      <c r="J10" s="8">
        <f t="shared" si="0"/>
        <v>11123291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55292.3</v>
      </c>
      <c r="H12" s="8">
        <v>42378</v>
      </c>
      <c r="J12" s="8">
        <v>34155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f>4325886.15-F39</f>
        <v>1050069.1500000004</v>
      </c>
      <c r="H14" s="8">
        <f>5172323-H39</f>
        <v>1896506</v>
      </c>
      <c r="J14" s="8">
        <f>6518572-J39</f>
        <v>3975582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105964.08</v>
      </c>
      <c r="H16" s="8">
        <v>720414</v>
      </c>
      <c r="J16" s="8">
        <v>733065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F21" s="8">
        <v>8755</v>
      </c>
      <c r="H21" s="8">
        <v>89096</v>
      </c>
      <c r="J21" s="8">
        <v>89096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206411.44</v>
      </c>
      <c r="H26" s="8">
        <v>351105</v>
      </c>
      <c r="J26" s="8">
        <v>312904</v>
      </c>
    </row>
    <row r="27" spans="1:11" x14ac:dyDescent="0.25">
      <c r="C27" t="s">
        <v>198</v>
      </c>
      <c r="F27" s="8">
        <f t="shared" ref="F27:K27" si="1">SUM(F18:F26)</f>
        <v>215166.44</v>
      </c>
      <c r="G27" s="8">
        <f t="shared" si="1"/>
        <v>0</v>
      </c>
      <c r="H27" s="8">
        <f t="shared" si="1"/>
        <v>440201</v>
      </c>
      <c r="I27" s="8">
        <f t="shared" si="1"/>
        <v>0</v>
      </c>
      <c r="J27" s="8">
        <f t="shared" si="1"/>
        <v>402000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224246.34</v>
      </c>
      <c r="H29" s="8">
        <v>83662</v>
      </c>
      <c r="J29" s="8">
        <v>89123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11741.67</v>
      </c>
      <c r="H32" s="8">
        <v>244000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11741.67</v>
      </c>
      <c r="G35" s="8">
        <f t="shared" si="2"/>
        <v>0</v>
      </c>
      <c r="H35" s="8">
        <f t="shared" si="2"/>
        <v>244000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F39" s="8">
        <v>3275817</v>
      </c>
      <c r="H39" s="8">
        <v>3275817</v>
      </c>
      <c r="J39" s="8">
        <v>2542990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38285091.289999999</v>
      </c>
      <c r="G44" s="8">
        <f t="shared" si="3"/>
        <v>0</v>
      </c>
      <c r="H44" s="8">
        <f t="shared" si="3"/>
        <v>13094221</v>
      </c>
      <c r="I44" s="8">
        <f t="shared" si="3"/>
        <v>0</v>
      </c>
      <c r="J44" s="8">
        <f t="shared" si="3"/>
        <v>18900206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06" sqref="B106"/>
      <selection pane="bottomLeft" activeCell="B106" sqref="B10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06" sqref="B106"/>
      <selection pane="bottomLeft" activeCell="B106" sqref="B10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2109883.61</v>
      </c>
      <c r="H7" s="8">
        <v>2267485</v>
      </c>
      <c r="J7" s="8">
        <v>2346587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12991.86</v>
      </c>
      <c r="H8" s="8">
        <v>6300</v>
      </c>
      <c r="J8" s="8">
        <v>6300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186129.47</v>
      </c>
      <c r="H9" s="8">
        <v>910831</v>
      </c>
      <c r="J9" s="8">
        <v>642466</v>
      </c>
    </row>
    <row r="10" spans="1:11" x14ac:dyDescent="0.25">
      <c r="C10" t="s">
        <v>197</v>
      </c>
      <c r="F10" s="8">
        <f t="shared" ref="F10:K10" si="0">SUM(F7:F9)</f>
        <v>2309004.94</v>
      </c>
      <c r="G10" s="8">
        <f t="shared" si="0"/>
        <v>0</v>
      </c>
      <c r="H10" s="8">
        <f t="shared" si="0"/>
        <v>3184616</v>
      </c>
      <c r="I10" s="8">
        <f t="shared" si="0"/>
        <v>0</v>
      </c>
      <c r="J10" s="8">
        <f t="shared" si="0"/>
        <v>2995353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4677.3900000000003</v>
      </c>
      <c r="H12" s="8">
        <v>4500</v>
      </c>
      <c r="J12" s="8">
        <v>4500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4378875.9000000004</v>
      </c>
      <c r="H14" s="8">
        <v>4332443</v>
      </c>
      <c r="J14" s="8">
        <v>3645773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81316.070000000007</v>
      </c>
      <c r="H16" s="8">
        <v>5400</v>
      </c>
      <c r="J16" s="8">
        <v>5400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9290</v>
      </c>
    </row>
    <row r="27" spans="1:11" x14ac:dyDescent="0.25">
      <c r="C27" t="s">
        <v>198</v>
      </c>
      <c r="F27" s="8">
        <f t="shared" ref="F27:K27" si="1">SUM(F18:F26)</f>
        <v>9290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1773.9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153928.68</v>
      </c>
      <c r="H32" s="8">
        <v>250000</v>
      </c>
      <c r="J32" s="8">
        <v>250000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153928.68</v>
      </c>
      <c r="G35" s="8">
        <f t="shared" si="2"/>
        <v>0</v>
      </c>
      <c r="H35" s="8">
        <f t="shared" si="2"/>
        <v>250000</v>
      </c>
      <c r="I35" s="8">
        <f t="shared" si="2"/>
        <v>0</v>
      </c>
      <c r="J35" s="8">
        <f t="shared" si="2"/>
        <v>250000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6938866.8800000008</v>
      </c>
      <c r="G44" s="8">
        <f t="shared" si="3"/>
        <v>0</v>
      </c>
      <c r="H44" s="8">
        <f t="shared" si="3"/>
        <v>7776959</v>
      </c>
      <c r="I44" s="8">
        <f t="shared" si="3"/>
        <v>0</v>
      </c>
      <c r="J44" s="8">
        <f t="shared" si="3"/>
        <v>6901026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06" sqref="B106"/>
      <selection pane="bottomLeft" activeCell="B106" sqref="B10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06" sqref="B106"/>
      <selection pane="bottomLeft" activeCell="B106" sqref="B10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view="pageBreakPreview" zoomScale="60" zoomScaleNormal="100" workbookViewId="0">
      <pane xSplit="2" ySplit="5" topLeftCell="R6" activePane="bottomRight" state="frozen"/>
      <selection activeCell="B106" sqref="B106"/>
      <selection pane="topRight" activeCell="B106" sqref="B106"/>
      <selection pane="bottomLeft" activeCell="B106" sqref="B106"/>
      <selection pane="bottomRight" activeCell="B106" sqref="B106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556</v>
      </c>
      <c r="D1" s="1"/>
    </row>
    <row r="2" spans="1:23" x14ac:dyDescent="0.25">
      <c r="A2" s="6" t="s">
        <v>79</v>
      </c>
      <c r="B2" s="9" t="str">
        <f>Revenue!B2</f>
        <v>LSU Agricultural Center</v>
      </c>
      <c r="D2" s="1"/>
    </row>
    <row r="3" spans="1:23" x14ac:dyDescent="0.25">
      <c r="A3" s="6" t="s">
        <v>116</v>
      </c>
      <c r="B3" s="7">
        <f>Revenue!B3</f>
        <v>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8">
        <v>826</v>
      </c>
      <c r="B45" s="549" t="s">
        <v>571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1">
        <f t="shared" si="5"/>
        <v>0</v>
      </c>
      <c r="F46" s="550">
        <f t="shared" ref="F46" si="6">SUM(F30:F45)</f>
        <v>0</v>
      </c>
      <c r="G46" s="41">
        <f t="shared" ref="G46" si="7">SUM(G30:G45)</f>
        <v>0</v>
      </c>
      <c r="H46" s="551">
        <f t="shared" ref="H46" si="8">SUM(H30:H45)</f>
        <v>0</v>
      </c>
      <c r="I46" s="550">
        <f t="shared" ref="I46" si="9">SUM(I30:I45)</f>
        <v>0</v>
      </c>
      <c r="J46" s="41">
        <f t="shared" ref="J46" si="10">SUM(J30:J45)</f>
        <v>0</v>
      </c>
      <c r="K46" s="551">
        <f t="shared" ref="K46" si="11">SUM(K30:K45)</f>
        <v>0</v>
      </c>
      <c r="L46" s="550">
        <f t="shared" ref="L46" si="12">SUM(L30:L45)</f>
        <v>0</v>
      </c>
      <c r="M46" s="41">
        <f t="shared" ref="M46" si="13">SUM(M30:M45)</f>
        <v>0</v>
      </c>
      <c r="N46" s="551">
        <f t="shared" ref="N46" si="14">SUM(N30:N45)</f>
        <v>0</v>
      </c>
      <c r="O46" s="550">
        <f t="shared" ref="O46" si="15">SUM(O30:O45)</f>
        <v>0</v>
      </c>
      <c r="P46" s="41">
        <f t="shared" ref="P46" si="16">SUM(P30:P45)</f>
        <v>0</v>
      </c>
      <c r="Q46" s="551">
        <f t="shared" ref="Q46" si="17">SUM(Q30:Q45)</f>
        <v>0</v>
      </c>
      <c r="R46" s="550">
        <f t="shared" ref="R46" si="18">SUM(R30:R45)</f>
        <v>0</v>
      </c>
      <c r="S46" s="41">
        <f t="shared" ref="S46" si="19">SUM(S30:S45)</f>
        <v>0</v>
      </c>
      <c r="T46" s="551">
        <f t="shared" ref="T46" si="20">SUM(T30:T45)</f>
        <v>0</v>
      </c>
      <c r="U46" s="550">
        <f t="shared" ref="U46" si="21">SUM(U30:U45)</f>
        <v>0</v>
      </c>
      <c r="V46" s="41">
        <f t="shared" ref="V46" si="22">SUM(V30:V45)</f>
        <v>0</v>
      </c>
      <c r="W46" s="551">
        <f t="shared" ref="W46" si="23">SUM(W30:W45)</f>
        <v>0</v>
      </c>
      <c r="X46" s="550">
        <f t="shared" ref="X46" si="24">SUM(X30:X45)</f>
        <v>0</v>
      </c>
      <c r="Y46" s="41">
        <f t="shared" ref="Y46" si="25">SUM(Y30:Y45)</f>
        <v>0</v>
      </c>
      <c r="Z46" s="551">
        <f t="shared" ref="Z46" si="26">SUM(Z30:Z45)</f>
        <v>0</v>
      </c>
      <c r="AA46" s="552">
        <f t="shared" ref="AA46" si="27">SUM(AA30:AA45)</f>
        <v>0</v>
      </c>
      <c r="AB46" s="552">
        <f t="shared" ref="AB46:AC46" si="28">SUM(AB30:AB45)</f>
        <v>0</v>
      </c>
      <c r="AC46" s="550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06" sqref="B106"/>
      <selection pane="bottomLeft" activeCell="B106" sqref="B10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  <c r="C2" s="4"/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view="pageBreakPreview" zoomScale="60" zoomScaleNormal="98" workbookViewId="0">
      <selection activeCell="B106" sqref="B10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Agricultural Center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tabSelected="1" view="pageBreakPreview" zoomScale="60" zoomScaleNormal="100" workbookViewId="0">
      <pane xSplit="1" ySplit="5" topLeftCell="B80" activePane="bottomRight" state="frozen"/>
      <selection pane="topRight" activeCell="B1" sqref="B1"/>
      <selection pane="bottomLeft" activeCell="A6" sqref="A6"/>
      <selection pane="bottomRight" activeCell="B106" sqref="B10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Agricultural Center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445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541</v>
      </c>
      <c r="C5" s="325" t="s">
        <v>541</v>
      </c>
      <c r="D5" s="543" t="s">
        <v>558</v>
      </c>
      <c r="E5" s="325" t="s">
        <v>559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95575377</v>
      </c>
      <c r="C8" s="333">
        <f>Revenue!H34</f>
        <v>95575377</v>
      </c>
      <c r="D8" s="333">
        <f>Revenue!J34</f>
        <v>91294253</v>
      </c>
      <c r="E8" s="333">
        <f t="shared" ref="E8:E36" si="0">D8-C8</f>
        <v>-4281124</v>
      </c>
      <c r="F8" s="334">
        <f t="shared" ref="F8:F36" si="1">IF(ISBLANK(E8),"  ",IF(C8&gt;0,E8/C8,IF(E8&gt;0,1,0)))</f>
        <v>-4.4793168851429171E-2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7" t="s">
        <v>144</v>
      </c>
      <c r="B10" s="518">
        <f>SUM(B11:B36)</f>
        <v>3272603.33</v>
      </c>
      <c r="C10" s="518">
        <f>SUM(C11:C36)</f>
        <v>3363057</v>
      </c>
      <c r="D10" s="518">
        <f>SUM(D11:D36)</f>
        <v>3432147</v>
      </c>
      <c r="E10" s="518">
        <f t="shared" si="0"/>
        <v>69090</v>
      </c>
      <c r="F10" s="519">
        <f t="shared" si="1"/>
        <v>2.0543808802526986E-2</v>
      </c>
    </row>
    <row r="11" spans="1:6" s="404" customFormat="1" ht="15" customHeight="1" x14ac:dyDescent="0.25">
      <c r="A11" s="512" t="s">
        <v>145</v>
      </c>
      <c r="B11" s="515">
        <f>Revenue!F39</f>
        <v>0</v>
      </c>
      <c r="C11" s="515">
        <f>Revenue!H39</f>
        <v>0</v>
      </c>
      <c r="D11" s="515">
        <f>Revenue!J39</f>
        <v>0</v>
      </c>
      <c r="E11" s="516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3" t="s">
        <v>146</v>
      </c>
      <c r="B12" s="515">
        <f>Revenue!F40</f>
        <v>2723874.33</v>
      </c>
      <c r="C12" s="515">
        <f>Revenue!H40</f>
        <v>2814328</v>
      </c>
      <c r="D12" s="515">
        <f>Revenue!J40</f>
        <v>2866346</v>
      </c>
      <c r="E12" s="516">
        <f t="shared" si="0"/>
        <v>52018</v>
      </c>
      <c r="F12" s="403">
        <f t="shared" si="1"/>
        <v>1.8483275581239998E-2</v>
      </c>
    </row>
    <row r="13" spans="1:6" s="404" customFormat="1" ht="15" customHeight="1" x14ac:dyDescent="0.25">
      <c r="A13" s="513" t="s">
        <v>147</v>
      </c>
      <c r="B13" s="515">
        <f>Revenue!F41</f>
        <v>548729</v>
      </c>
      <c r="C13" s="515">
        <f>Revenue!H41</f>
        <v>548729</v>
      </c>
      <c r="D13" s="515">
        <f>Revenue!J41</f>
        <v>565801</v>
      </c>
      <c r="E13" s="516">
        <f t="shared" si="0"/>
        <v>17072</v>
      </c>
      <c r="F13" s="403">
        <f t="shared" si="1"/>
        <v>3.1111896765069823E-2</v>
      </c>
    </row>
    <row r="14" spans="1:6" s="404" customFormat="1" ht="15" customHeight="1" x14ac:dyDescent="0.25">
      <c r="A14" s="513" t="s">
        <v>148</v>
      </c>
      <c r="B14" s="515">
        <f>Revenue!F42</f>
        <v>0</v>
      </c>
      <c r="C14" s="515">
        <f>Revenue!H42</f>
        <v>0</v>
      </c>
      <c r="D14" s="515">
        <f>Revenue!J42</f>
        <v>0</v>
      </c>
      <c r="E14" s="516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3" t="s">
        <v>149</v>
      </c>
      <c r="B15" s="515">
        <f>Revenue!F43</f>
        <v>0</v>
      </c>
      <c r="C15" s="515">
        <f>Revenue!H43</f>
        <v>0</v>
      </c>
      <c r="D15" s="515">
        <f>Revenue!J43</f>
        <v>0</v>
      </c>
      <c r="E15" s="516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3" t="s">
        <v>526</v>
      </c>
      <c r="B16" s="515">
        <f>Revenue!F44</f>
        <v>0</v>
      </c>
      <c r="C16" s="515">
        <f>Revenue!H44</f>
        <v>0</v>
      </c>
      <c r="D16" s="515">
        <f>Revenue!J44</f>
        <v>0</v>
      </c>
      <c r="E16" s="516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3" t="s">
        <v>151</v>
      </c>
      <c r="B17" s="515">
        <f>Revenue!F49</f>
        <v>0</v>
      </c>
      <c r="C17" s="515">
        <f>Revenue!H49</f>
        <v>0</v>
      </c>
      <c r="D17" s="515">
        <f>Revenue!J49</f>
        <v>0</v>
      </c>
      <c r="E17" s="516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3" t="s">
        <v>466</v>
      </c>
      <c r="B18" s="515">
        <f>Revenue!F45</f>
        <v>0</v>
      </c>
      <c r="C18" s="515">
        <f>Revenue!H45</f>
        <v>0</v>
      </c>
      <c r="D18" s="515">
        <f>Revenue!J45</f>
        <v>0</v>
      </c>
      <c r="E18" s="516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3" t="s">
        <v>153</v>
      </c>
      <c r="B19" s="515">
        <f>Revenue!F46</f>
        <v>0</v>
      </c>
      <c r="C19" s="515">
        <f>Revenue!H46</f>
        <v>0</v>
      </c>
      <c r="D19" s="515">
        <f>Revenue!J46</f>
        <v>0</v>
      </c>
      <c r="E19" s="516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3" t="s">
        <v>154</v>
      </c>
      <c r="B20" s="515">
        <f>Revenue!F47</f>
        <v>0</v>
      </c>
      <c r="C20" s="515">
        <f>Revenue!H47</f>
        <v>0</v>
      </c>
      <c r="D20" s="515">
        <f>Revenue!J47</f>
        <v>0</v>
      </c>
      <c r="E20" s="516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4" t="s">
        <v>468</v>
      </c>
      <c r="B21" s="515">
        <f>Revenue!F48</f>
        <v>0</v>
      </c>
      <c r="C21" s="515">
        <f>Revenue!H48</f>
        <v>0</v>
      </c>
      <c r="D21" s="515">
        <f>Revenue!J48</f>
        <v>0</v>
      </c>
      <c r="E21" s="516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4" t="s">
        <v>380</v>
      </c>
      <c r="B22" s="515">
        <f>Revenue!F50</f>
        <v>0</v>
      </c>
      <c r="C22" s="515">
        <f>Revenue!H50</f>
        <v>0</v>
      </c>
      <c r="D22" s="515">
        <f>Revenue!J50</f>
        <v>0</v>
      </c>
      <c r="E22" s="516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4" t="s">
        <v>467</v>
      </c>
      <c r="B23" s="515">
        <f>Revenue!F51</f>
        <v>0</v>
      </c>
      <c r="C23" s="515">
        <f>Revenue!H51</f>
        <v>0</v>
      </c>
      <c r="D23" s="515">
        <f>Revenue!J51</f>
        <v>0</v>
      </c>
      <c r="E23" s="516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4" t="s">
        <v>381</v>
      </c>
      <c r="B24" s="515">
        <f>Revenue!F52</f>
        <v>0</v>
      </c>
      <c r="C24" s="515">
        <f>Revenue!H52</f>
        <v>0</v>
      </c>
      <c r="D24" s="515">
        <f>Revenue!J52</f>
        <v>0</v>
      </c>
      <c r="E24" s="516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4" t="s">
        <v>414</v>
      </c>
      <c r="B25" s="515">
        <f>Revenue!F53</f>
        <v>0</v>
      </c>
      <c r="C25" s="515">
        <f>Revenue!H53</f>
        <v>0</v>
      </c>
      <c r="D25" s="515">
        <f>Revenue!J53</f>
        <v>0</v>
      </c>
      <c r="E25" s="516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4" t="s">
        <v>460</v>
      </c>
      <c r="B26" s="515">
        <f>Revenue!F54</f>
        <v>0</v>
      </c>
      <c r="C26" s="515">
        <f>Revenue!H54</f>
        <v>0</v>
      </c>
      <c r="D26" s="515">
        <f>Revenue!J54</f>
        <v>0</v>
      </c>
      <c r="E26" s="516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4" t="s">
        <v>458</v>
      </c>
      <c r="B27" s="515">
        <f>Revenue!F55</f>
        <v>0</v>
      </c>
      <c r="C27" s="515">
        <f>Revenue!H55</f>
        <v>0</v>
      </c>
      <c r="D27" s="515">
        <f>Revenue!J55</f>
        <v>0</v>
      </c>
      <c r="E27" s="516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4" t="s">
        <v>457</v>
      </c>
      <c r="B28" s="515">
        <f>Revenue!F56</f>
        <v>0</v>
      </c>
      <c r="C28" s="515">
        <f>Revenue!H56</f>
        <v>0</v>
      </c>
      <c r="D28" s="515">
        <f>Revenue!J56</f>
        <v>0</v>
      </c>
      <c r="E28" s="516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4" t="s">
        <v>461</v>
      </c>
      <c r="B29" s="515">
        <f>Revenue!F57</f>
        <v>0</v>
      </c>
      <c r="C29" s="515">
        <f>Revenue!H57</f>
        <v>0</v>
      </c>
      <c r="D29" s="515">
        <f>Revenue!J57</f>
        <v>0</v>
      </c>
      <c r="E29" s="516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4" t="s">
        <v>459</v>
      </c>
      <c r="B30" s="515">
        <f>Revenue!F58</f>
        <v>0</v>
      </c>
      <c r="C30" s="515">
        <f>Revenue!H58</f>
        <v>0</v>
      </c>
      <c r="D30" s="515">
        <f>Revenue!J58</f>
        <v>0</v>
      </c>
      <c r="E30" s="516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4" t="s">
        <v>537</v>
      </c>
      <c r="B31" s="515">
        <f>Revenue!F59</f>
        <v>0</v>
      </c>
      <c r="C31" s="515">
        <f>Revenue!H59</f>
        <v>0</v>
      </c>
      <c r="D31" s="515">
        <f>Revenue!J59</f>
        <v>0</v>
      </c>
      <c r="E31" s="516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4" t="s">
        <v>544</v>
      </c>
      <c r="B32" s="515">
        <f>Revenue!F60</f>
        <v>0</v>
      </c>
      <c r="C32" s="515">
        <f>Revenue!H60</f>
        <v>0</v>
      </c>
      <c r="D32" s="515">
        <f>Revenue!J60</f>
        <v>0</v>
      </c>
      <c r="E32" s="516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4" t="s">
        <v>538</v>
      </c>
      <c r="B33" s="515">
        <f>Revenue!F61</f>
        <v>0</v>
      </c>
      <c r="C33" s="515">
        <f>Revenue!H61</f>
        <v>0</v>
      </c>
      <c r="D33" s="515">
        <f>Revenue!J61</f>
        <v>0</v>
      </c>
      <c r="E33" s="516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4" t="s">
        <v>539</v>
      </c>
      <c r="B34" s="515">
        <f>Revenue!F62</f>
        <v>0</v>
      </c>
      <c r="C34" s="515">
        <f>Revenue!H62</f>
        <v>0</v>
      </c>
      <c r="D34" s="515">
        <f>Revenue!J62</f>
        <v>0</v>
      </c>
      <c r="E34" s="516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4" t="s">
        <v>574</v>
      </c>
      <c r="B35" s="515">
        <f>Revenue!F63</f>
        <v>0</v>
      </c>
      <c r="C35" s="515">
        <f>Revenue!H63</f>
        <v>0</v>
      </c>
      <c r="D35" s="515">
        <f>Revenue!J63</f>
        <v>0</v>
      </c>
      <c r="E35" s="516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4" t="s">
        <v>575</v>
      </c>
      <c r="B36" s="515">
        <f>Revenue!F64</f>
        <v>0</v>
      </c>
      <c r="C36" s="515">
        <f>Revenue!H64</f>
        <v>0</v>
      </c>
      <c r="D36" s="515">
        <f>Revenue!J64</f>
        <v>0</v>
      </c>
      <c r="E36" s="516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98847980.329999998</v>
      </c>
      <c r="C42" s="342">
        <f>C41+C40+C38+C10+C9+C8</f>
        <v>98938434</v>
      </c>
      <c r="D42" s="342">
        <f>D41+D40+D38+D10+D9+D8</f>
        <v>94726400</v>
      </c>
      <c r="E42" s="342">
        <f>D42-C42</f>
        <v>-4212034</v>
      </c>
      <c r="F42" s="343">
        <f>IF(ISBLANK(E42),"  ",IF(C42&gt;0,E42/C42,IF(E42&gt;0,1,0)))</f>
        <v>-4.2572272773187418E-2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4929607.67</v>
      </c>
      <c r="C55" s="347">
        <f>Revenue!H7+Revenue!H20+Revenue!H24+Revenue!H32+Revenue!H79</f>
        <v>7107967</v>
      </c>
      <c r="D55" s="347">
        <f>Revenue!J7+Revenue!J20+Revenue!J24+Revenue!J32+Revenue!J79</f>
        <v>6807967</v>
      </c>
      <c r="E55" s="347">
        <f>D55-C55</f>
        <v>-300000</v>
      </c>
      <c r="F55" s="343">
        <f>IF(ISBLANK(E55),"  ",IF(C55&gt;0,E55/C55,IF(E55&gt;0,1,0)))</f>
        <v>-4.2206161058429226E-2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12684526.960000001</v>
      </c>
      <c r="C57" s="351">
        <f>Revenue!H71</f>
        <v>13018275</v>
      </c>
      <c r="D57" s="351">
        <f>Revenue!J71</f>
        <v>14018275</v>
      </c>
      <c r="E57" s="351">
        <f>D57-C57</f>
        <v>1000000</v>
      </c>
      <c r="F57" s="343">
        <f>IF(ISBLANK(E57),"  ",IF(C57&gt;0,E57/C57,IF(E57&gt;0,1,0)))</f>
        <v>7.6815092629399825E-2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116462114.96000001</v>
      </c>
      <c r="C61" s="347">
        <f>C59+C57+C55+C53+C51+C42-C49</f>
        <v>119064676</v>
      </c>
      <c r="D61" s="347">
        <f>D59+D57+D55+D53+D51+D42-D49</f>
        <v>115552642</v>
      </c>
      <c r="E61" s="347">
        <f>D61-C61</f>
        <v>-3512034</v>
      </c>
      <c r="F61" s="343">
        <f>IF(ISBLANK(E61),"  ",IF(C61&gt;0,E61/C61,IF(E61&gt;0,1,0)))</f>
        <v>-2.9496859337189141E-2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8" ht="15" customHeight="1" x14ac:dyDescent="0.25">
      <c r="A65" s="336" t="s">
        <v>163</v>
      </c>
      <c r="B65" s="329">
        <f>Instruction!F44</f>
        <v>0</v>
      </c>
      <c r="C65" s="329">
        <f>Instruction!H44</f>
        <v>0</v>
      </c>
      <c r="D65" s="329">
        <f>Instruction!J44</f>
        <v>0</v>
      </c>
      <c r="E65" s="329">
        <f t="shared" ref="E65:E78" si="4">D65-C65</f>
        <v>0</v>
      </c>
      <c r="F65" s="334">
        <f t="shared" ref="F65:F78" si="5">IF(ISBLANK(E65),"  ",IF(C65&gt;0,E65/C65,IF(E65&gt;0,1,0)))</f>
        <v>0</v>
      </c>
    </row>
    <row r="66" spans="1:8" ht="15" customHeight="1" x14ac:dyDescent="0.25">
      <c r="A66" s="338" t="s">
        <v>164</v>
      </c>
      <c r="B66" s="337">
        <f>Research!F44</f>
        <v>38733575.950000003</v>
      </c>
      <c r="C66" s="337">
        <f>Research!H44</f>
        <v>49510832</v>
      </c>
      <c r="D66" s="337">
        <f>Research!J44</f>
        <v>43832146</v>
      </c>
      <c r="E66" s="337">
        <f t="shared" si="4"/>
        <v>-5678686</v>
      </c>
      <c r="F66" s="334">
        <f t="shared" si="5"/>
        <v>-0.11469583060127125</v>
      </c>
      <c r="G66" s="564"/>
      <c r="H66" s="564"/>
    </row>
    <row r="67" spans="1:8" ht="15" customHeight="1" x14ac:dyDescent="0.25">
      <c r="A67" s="338" t="s">
        <v>165</v>
      </c>
      <c r="B67" s="337">
        <f>'Public Service'!F44</f>
        <v>27827422.749999996</v>
      </c>
      <c r="C67" s="337">
        <f>'Public Service'!H44</f>
        <v>42025810</v>
      </c>
      <c r="D67" s="337">
        <f>'Public Service'!J44</f>
        <v>39371758</v>
      </c>
      <c r="E67" s="337">
        <f t="shared" si="4"/>
        <v>-2654052</v>
      </c>
      <c r="F67" s="334">
        <f t="shared" si="5"/>
        <v>-6.3152905321753466E-2</v>
      </c>
      <c r="G67" s="564"/>
      <c r="H67" s="564"/>
    </row>
    <row r="68" spans="1:8" ht="15" customHeight="1" x14ac:dyDescent="0.25">
      <c r="A68" s="338" t="s">
        <v>166</v>
      </c>
      <c r="B68" s="337">
        <f>'Academic Supp'!F44</f>
        <v>4677158.09</v>
      </c>
      <c r="C68" s="337">
        <f>'Academic Supp'!H44</f>
        <v>6656854</v>
      </c>
      <c r="D68" s="337">
        <f>'Academic Supp'!J44</f>
        <v>6547506</v>
      </c>
      <c r="E68" s="337">
        <f t="shared" si="4"/>
        <v>-109348</v>
      </c>
      <c r="F68" s="334">
        <f t="shared" si="5"/>
        <v>-1.6426377985757235E-2</v>
      </c>
      <c r="G68" s="564"/>
      <c r="H68" s="564"/>
    </row>
    <row r="69" spans="1:8" ht="15" customHeight="1" x14ac:dyDescent="0.25">
      <c r="A69" s="338" t="s">
        <v>167</v>
      </c>
      <c r="B69" s="337">
        <f>'Student Services'!F44</f>
        <v>0</v>
      </c>
      <c r="C69" s="337">
        <f>'Student Services'!H44</f>
        <v>0</v>
      </c>
      <c r="D69" s="337">
        <f>'Student Services'!J44</f>
        <v>0</v>
      </c>
      <c r="E69" s="337">
        <f t="shared" si="4"/>
        <v>0</v>
      </c>
      <c r="F69" s="334">
        <f t="shared" si="5"/>
        <v>0</v>
      </c>
      <c r="G69" s="564"/>
      <c r="H69" s="564"/>
    </row>
    <row r="70" spans="1:8" ht="15" customHeight="1" x14ac:dyDescent="0.25">
      <c r="A70" s="338" t="s">
        <v>168</v>
      </c>
      <c r="B70" s="337">
        <f>'Institutional Supp'!F44</f>
        <v>38285091.289999999</v>
      </c>
      <c r="C70" s="337">
        <f>'Institutional Supp'!H44</f>
        <v>13094221</v>
      </c>
      <c r="D70" s="337">
        <f>'Institutional Supp'!J44</f>
        <v>18900206</v>
      </c>
      <c r="E70" s="337">
        <f t="shared" si="4"/>
        <v>5805985</v>
      </c>
      <c r="F70" s="334">
        <f t="shared" si="5"/>
        <v>0.44340056579158088</v>
      </c>
      <c r="G70" s="564"/>
      <c r="H70" s="564"/>
    </row>
    <row r="71" spans="1:8" ht="15" customHeight="1" x14ac:dyDescent="0.25">
      <c r="A71" s="338" t="s">
        <v>169</v>
      </c>
      <c r="B71" s="337">
        <f>Scholarships!F44</f>
        <v>0</v>
      </c>
      <c r="C71" s="337">
        <f>Scholarships!H44</f>
        <v>0</v>
      </c>
      <c r="D71" s="337">
        <f>Scholarships!J44</f>
        <v>0</v>
      </c>
      <c r="E71" s="337">
        <f t="shared" si="4"/>
        <v>0</v>
      </c>
      <c r="F71" s="334">
        <f t="shared" si="5"/>
        <v>0</v>
      </c>
      <c r="G71" s="564"/>
      <c r="H71" s="564"/>
    </row>
    <row r="72" spans="1:8" ht="15" customHeight="1" x14ac:dyDescent="0.25">
      <c r="A72" s="338" t="s">
        <v>170</v>
      </c>
      <c r="B72" s="337">
        <f>'OP&amp;M'!F44</f>
        <v>6938866.8800000008</v>
      </c>
      <c r="C72" s="337">
        <f>'OP&amp;M'!H44</f>
        <v>7776959</v>
      </c>
      <c r="D72" s="337">
        <f>'OP&amp;M'!J44</f>
        <v>6901026</v>
      </c>
      <c r="E72" s="337">
        <f t="shared" si="4"/>
        <v>-875933</v>
      </c>
      <c r="F72" s="334">
        <f t="shared" si="5"/>
        <v>-0.11263181405482528</v>
      </c>
      <c r="G72" s="564"/>
      <c r="H72" s="564"/>
    </row>
    <row r="73" spans="1:8" s="3" customFormat="1" ht="15" customHeight="1" x14ac:dyDescent="0.25">
      <c r="A73" s="356" t="s">
        <v>171</v>
      </c>
      <c r="B73" s="342">
        <f>SUM(B65:B72)</f>
        <v>116462114.96000001</v>
      </c>
      <c r="C73" s="342">
        <f>SUM(C65:C72)</f>
        <v>119064676</v>
      </c>
      <c r="D73" s="342">
        <f>SUM(D65:D72)</f>
        <v>115552642</v>
      </c>
      <c r="E73" s="342">
        <f t="shared" si="4"/>
        <v>-3512034</v>
      </c>
      <c r="F73" s="343">
        <f t="shared" si="5"/>
        <v>-2.9496859337189141E-2</v>
      </c>
    </row>
    <row r="74" spans="1:8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8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8" s="557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8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8" s="3" customFormat="1" ht="15" customHeight="1" x14ac:dyDescent="0.25">
      <c r="A78" s="357" t="s">
        <v>176</v>
      </c>
      <c r="B78" s="358">
        <f>B77+B76+B75+B74+B73</f>
        <v>116462114.96000001</v>
      </c>
      <c r="C78" s="358">
        <f>C77+C76+C75+C74+C73</f>
        <v>119064676</v>
      </c>
      <c r="D78" s="358">
        <f>D77+D76+D75+D74+D73</f>
        <v>115552642</v>
      </c>
      <c r="E78" s="358">
        <f t="shared" si="4"/>
        <v>-3512034</v>
      </c>
      <c r="F78" s="343">
        <f t="shared" si="5"/>
        <v>-2.9496859337189141E-2</v>
      </c>
    </row>
    <row r="79" spans="1:8" ht="15" customHeight="1" x14ac:dyDescent="0.25">
      <c r="A79" s="355"/>
      <c r="B79" s="329"/>
      <c r="C79" s="329"/>
      <c r="D79" s="329"/>
      <c r="E79" s="329"/>
      <c r="F79" s="331"/>
    </row>
    <row r="80" spans="1:8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8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57850190.219999999</v>
      </c>
      <c r="C81" s="333">
        <f>Instruction!H7+Research!H7+'Public Service'!H7+'Academic Supp'!H7+'Student Services'!H7+'Institutional Supp'!H7+Scholarships!H7+'OP&amp;M'!H7+Hospitals!H7+Transfers!H7+Other!H7</f>
        <v>58561074</v>
      </c>
      <c r="D81" s="333">
        <f>Instruction!J7+Research!J7+'Public Service'!J7+'Academic Supp'!J7+'Student Services'!J7+'Institutional Supp'!J7+Scholarships!J7+'OP&amp;M'!J7+Hospitals!J7+Transfers!J7+Other!J7</f>
        <v>60059945</v>
      </c>
      <c r="E81" s="329">
        <f t="shared" ref="E81:E99" si="6">D81-C81</f>
        <v>1498871</v>
      </c>
      <c r="F81" s="334">
        <f t="shared" ref="F81:F99" si="7">IF(ISBLANK(E81),"  ",IF(C81&gt;0,E81/C81,IF(E81&gt;0,1,0)))</f>
        <v>2.5595005310182665E-2</v>
      </c>
    </row>
    <row r="82" spans="1:8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2688800.08</v>
      </c>
      <c r="C82" s="333">
        <f>Instruction!H8+Research!H8+'Public Service'!H8+'Academic Supp'!H8+'Student Services'!H8+'Institutional Supp'!H8+Scholarships!H8+'OP&amp;M'!H8+Hospitals!H8+Transfers!H8+Other!H8</f>
        <v>3319777</v>
      </c>
      <c r="D82" s="333">
        <f>Instruction!J8+Research!J8+'Public Service'!J8+'Academic Supp'!J8+'Student Services'!J8+'Institutional Supp'!J8+Scholarships!J8+'OP&amp;M'!J8+Hospitals!J8+Transfers!J8+Other!J8</f>
        <v>3414464</v>
      </c>
      <c r="E82" s="337">
        <f t="shared" si="6"/>
        <v>94687</v>
      </c>
      <c r="F82" s="334">
        <f t="shared" si="7"/>
        <v>2.8522096514314064E-2</v>
      </c>
    </row>
    <row r="83" spans="1:8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27093859.559999999</v>
      </c>
      <c r="C83" s="333">
        <f>Instruction!H9+Research!H9+'Public Service'!H9+'Academic Supp'!H9+'Student Services'!H9+'Institutional Supp'!H9+Scholarships!H9+'OP&amp;M'!H9+Hospitals!H9+Transfers!H9+Other!H9</f>
        <v>27355599</v>
      </c>
      <c r="D83" s="333">
        <f>Instruction!J9+Research!J9+'Public Service'!J9+'Academic Supp'!J9+'Student Services'!J9+'Institutional Supp'!J9+Scholarships!J9+'OP&amp;M'!J9+Hospitals!J9+Transfers!J9+Other!J9</f>
        <v>27609449</v>
      </c>
      <c r="E83" s="337">
        <f t="shared" si="6"/>
        <v>253850</v>
      </c>
      <c r="F83" s="334">
        <f t="shared" si="7"/>
        <v>9.2796359531370533E-3</v>
      </c>
      <c r="H83" s="8"/>
    </row>
    <row r="84" spans="1:8" s="3" customFormat="1" ht="15" customHeight="1" x14ac:dyDescent="0.25">
      <c r="A84" s="356" t="s">
        <v>181</v>
      </c>
      <c r="B84" s="358">
        <f>SUM(B81:B83)</f>
        <v>87632849.859999999</v>
      </c>
      <c r="C84" s="358">
        <f>SUM(C81:C83)</f>
        <v>89236450</v>
      </c>
      <c r="D84" s="358">
        <f>SUM(D81:D83)</f>
        <v>91083858</v>
      </c>
      <c r="E84" s="342">
        <f t="shared" si="6"/>
        <v>1847408</v>
      </c>
      <c r="F84" s="343">
        <f t="shared" si="7"/>
        <v>2.0702392352004141E-2</v>
      </c>
    </row>
    <row r="85" spans="1:8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1631531.46</v>
      </c>
      <c r="C85" s="335">
        <f>Instruction!H12+Research!H12+'Public Service'!H12+'Academic Supp'!H12+'Student Services'!H12+'Institutional Supp'!H12+Scholarships!H12+'OP&amp;M'!H12+Hospitals!H12+Transfers!H12+Other!H12</f>
        <v>1771354</v>
      </c>
      <c r="D85" s="335">
        <f>Instruction!J12+Research!J12+'Public Service'!J12+'Academic Supp'!J12+'Student Services'!J12+'Institutional Supp'!J12+Scholarships!J12+'OP&amp;M'!J12+Hospitals!J12+Transfers!J12+Other!J12</f>
        <v>1584989</v>
      </c>
      <c r="E85" s="337">
        <f t="shared" si="6"/>
        <v>-186365</v>
      </c>
      <c r="F85" s="334">
        <f t="shared" si="7"/>
        <v>-0.10521047740880705</v>
      </c>
    </row>
    <row r="86" spans="1:8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9541266.5900000017</v>
      </c>
      <c r="C86" s="333">
        <f>Instruction!H14+Research!H14+'Public Service'!H14+'Academic Supp'!H14+'Student Services'!H14+'Institutional Supp'!H14+Scholarships!H14+'OP&amp;M'!H14+Hospitals!H14+Transfers!H14+Other!H14</f>
        <v>10385012</v>
      </c>
      <c r="D86" s="333">
        <f>Instruction!J14+Research!J14+'Public Service'!J14+'Academic Supp'!J14+'Student Services'!J14+'Institutional Supp'!J14+Scholarships!J14+'OP&amp;M'!J14+Hospitals!J14+Transfers!J14+Other!J14</f>
        <v>13475555</v>
      </c>
      <c r="E86" s="337">
        <f t="shared" si="6"/>
        <v>3090543</v>
      </c>
      <c r="F86" s="334">
        <f t="shared" si="7"/>
        <v>0.29759647846338549</v>
      </c>
    </row>
    <row r="87" spans="1:8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4949088.0999999996</v>
      </c>
      <c r="C87" s="329">
        <f>Instruction!H16+Research!H16+'Public Service'!H16+'Academic Supp'!H16+'Student Services'!H16+'Institutional Supp'!H16+Scholarships!H16+'OP&amp;M'!H16+Hospitals!H16+Transfers!H16+Other!H16</f>
        <v>7666263</v>
      </c>
      <c r="D87" s="329">
        <f>Instruction!J16+Research!J16+'Public Service'!J16+'Academic Supp'!J16+'Student Services'!J16+'Institutional Supp'!J16+Scholarships!J16+'OP&amp;M'!J16+Hospitals!J16+Transfers!J16+Other!J16</f>
        <v>5418076</v>
      </c>
      <c r="E87" s="337">
        <f t="shared" si="6"/>
        <v>-2248187</v>
      </c>
      <c r="F87" s="334">
        <f t="shared" si="7"/>
        <v>-0.29325722323901487</v>
      </c>
    </row>
    <row r="88" spans="1:8" s="3" customFormat="1" ht="15" customHeight="1" x14ac:dyDescent="0.25">
      <c r="A88" s="340" t="s">
        <v>185</v>
      </c>
      <c r="B88" s="358">
        <f>SUM(B85:B87)</f>
        <v>16121886.15</v>
      </c>
      <c r="C88" s="358">
        <f>SUM(C85:C87)</f>
        <v>19822629</v>
      </c>
      <c r="D88" s="358">
        <f>SUM(D85:D87)</f>
        <v>20478620</v>
      </c>
      <c r="E88" s="342">
        <f t="shared" si="6"/>
        <v>655991</v>
      </c>
      <c r="F88" s="343">
        <f t="shared" si="7"/>
        <v>3.3093037255552731E-2</v>
      </c>
    </row>
    <row r="89" spans="1:8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475620.9</v>
      </c>
      <c r="C89" s="329">
        <f>Instruction!H27+Research!H27+'Public Service'!H27+'Academic Supp'!H27+'Student Services'!H27+'Institutional Supp'!H27+Scholarships!H27+'OP&amp;M'!H27+Hospitals!H27+Transfers!H27+Other!H27</f>
        <v>578533</v>
      </c>
      <c r="D89" s="329">
        <f>Instruction!J27+Research!J27+'Public Service'!J27+'Academic Supp'!J27+'Student Services'!J27+'Institutional Supp'!J27+Scholarships!J27+'OP&amp;M'!J27+Hospitals!J27+Transfers!J27++Other!J27</f>
        <v>474433</v>
      </c>
      <c r="E89" s="337">
        <f t="shared" si="6"/>
        <v>-104100</v>
      </c>
      <c r="F89" s="334">
        <f t="shared" si="7"/>
        <v>-0.17993787735531075</v>
      </c>
    </row>
    <row r="90" spans="1:8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149006.09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264048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283551</v>
      </c>
      <c r="E90" s="337">
        <f t="shared" si="6"/>
        <v>19503</v>
      </c>
      <c r="F90" s="334">
        <f t="shared" si="7"/>
        <v>7.3861570623522999E-2</v>
      </c>
    </row>
    <row r="91" spans="1:8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8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3608537</v>
      </c>
      <c r="C92" s="337">
        <f>Instruction!H39+Research!H39+'Public Service'!H39+'Academic Supp'!H39+'Student Services'!H39+'Institutional Supp'!H39+Scholarships!H39+'OP&amp;M'!H39+Hospitals!H39+Transfers!H39+Other!H39</f>
        <v>3608537</v>
      </c>
      <c r="D92" s="337">
        <f>Instruction!J39+Research!J39+'Public Service'!J39+'Academic Supp'!J39+'Student Services'!J39+'Institutional Supp'!J39+Scholarships!J39+'OP&amp;M'!J39+Hospitals!J39+Transfers!J39+Other!J39</f>
        <v>2782180</v>
      </c>
      <c r="E92" s="337">
        <f t="shared" si="6"/>
        <v>-826357</v>
      </c>
      <c r="F92" s="334">
        <f t="shared" si="7"/>
        <v>-0.2290005617234907</v>
      </c>
    </row>
    <row r="93" spans="1:8" s="3" customFormat="1" ht="15" customHeight="1" x14ac:dyDescent="0.25">
      <c r="A93" s="340" t="s">
        <v>190</v>
      </c>
      <c r="B93" s="342">
        <f>SUM(B89:B92)</f>
        <v>4233163.99</v>
      </c>
      <c r="C93" s="342">
        <f>SUM(C89:C92)</f>
        <v>4451118</v>
      </c>
      <c r="D93" s="342">
        <f>SUM(D89:D92)</f>
        <v>3540164</v>
      </c>
      <c r="E93" s="342">
        <f t="shared" si="6"/>
        <v>-910954</v>
      </c>
      <c r="F93" s="343">
        <f t="shared" si="7"/>
        <v>-0.20465734676097105</v>
      </c>
    </row>
    <row r="94" spans="1:8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8474214.9600000009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5554479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450000</v>
      </c>
      <c r="E94" s="337">
        <f t="shared" si="6"/>
        <v>-5104479</v>
      </c>
      <c r="F94" s="334">
        <f t="shared" si="7"/>
        <v>-0.91898430077780469</v>
      </c>
    </row>
    <row r="95" spans="1:8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8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8474214.9600000009</v>
      </c>
      <c r="C97" s="358">
        <f>SUM(C94:C96)</f>
        <v>5554479</v>
      </c>
      <c r="D97" s="358">
        <f>SUM(D94:D96)</f>
        <v>450000</v>
      </c>
      <c r="E97" s="358">
        <f t="shared" si="6"/>
        <v>-5104479</v>
      </c>
      <c r="F97" s="343">
        <f t="shared" si="7"/>
        <v>-0.91898430077780469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116462114.96000001</v>
      </c>
      <c r="C99" s="361">
        <f>C97+C93+C88+C84+C98</f>
        <v>119064676</v>
      </c>
      <c r="D99" s="362">
        <f>D97+D93+D88+D84+D98</f>
        <v>115552642</v>
      </c>
      <c r="E99" s="361">
        <f t="shared" si="6"/>
        <v>-3512034</v>
      </c>
      <c r="F99" s="363">
        <f t="shared" si="7"/>
        <v>-2.9496859337189141E-2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531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6" activePane="bottomRight" state="frozen"/>
      <selection activeCell="B106" sqref="B106"/>
      <selection pane="topRight" activeCell="B106" sqref="B106"/>
      <selection pane="bottomLeft" activeCell="B106" sqref="B106"/>
      <selection pane="bottomRight" activeCell="B106" sqref="B106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Agricultural Center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570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541</v>
      </c>
      <c r="C5" s="303" t="s">
        <v>541</v>
      </c>
      <c r="D5" s="544" t="s">
        <v>558</v>
      </c>
      <c r="E5" s="303" t="s">
        <v>541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7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8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8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8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7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">
      <c r="A17" s="497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7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7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7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7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7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7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7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7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7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7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7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7" t="s">
        <v>363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">
      <c r="A31" s="499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7" t="s">
        <v>218</v>
      </c>
      <c r="B32" s="304">
        <f>Revenue!F28</f>
        <v>3974833.17</v>
      </c>
      <c r="C32" s="304">
        <f>Revenue!H28</f>
        <v>5410767</v>
      </c>
      <c r="D32" s="304">
        <f>Revenue!J28</f>
        <v>5410767</v>
      </c>
      <c r="E32" s="305">
        <f t="shared" si="2"/>
        <v>0</v>
      </c>
    </row>
    <row r="33" spans="1:5" ht="15" customHeight="1" x14ac:dyDescent="0.2">
      <c r="A33" s="500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8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7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0" t="s">
        <v>222</v>
      </c>
      <c r="B36" s="304">
        <f>Revenue!F30</f>
        <v>954774.5</v>
      </c>
      <c r="C36" s="304">
        <f>Revenue!H30</f>
        <v>1697200</v>
      </c>
      <c r="D36" s="304">
        <f>Revenue!J30</f>
        <v>1397200</v>
      </c>
      <c r="E36" s="305">
        <f t="shared" si="2"/>
        <v>-300000</v>
      </c>
    </row>
    <row r="37" spans="1:5" ht="15" customHeight="1" x14ac:dyDescent="0.2">
      <c r="A37" s="499" t="s">
        <v>524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4929607.67</v>
      </c>
      <c r="C38" s="310">
        <f>C30+SUM(C31:C37)</f>
        <v>7107967</v>
      </c>
      <c r="D38" s="310">
        <f>D30+SUM(D31:D37)</f>
        <v>6807967</v>
      </c>
      <c r="E38" s="311">
        <f>E30+SUM(E31:E37)</f>
        <v>-300000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12684526.960000001</v>
      </c>
      <c r="C44" s="304">
        <f>Revenue!H70+Revenue!H75</f>
        <v>13018275</v>
      </c>
      <c r="D44" s="304">
        <f>Revenue!J70+Revenue!J75</f>
        <v>14018275</v>
      </c>
      <c r="E44" s="305">
        <f>D44-C44</f>
        <v>1000000</v>
      </c>
    </row>
    <row r="45" spans="1:5" s="153" customFormat="1" ht="15" customHeight="1" x14ac:dyDescent="0.25">
      <c r="A45" s="223" t="s">
        <v>229</v>
      </c>
      <c r="B45" s="308">
        <f>B44+B43+B41+B40</f>
        <v>12684526.960000001</v>
      </c>
      <c r="C45" s="308">
        <f>C44+C43+C41+C40</f>
        <v>13018275</v>
      </c>
      <c r="D45" s="308">
        <f>D44+D43+D41+D40</f>
        <v>14018275</v>
      </c>
      <c r="E45" s="309">
        <f>D45-C45</f>
        <v>1000000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17614134.630000003</v>
      </c>
      <c r="C47" s="315">
        <f>C45+C38+C12+C13+C46</f>
        <v>20126242</v>
      </c>
      <c r="D47" s="315">
        <f>D45+D38+D12+D13+D46</f>
        <v>20826242</v>
      </c>
      <c r="E47" s="316">
        <f>D47-C47</f>
        <v>700000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6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view="pageBreakPreview" zoomScale="60" zoomScaleNormal="100" workbookViewId="0">
      <pane xSplit="1" ySplit="10" topLeftCell="B74" activePane="bottomRight" state="frozen"/>
      <selection activeCell="B106" sqref="B106"/>
      <selection pane="topRight" activeCell="B106" sqref="B106"/>
      <selection pane="bottomLeft" activeCell="B106" sqref="B106"/>
      <selection pane="bottomRight" activeCell="B106" sqref="B106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Agricultural Center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560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95575377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95575377</v>
      </c>
      <c r="G13" s="256">
        <f>IF(ISBLANK(F13),"  ",IF(F84&gt;0,F13/F84,IF(F13&gt;0,1,0)))</f>
        <v>0.61319459580437585</v>
      </c>
      <c r="H13" s="232">
        <f>Revenue!J34</f>
        <v>91294253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91294253</v>
      </c>
      <c r="M13" s="256">
        <f>IF(ISBLANK(L13),"  ",IF(L84&gt;0,L13/L84,IF(L13&gt;0,1,0)))</f>
        <v>0.59922986435640546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5" t="s">
        <v>239</v>
      </c>
      <c r="B15" s="536">
        <f>SUM(B16:B41)</f>
        <v>3363057</v>
      </c>
      <c r="C15" s="537">
        <f>IF(ISBLANK(B15),"  ",IF(F15&gt;0,B15/F15,IF(B15&gt;0,1,0)))</f>
        <v>1</v>
      </c>
      <c r="D15" s="538">
        <f>SUM(D16:D41)</f>
        <v>0</v>
      </c>
      <c r="E15" s="539">
        <f>IF(ISBLANK(D15),"  ",IF(F15&gt;0,D15/F15,IF(D15&gt;0,1,0)))</f>
        <v>0</v>
      </c>
      <c r="F15" s="540">
        <f>D15+B15</f>
        <v>3363057</v>
      </c>
      <c r="G15" s="541">
        <f>IF(ISBLANK(F15),"  ",IF(F84&gt;0,F15/F84,IF(F15&gt;0,1,0)))</f>
        <v>2.1576774714496566E-2</v>
      </c>
      <c r="H15" s="536">
        <f>SUM(H16:H41)</f>
        <v>3432147</v>
      </c>
      <c r="I15" s="537">
        <f>IF(ISBLANK(H15),"  ",IF(L15&gt;0,H15/L15,IF(H15&gt;0,1,0)))</f>
        <v>1</v>
      </c>
      <c r="J15" s="538">
        <f>SUM(J16:J41)</f>
        <v>0</v>
      </c>
      <c r="K15" s="539">
        <f>IF(ISBLANK(J15),"  ",IF(L15&gt;0,J15/L15,IF(J15&gt;0,1,0)))</f>
        <v>0</v>
      </c>
      <c r="L15" s="540">
        <f>J15+H15</f>
        <v>3432147</v>
      </c>
      <c r="M15" s="541">
        <f>IF(ISBLANK(L15),"  ",IF(L84&gt;0,L15/L84,IF(L15&gt;0,1,0)))</f>
        <v>2.2527650029200017E-2</v>
      </c>
    </row>
    <row r="16" spans="1:13" s="401" customFormat="1" ht="15" customHeight="1" x14ac:dyDescent="0.2">
      <c r="A16" s="520" t="s">
        <v>240</v>
      </c>
      <c r="B16" s="521">
        <f>Revenue!H39</f>
        <v>0</v>
      </c>
      <c r="C16" s="522">
        <f t="shared" si="0"/>
        <v>0</v>
      </c>
      <c r="D16" s="523">
        <f>Revenue!I39</f>
        <v>0</v>
      </c>
      <c r="E16" s="524">
        <f>IF(ISBLANK(D16),"  ",IF(F16&gt;0,D16/F16,IF(D16&gt;0,1,0)))</f>
        <v>0</v>
      </c>
      <c r="F16" s="525">
        <f t="shared" ref="F16:F45" si="2">D16+B16</f>
        <v>0</v>
      </c>
      <c r="G16" s="526">
        <f>IF(ISBLANK(F16),"  ",IF(F84&gt;0,F16/F84,IF(F16&gt;0,1,0)))</f>
        <v>0</v>
      </c>
      <c r="H16" s="521">
        <f>Revenue!J39</f>
        <v>0</v>
      </c>
      <c r="I16" s="522">
        <f t="shared" ref="I16:I29" si="3">IF(ISBLANK(H16),"  ",IF(L16&gt;0,H16/L16,IF(H16&gt;0,1,0)))</f>
        <v>0</v>
      </c>
      <c r="J16" s="523">
        <f>Revenue!K39</f>
        <v>0</v>
      </c>
      <c r="K16" s="524">
        <f t="shared" ref="K16:K35" si="4">IF(ISBLANK(J16),"  ",IF(L16&gt;0,J16/L16,IF(J16&gt;0,1,0)))</f>
        <v>0</v>
      </c>
      <c r="L16" s="525">
        <f t="shared" si="1"/>
        <v>0</v>
      </c>
      <c r="M16" s="526">
        <f>IF(ISBLANK(L16),"  ",IF(L84&gt;0,L16/L84,IF(L16&gt;0,1,0)))</f>
        <v>0</v>
      </c>
    </row>
    <row r="17" spans="1:13" s="402" customFormat="1" ht="15" customHeight="1" x14ac:dyDescent="0.2">
      <c r="A17" s="527" t="s">
        <v>146</v>
      </c>
      <c r="B17" s="528">
        <f>Revenue!H40</f>
        <v>2814328</v>
      </c>
      <c r="C17" s="529">
        <f t="shared" si="0"/>
        <v>1</v>
      </c>
      <c r="D17" s="530">
        <f>Revenue!I40</f>
        <v>0</v>
      </c>
      <c r="E17" s="524">
        <f t="shared" ref="E17:E35" si="5">IF(ISBLANK(D17),"  ",IF(F17&gt;0,D17/F17,IF(D17&gt;0,1,0)))</f>
        <v>0</v>
      </c>
      <c r="F17" s="531">
        <f t="shared" si="2"/>
        <v>2814328</v>
      </c>
      <c r="G17" s="532">
        <f>IF(ISBLANK(F17),"  ",IF(F84&gt;0,F17/F84,IF(F17&gt;0,1,0)))</f>
        <v>1.8056227185176969E-2</v>
      </c>
      <c r="H17" s="528">
        <f>Revenue!J40</f>
        <v>2866346</v>
      </c>
      <c r="I17" s="529">
        <f t="shared" si="3"/>
        <v>1</v>
      </c>
      <c r="J17" s="530">
        <f>Revenue!K40</f>
        <v>0</v>
      </c>
      <c r="K17" s="533">
        <f t="shared" si="4"/>
        <v>0</v>
      </c>
      <c r="L17" s="531">
        <f t="shared" si="1"/>
        <v>2866346</v>
      </c>
      <c r="M17" s="532">
        <f>IF(ISBLANK(L17),"  ",IF(L84&gt;0,L17/L84,IF(L17&gt;0,1,0)))</f>
        <v>1.8813890999015297E-2</v>
      </c>
    </row>
    <row r="18" spans="1:13" s="402" customFormat="1" ht="15" customHeight="1" x14ac:dyDescent="0.2">
      <c r="A18" s="527" t="s">
        <v>147</v>
      </c>
      <c r="B18" s="528">
        <f>Revenue!H41</f>
        <v>548729</v>
      </c>
      <c r="C18" s="529">
        <f t="shared" si="0"/>
        <v>1</v>
      </c>
      <c r="D18" s="530">
        <f>Revenue!I41</f>
        <v>0</v>
      </c>
      <c r="E18" s="524">
        <f t="shared" si="5"/>
        <v>0</v>
      </c>
      <c r="F18" s="531">
        <f t="shared" si="2"/>
        <v>548729</v>
      </c>
      <c r="G18" s="532">
        <f>IF(ISBLANK(F18),"  ",IF(F84&gt;0,F18/F84,IF(F18&gt;0,1,0)))</f>
        <v>3.5205475293196005E-3</v>
      </c>
      <c r="H18" s="528">
        <f>Revenue!J41</f>
        <v>565801</v>
      </c>
      <c r="I18" s="529">
        <f t="shared" si="3"/>
        <v>1</v>
      </c>
      <c r="J18" s="530">
        <f>Revenue!K41</f>
        <v>0</v>
      </c>
      <c r="K18" s="533">
        <f t="shared" si="4"/>
        <v>0</v>
      </c>
      <c r="L18" s="531">
        <f t="shared" si="1"/>
        <v>565801</v>
      </c>
      <c r="M18" s="532">
        <f>IF(ISBLANK(L18),"  ",IF(L84&gt;0,L18/L84,IF(L18&gt;0,1,0)))</f>
        <v>3.7137590301847211E-3</v>
      </c>
    </row>
    <row r="19" spans="1:13" s="402" customFormat="1" ht="15" customHeight="1" x14ac:dyDescent="0.2">
      <c r="A19" s="527" t="s">
        <v>148</v>
      </c>
      <c r="B19" s="528">
        <f>Revenue!H42</f>
        <v>0</v>
      </c>
      <c r="C19" s="529">
        <f t="shared" si="0"/>
        <v>0</v>
      </c>
      <c r="D19" s="530">
        <f>Revenue!I42</f>
        <v>0</v>
      </c>
      <c r="E19" s="524">
        <f t="shared" si="5"/>
        <v>0</v>
      </c>
      <c r="F19" s="531">
        <f t="shared" si="2"/>
        <v>0</v>
      </c>
      <c r="G19" s="532">
        <f>IF(ISBLANK(F19),"  ",IF(F84&gt;0,F19/F84,IF(F19&gt;0,1,0)))</f>
        <v>0</v>
      </c>
      <c r="H19" s="528">
        <f>Revenue!J42</f>
        <v>0</v>
      </c>
      <c r="I19" s="529">
        <f t="shared" si="3"/>
        <v>0</v>
      </c>
      <c r="J19" s="530">
        <f>Revenue!K42</f>
        <v>0</v>
      </c>
      <c r="K19" s="533">
        <f t="shared" si="4"/>
        <v>0</v>
      </c>
      <c r="L19" s="531">
        <f t="shared" si="1"/>
        <v>0</v>
      </c>
      <c r="M19" s="532">
        <f>IF(ISBLANK(L19),"  ",IF(L84&gt;0,L19/L84,IF(L19&gt;0,1,0)))</f>
        <v>0</v>
      </c>
    </row>
    <row r="20" spans="1:13" s="402" customFormat="1" ht="15" customHeight="1" x14ac:dyDescent="0.2">
      <c r="A20" s="527" t="s">
        <v>149</v>
      </c>
      <c r="B20" s="528">
        <f>Revenue!H43</f>
        <v>0</v>
      </c>
      <c r="C20" s="529">
        <f t="shared" si="0"/>
        <v>0</v>
      </c>
      <c r="D20" s="530">
        <f>Revenue!I43</f>
        <v>0</v>
      </c>
      <c r="E20" s="524">
        <f t="shared" si="5"/>
        <v>0</v>
      </c>
      <c r="F20" s="531">
        <f>D20+B20</f>
        <v>0</v>
      </c>
      <c r="G20" s="532">
        <f>IF(ISBLANK(F20),"  ",IF(F85&gt;0,F20/F85,IF(F20&gt;0,1,0)))</f>
        <v>0</v>
      </c>
      <c r="H20" s="528">
        <f>Revenue!J43</f>
        <v>0</v>
      </c>
      <c r="I20" s="529">
        <f t="shared" si="3"/>
        <v>0</v>
      </c>
      <c r="J20" s="530">
        <f>Revenue!K43</f>
        <v>0</v>
      </c>
      <c r="K20" s="533">
        <f t="shared" si="4"/>
        <v>0</v>
      </c>
      <c r="L20" s="531">
        <f t="shared" si="1"/>
        <v>0</v>
      </c>
      <c r="M20" s="532">
        <f>IF(ISBLANK(L20),"  ",IF(L85&gt;0,L20/L85,IF(L20&gt;0,1,0)))</f>
        <v>0</v>
      </c>
    </row>
    <row r="21" spans="1:13" s="402" customFormat="1" ht="15" customHeight="1" x14ac:dyDescent="0.2">
      <c r="A21" s="527" t="s">
        <v>150</v>
      </c>
      <c r="B21" s="528">
        <f>Revenue!H44</f>
        <v>0</v>
      </c>
      <c r="C21" s="529">
        <f t="shared" si="0"/>
        <v>0</v>
      </c>
      <c r="D21" s="530">
        <f>Revenue!I44</f>
        <v>0</v>
      </c>
      <c r="E21" s="524">
        <f t="shared" si="5"/>
        <v>0</v>
      </c>
      <c r="F21" s="531">
        <f t="shared" si="2"/>
        <v>0</v>
      </c>
      <c r="G21" s="532">
        <f>IF(ISBLANK(F21),"  ",IF(F84&gt;0,F21/F84,IF(F21&gt;0,1,0)))</f>
        <v>0</v>
      </c>
      <c r="H21" s="528">
        <f>Revenue!J44</f>
        <v>0</v>
      </c>
      <c r="I21" s="529">
        <f t="shared" si="3"/>
        <v>0</v>
      </c>
      <c r="J21" s="530">
        <f>Revenue!K44</f>
        <v>0</v>
      </c>
      <c r="K21" s="533">
        <f t="shared" si="4"/>
        <v>0</v>
      </c>
      <c r="L21" s="531">
        <f t="shared" ref="L21:L25" si="6">J21+H21</f>
        <v>0</v>
      </c>
      <c r="M21" s="532">
        <f>IF(ISBLANK(L21),"  ",IF(L84&gt;0,L21/L84,IF(L21&gt;0,1,0)))</f>
        <v>0</v>
      </c>
    </row>
    <row r="22" spans="1:13" s="402" customFormat="1" ht="15" customHeight="1" x14ac:dyDescent="0.2">
      <c r="A22" s="527" t="s">
        <v>241</v>
      </c>
      <c r="B22" s="528">
        <f>Revenue!H49</f>
        <v>0</v>
      </c>
      <c r="C22" s="529">
        <f t="shared" si="0"/>
        <v>0</v>
      </c>
      <c r="D22" s="530">
        <f>Revenue!I49</f>
        <v>0</v>
      </c>
      <c r="E22" s="524">
        <f t="shared" si="5"/>
        <v>0</v>
      </c>
      <c r="F22" s="531">
        <f t="shared" si="2"/>
        <v>0</v>
      </c>
      <c r="G22" s="532">
        <f>IF(ISBLANK(F22),"  ",IF(F84&gt;0,F22/F84,IF(F22&gt;0,1,0)))</f>
        <v>0</v>
      </c>
      <c r="H22" s="528">
        <f>Revenue!J49</f>
        <v>0</v>
      </c>
      <c r="I22" s="529">
        <f t="shared" si="3"/>
        <v>0</v>
      </c>
      <c r="J22" s="530">
        <f>Revenue!K49</f>
        <v>0</v>
      </c>
      <c r="K22" s="533">
        <f t="shared" si="4"/>
        <v>0</v>
      </c>
      <c r="L22" s="531">
        <f t="shared" si="6"/>
        <v>0</v>
      </c>
      <c r="M22" s="532">
        <f>IF(ISBLANK(L22),"  ",IF(L84&gt;0,L22/L84,IF(L22&gt;0,1,0)))</f>
        <v>0</v>
      </c>
    </row>
    <row r="23" spans="1:13" s="402" customFormat="1" ht="15" customHeight="1" x14ac:dyDescent="0.2">
      <c r="A23" s="527" t="s">
        <v>152</v>
      </c>
      <c r="B23" s="528">
        <f>Revenue!H45</f>
        <v>0</v>
      </c>
      <c r="C23" s="529">
        <f t="shared" si="0"/>
        <v>0</v>
      </c>
      <c r="D23" s="530">
        <f>Revenue!I45</f>
        <v>0</v>
      </c>
      <c r="E23" s="524">
        <f t="shared" si="5"/>
        <v>0</v>
      </c>
      <c r="F23" s="531">
        <f t="shared" si="2"/>
        <v>0</v>
      </c>
      <c r="G23" s="532">
        <f>IF(ISBLANK(F23),"  ",IF(F84&gt;0,F23/F84,IF(F23&gt;0,1,0)))</f>
        <v>0</v>
      </c>
      <c r="H23" s="528">
        <f>Revenue!J45</f>
        <v>0</v>
      </c>
      <c r="I23" s="529">
        <f t="shared" si="3"/>
        <v>0</v>
      </c>
      <c r="J23" s="530">
        <f>Revenue!K45</f>
        <v>0</v>
      </c>
      <c r="K23" s="533">
        <f t="shared" si="4"/>
        <v>0</v>
      </c>
      <c r="L23" s="531">
        <f t="shared" si="6"/>
        <v>0</v>
      </c>
      <c r="M23" s="532">
        <f>IF(ISBLANK(L23),"  ",IF(L84&gt;0,L23/L84,IF(L23&gt;0,1,0)))</f>
        <v>0</v>
      </c>
    </row>
    <row r="24" spans="1:13" s="402" customFormat="1" ht="15" customHeight="1" x14ac:dyDescent="0.2">
      <c r="A24" s="527" t="s">
        <v>153</v>
      </c>
      <c r="B24" s="528">
        <f>Revenue!H46</f>
        <v>0</v>
      </c>
      <c r="C24" s="529">
        <f t="shared" si="0"/>
        <v>0</v>
      </c>
      <c r="D24" s="530">
        <f>Revenue!I46</f>
        <v>0</v>
      </c>
      <c r="E24" s="524">
        <f t="shared" si="5"/>
        <v>0</v>
      </c>
      <c r="F24" s="531">
        <f t="shared" si="2"/>
        <v>0</v>
      </c>
      <c r="G24" s="532">
        <f>IF(ISBLANK(F24),"  ",IF(F84&gt;0,F24/F84,IF(F24&gt;0,1,0)))</f>
        <v>0</v>
      </c>
      <c r="H24" s="528">
        <f>Revenue!J46</f>
        <v>0</v>
      </c>
      <c r="I24" s="529">
        <f t="shared" si="3"/>
        <v>0</v>
      </c>
      <c r="J24" s="530">
        <f>Revenue!K46</f>
        <v>0</v>
      </c>
      <c r="K24" s="533">
        <f t="shared" si="4"/>
        <v>0</v>
      </c>
      <c r="L24" s="531">
        <f t="shared" si="6"/>
        <v>0</v>
      </c>
      <c r="M24" s="532">
        <f>IF(ISBLANK(L24),"  ",IF(L84&gt;0,L24/L84,IF(L24&gt;0,1,0)))</f>
        <v>0</v>
      </c>
    </row>
    <row r="25" spans="1:13" s="402" customFormat="1" ht="15" customHeight="1" x14ac:dyDescent="0.2">
      <c r="A25" s="527" t="s">
        <v>154</v>
      </c>
      <c r="B25" s="528">
        <f>Revenue!H47</f>
        <v>0</v>
      </c>
      <c r="C25" s="529">
        <f t="shared" si="0"/>
        <v>0</v>
      </c>
      <c r="D25" s="530">
        <f>Revenue!I47</f>
        <v>0</v>
      </c>
      <c r="E25" s="524">
        <f t="shared" si="5"/>
        <v>0</v>
      </c>
      <c r="F25" s="531">
        <f t="shared" si="2"/>
        <v>0</v>
      </c>
      <c r="G25" s="532">
        <f>IF(ISBLANK(F25),"  ",IF(F84&gt;0,F25/F84,IF(F25&gt;0,1,0)))</f>
        <v>0</v>
      </c>
      <c r="H25" s="528">
        <f>Revenue!J47</f>
        <v>0</v>
      </c>
      <c r="I25" s="529">
        <f t="shared" si="3"/>
        <v>0</v>
      </c>
      <c r="J25" s="530">
        <f>Revenue!K47</f>
        <v>0</v>
      </c>
      <c r="K25" s="533">
        <f t="shared" si="4"/>
        <v>0</v>
      </c>
      <c r="L25" s="531">
        <f t="shared" si="6"/>
        <v>0</v>
      </c>
      <c r="M25" s="532">
        <f>IF(ISBLANK(L25),"  ",IF(L84&gt;0,L25/L84,IF(L25&gt;0,1,0)))</f>
        <v>0</v>
      </c>
    </row>
    <row r="26" spans="1:13" s="402" customFormat="1" ht="15" customHeight="1" x14ac:dyDescent="0.2">
      <c r="A26" s="534" t="s">
        <v>155</v>
      </c>
      <c r="B26" s="528">
        <f>Revenue!H48</f>
        <v>0</v>
      </c>
      <c r="C26" s="529">
        <f t="shared" si="0"/>
        <v>0</v>
      </c>
      <c r="D26" s="530">
        <f>Revenue!I48</f>
        <v>0</v>
      </c>
      <c r="E26" s="524">
        <f t="shared" si="5"/>
        <v>0</v>
      </c>
      <c r="F26" s="531">
        <f t="shared" ref="F26:F35" si="7">D26+B26</f>
        <v>0</v>
      </c>
      <c r="G26" s="532">
        <f>IF(ISBLANK(F26),"  ",IF(F84&gt;0,F26/F84,IF(F26&gt;0,1,0)))</f>
        <v>0</v>
      </c>
      <c r="H26" s="528">
        <f>Revenue!J48</f>
        <v>0</v>
      </c>
      <c r="I26" s="529">
        <f t="shared" si="3"/>
        <v>0</v>
      </c>
      <c r="J26" s="530">
        <f>Revenue!K48</f>
        <v>0</v>
      </c>
      <c r="K26" s="533">
        <f t="shared" si="4"/>
        <v>0</v>
      </c>
      <c r="L26" s="531">
        <f t="shared" ref="L26:L35" si="8">J26+H26</f>
        <v>0</v>
      </c>
      <c r="M26" s="532">
        <f>IF(ISBLANK(L26),"  ",IF(L84&gt;0,L26/L84,IF(L26&gt;0,1,0)))</f>
        <v>0</v>
      </c>
    </row>
    <row r="27" spans="1:13" s="402" customFormat="1" ht="15" customHeight="1" x14ac:dyDescent="0.2">
      <c r="A27" s="534" t="s">
        <v>380</v>
      </c>
      <c r="B27" s="528">
        <f>Revenue!H50</f>
        <v>0</v>
      </c>
      <c r="C27" s="529">
        <f>IF(ISBLANK(B27),"  ",IF(F27&gt;0,B27/F27,IF(B27&gt;0,1,0)))</f>
        <v>0</v>
      </c>
      <c r="D27" s="530">
        <f>Revenue!I50</f>
        <v>0</v>
      </c>
      <c r="E27" s="524">
        <f>IF(ISBLANK(D27),"  ",IF(F27&gt;0,D27/F27,IF(D27&gt;0,1,0)))</f>
        <v>0</v>
      </c>
      <c r="F27" s="531">
        <f t="shared" si="7"/>
        <v>0</v>
      </c>
      <c r="G27" s="532">
        <f>IF(ISBLANK(F27),"  ",IF(F85&gt;0,F27/F85,IF(F27&gt;0,1,0)))</f>
        <v>0</v>
      </c>
      <c r="H27" s="528">
        <f>Revenue!J50</f>
        <v>0</v>
      </c>
      <c r="I27" s="529">
        <f t="shared" si="3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8"/>
        <v>0</v>
      </c>
      <c r="M27" s="532">
        <f>IF(ISBLANK(L27),"  ",IF(L85&gt;0,L27/L85,IF(L27&gt;0,1,0)))</f>
        <v>0</v>
      </c>
    </row>
    <row r="28" spans="1:13" s="402" customFormat="1" ht="15" customHeight="1" x14ac:dyDescent="0.2">
      <c r="A28" s="534" t="s">
        <v>382</v>
      </c>
      <c r="B28" s="528">
        <f>Revenue!H51</f>
        <v>0</v>
      </c>
      <c r="C28" s="529">
        <f t="shared" si="0"/>
        <v>0</v>
      </c>
      <c r="D28" s="530">
        <f>Revenue!I51</f>
        <v>0</v>
      </c>
      <c r="E28" s="524">
        <f>IF(ISBLANK(D28),"  ",IF(F28&gt;0,D28/F28,IF(D28&gt;0,1,0)))</f>
        <v>0</v>
      </c>
      <c r="F28" s="531">
        <f t="shared" si="7"/>
        <v>0</v>
      </c>
      <c r="G28" s="532">
        <f>IF(ISBLANK(F28),"  ",IF(F86&gt;0,F28/F86,IF(F28&gt;0,1,0)))</f>
        <v>0</v>
      </c>
      <c r="H28" s="528">
        <f>Revenue!J51</f>
        <v>0</v>
      </c>
      <c r="I28" s="529">
        <f t="shared" si="3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8"/>
        <v>0</v>
      </c>
      <c r="M28" s="532">
        <f>IF(ISBLANK(L28),"  ",IF(L86&gt;0,L28/L86,IF(L28&gt;0,1,0)))</f>
        <v>0</v>
      </c>
    </row>
    <row r="29" spans="1:13" s="402" customFormat="1" ht="15" customHeight="1" x14ac:dyDescent="0.2">
      <c r="A29" s="534" t="s">
        <v>381</v>
      </c>
      <c r="B29" s="528">
        <f>Revenue!H52</f>
        <v>0</v>
      </c>
      <c r="C29" s="529">
        <f t="shared" si="0"/>
        <v>0</v>
      </c>
      <c r="D29" s="530">
        <f>Revenue!I52</f>
        <v>0</v>
      </c>
      <c r="E29" s="524">
        <f>IF(ISBLANK(D29),"  ",IF(F29&gt;0,D29/F29,IF(D29&gt;0,1,0)))</f>
        <v>0</v>
      </c>
      <c r="F29" s="531">
        <f t="shared" si="7"/>
        <v>0</v>
      </c>
      <c r="G29" s="532">
        <f>IF(ISBLANK(F29),"  ",IF(F87&gt;0,F29/F87,IF(F29&gt;0,1,0)))</f>
        <v>0</v>
      </c>
      <c r="H29" s="528">
        <f>Revenue!J52</f>
        <v>0</v>
      </c>
      <c r="I29" s="529">
        <f t="shared" si="3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8"/>
        <v>0</v>
      </c>
      <c r="M29" s="532">
        <f>IF(ISBLANK(L29),"  ",IF(L87&gt;0,L29/L87,IF(L29&gt;0,1,0)))</f>
        <v>0</v>
      </c>
    </row>
    <row r="30" spans="1:13" s="402" customFormat="1" ht="15" customHeight="1" x14ac:dyDescent="0.2">
      <c r="A30" s="514" t="s">
        <v>414</v>
      </c>
      <c r="B30" s="528">
        <f>Revenue!H53</f>
        <v>0</v>
      </c>
      <c r="C30" s="529">
        <f>IF(ISBLANK(B30),"  ",IF(F30&gt;0,B30/F30,IF(B30&gt;0,1,0)))</f>
        <v>0</v>
      </c>
      <c r="D30" s="530">
        <f>Revenue!I53</f>
        <v>0</v>
      </c>
      <c r="E30" s="524">
        <f>IF(ISBLANK(D30),"  ",IF(F30&gt;0,D30/F30,IF(D30&gt;0,1,0)))</f>
        <v>0</v>
      </c>
      <c r="F30" s="531">
        <f t="shared" si="7"/>
        <v>0</v>
      </c>
      <c r="G30" s="532">
        <f>IF(ISBLANK(F30),"  ",IF(F88&gt;0,F30/F88,IF(F30&gt;0,1,0)))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 t="shared" si="8"/>
        <v>0</v>
      </c>
      <c r="M30" s="532">
        <f>IF(ISBLANK(L30),"  ",IF(L88&gt;0,L30/L88,IF(L30&gt;0,1,0)))</f>
        <v>0</v>
      </c>
    </row>
    <row r="31" spans="1:13" s="402" customFormat="1" ht="15" customHeight="1" x14ac:dyDescent="0.2">
      <c r="A31" s="534" t="s">
        <v>460</v>
      </c>
      <c r="B31" s="528">
        <f>Revenue!H54</f>
        <v>0</v>
      </c>
      <c r="C31" s="529">
        <f t="shared" ref="C31:C35" si="9">IF(ISBLANK(B31),"  ",IF(F31&gt;0,B31/F31,IF(B31&gt;0,1,0)))</f>
        <v>0</v>
      </c>
      <c r="D31" s="530">
        <f>Revenue!I54</f>
        <v>0</v>
      </c>
      <c r="E31" s="524">
        <f t="shared" si="5"/>
        <v>0</v>
      </c>
      <c r="F31" s="531">
        <f t="shared" si="7"/>
        <v>0</v>
      </c>
      <c r="G31" s="532">
        <f t="shared" ref="G31:G37" si="10">IF(ISBLANK(F31),"  ",IF(F84&gt;0,F31/F84,IF(F31&gt;0,1,0)))</f>
        <v>0</v>
      </c>
      <c r="H31" s="528">
        <f>Revenue!J54</f>
        <v>0</v>
      </c>
      <c r="I31" s="529">
        <f t="shared" ref="I31:I35" si="11">IF(ISBLANK(H31),"  ",IF(L31&gt;0,H31/L31,IF(H31&gt;0,1,0)))</f>
        <v>0</v>
      </c>
      <c r="J31" s="530">
        <f>Revenue!K54</f>
        <v>0</v>
      </c>
      <c r="K31" s="533">
        <f t="shared" si="4"/>
        <v>0</v>
      </c>
      <c r="L31" s="531">
        <f t="shared" si="8"/>
        <v>0</v>
      </c>
      <c r="M31" s="532">
        <f t="shared" ref="M31:M37" si="12">IF(ISBLANK(L31),"  ",IF(L84&gt;0,L31/L84,IF(L31&gt;0,1,0)))</f>
        <v>0</v>
      </c>
    </row>
    <row r="32" spans="1:13" s="402" customFormat="1" ht="15" customHeight="1" x14ac:dyDescent="0.2">
      <c r="A32" s="527" t="s">
        <v>458</v>
      </c>
      <c r="B32" s="528">
        <f>Revenue!H55</f>
        <v>0</v>
      </c>
      <c r="C32" s="529">
        <f t="shared" si="9"/>
        <v>0</v>
      </c>
      <c r="D32" s="530">
        <f>Revenue!I55</f>
        <v>0</v>
      </c>
      <c r="E32" s="524">
        <f t="shared" si="5"/>
        <v>0</v>
      </c>
      <c r="F32" s="531">
        <f t="shared" si="7"/>
        <v>0</v>
      </c>
      <c r="G32" s="532">
        <f t="shared" si="10"/>
        <v>0</v>
      </c>
      <c r="H32" s="528">
        <f>Revenue!J55</f>
        <v>0</v>
      </c>
      <c r="I32" s="529">
        <f t="shared" si="11"/>
        <v>0</v>
      </c>
      <c r="J32" s="530">
        <f>Revenue!K55</f>
        <v>0</v>
      </c>
      <c r="K32" s="533">
        <f t="shared" si="4"/>
        <v>0</v>
      </c>
      <c r="L32" s="531">
        <f t="shared" si="8"/>
        <v>0</v>
      </c>
      <c r="M32" s="532">
        <f t="shared" si="12"/>
        <v>0</v>
      </c>
    </row>
    <row r="33" spans="1:13" s="402" customFormat="1" ht="15" customHeight="1" x14ac:dyDescent="0.2">
      <c r="A33" s="527" t="s">
        <v>457</v>
      </c>
      <c r="B33" s="528">
        <f>Revenue!H56</f>
        <v>0</v>
      </c>
      <c r="C33" s="529">
        <f t="shared" si="9"/>
        <v>0</v>
      </c>
      <c r="D33" s="530">
        <f>Revenue!I56</f>
        <v>0</v>
      </c>
      <c r="E33" s="524">
        <f t="shared" si="5"/>
        <v>0</v>
      </c>
      <c r="F33" s="531">
        <f t="shared" si="7"/>
        <v>0</v>
      </c>
      <c r="G33" s="532">
        <f t="shared" si="10"/>
        <v>0</v>
      </c>
      <c r="H33" s="528">
        <f>Revenue!J56</f>
        <v>0</v>
      </c>
      <c r="I33" s="529">
        <f t="shared" si="11"/>
        <v>0</v>
      </c>
      <c r="J33" s="530">
        <f>Revenue!K56</f>
        <v>0</v>
      </c>
      <c r="K33" s="533">
        <f t="shared" si="4"/>
        <v>0</v>
      </c>
      <c r="L33" s="531">
        <f t="shared" si="8"/>
        <v>0</v>
      </c>
      <c r="M33" s="532">
        <f t="shared" si="12"/>
        <v>0</v>
      </c>
    </row>
    <row r="34" spans="1:13" s="402" customFormat="1" ht="15" customHeight="1" x14ac:dyDescent="0.2">
      <c r="A34" s="527" t="s">
        <v>461</v>
      </c>
      <c r="B34" s="528">
        <f>Revenue!H57</f>
        <v>0</v>
      </c>
      <c r="C34" s="529">
        <f t="shared" si="9"/>
        <v>0</v>
      </c>
      <c r="D34" s="530">
        <f>Revenue!I57</f>
        <v>0</v>
      </c>
      <c r="E34" s="524">
        <f t="shared" si="5"/>
        <v>0</v>
      </c>
      <c r="F34" s="531">
        <f t="shared" si="7"/>
        <v>0</v>
      </c>
      <c r="G34" s="532">
        <f t="shared" si="10"/>
        <v>0</v>
      </c>
      <c r="H34" s="528">
        <f>Revenue!J57</f>
        <v>0</v>
      </c>
      <c r="I34" s="529">
        <f t="shared" si="11"/>
        <v>0</v>
      </c>
      <c r="J34" s="530">
        <f>Revenue!K57</f>
        <v>0</v>
      </c>
      <c r="K34" s="533">
        <f t="shared" si="4"/>
        <v>0</v>
      </c>
      <c r="L34" s="531">
        <f t="shared" si="8"/>
        <v>0</v>
      </c>
      <c r="M34" s="532">
        <f t="shared" si="12"/>
        <v>0</v>
      </c>
    </row>
    <row r="35" spans="1:13" s="402" customFormat="1" ht="15" customHeight="1" x14ac:dyDescent="0.2">
      <c r="A35" s="527" t="s">
        <v>459</v>
      </c>
      <c r="B35" s="528">
        <f>Revenue!H58</f>
        <v>0</v>
      </c>
      <c r="C35" s="529">
        <f t="shared" si="9"/>
        <v>0</v>
      </c>
      <c r="D35" s="530">
        <f>Revenue!I58</f>
        <v>0</v>
      </c>
      <c r="E35" s="524">
        <f t="shared" si="5"/>
        <v>0</v>
      </c>
      <c r="F35" s="531">
        <f t="shared" si="7"/>
        <v>0</v>
      </c>
      <c r="G35" s="532">
        <f t="shared" si="10"/>
        <v>0</v>
      </c>
      <c r="H35" s="528">
        <f>Revenue!J58</f>
        <v>0</v>
      </c>
      <c r="I35" s="529">
        <f t="shared" si="11"/>
        <v>0</v>
      </c>
      <c r="J35" s="530">
        <f>Revenue!K58</f>
        <v>0</v>
      </c>
      <c r="K35" s="533">
        <f t="shared" si="4"/>
        <v>0</v>
      </c>
      <c r="L35" s="531">
        <f t="shared" si="8"/>
        <v>0</v>
      </c>
      <c r="M35" s="532">
        <f t="shared" si="12"/>
        <v>0</v>
      </c>
    </row>
    <row r="36" spans="1:13" s="402" customFormat="1" ht="15" customHeight="1" x14ac:dyDescent="0.2">
      <c r="A36" s="527" t="s">
        <v>537</v>
      </c>
      <c r="B36" s="528">
        <f>Revenue!H59</f>
        <v>0</v>
      </c>
      <c r="C36" s="529">
        <f t="shared" ref="C36:C38" si="13">IF(ISBLANK(B36),"  ",IF(F36&gt;0,B36/F36,IF(B36&gt;0,1,0)))</f>
        <v>0</v>
      </c>
      <c r="D36" s="530">
        <f>Revenue!I59</f>
        <v>0</v>
      </c>
      <c r="E36" s="524">
        <f t="shared" ref="E36:E39" si="14">IF(ISBLANK(D36),"  ",IF(F36&gt;0,D36/F36,IF(D36&gt;0,1,0)))</f>
        <v>0</v>
      </c>
      <c r="F36" s="531">
        <f t="shared" ref="F36:F39" si="15">D36+B36</f>
        <v>0</v>
      </c>
      <c r="G36" s="532">
        <f t="shared" si="10"/>
        <v>0</v>
      </c>
      <c r="H36" s="528">
        <f>Revenue!J59</f>
        <v>0</v>
      </c>
      <c r="I36" s="529">
        <f t="shared" ref="I36:I39" si="16">IF(ISBLANK(H36),"  ",IF(L36&gt;0,H36/L36,IF(H36&gt;0,1,0)))</f>
        <v>0</v>
      </c>
      <c r="J36" s="530">
        <f>Revenue!K59</f>
        <v>0</v>
      </c>
      <c r="K36" s="533">
        <f t="shared" ref="K36:K39" si="17">IF(ISBLANK(J36),"  ",IF(L36&gt;0,J36/L36,IF(J36&gt;0,1,0)))</f>
        <v>0</v>
      </c>
      <c r="L36" s="531">
        <f t="shared" ref="L36:L39" si="18">J36+H36</f>
        <v>0</v>
      </c>
      <c r="M36" s="532">
        <f t="shared" si="12"/>
        <v>0</v>
      </c>
    </row>
    <row r="37" spans="1:13" s="402" customFormat="1" ht="15" customHeight="1" x14ac:dyDescent="0.2">
      <c r="A37" s="527" t="s">
        <v>544</v>
      </c>
      <c r="B37" s="528">
        <f>Revenue!H60</f>
        <v>0</v>
      </c>
      <c r="C37" s="529">
        <f t="shared" si="13"/>
        <v>0</v>
      </c>
      <c r="D37" s="530">
        <f>Revenue!I60</f>
        <v>0</v>
      </c>
      <c r="E37" s="524">
        <f t="shared" si="14"/>
        <v>0</v>
      </c>
      <c r="F37" s="531">
        <f t="shared" ref="F37" si="19">D37+B37</f>
        <v>0</v>
      </c>
      <c r="G37" s="532">
        <f t="shared" si="10"/>
        <v>0</v>
      </c>
      <c r="H37" s="528">
        <f>Revenue!J60</f>
        <v>0</v>
      </c>
      <c r="I37" s="529">
        <f t="shared" ref="I37" si="20">IF(ISBLANK(H37),"  ",IF(L37&gt;0,H37/L37,IF(H37&gt;0,1,0)))</f>
        <v>0</v>
      </c>
      <c r="J37" s="530">
        <f>Revenue!K60</f>
        <v>0</v>
      </c>
      <c r="K37" s="533">
        <f t="shared" ref="K37" si="21">IF(ISBLANK(J37),"  ",IF(L37&gt;0,J37/L37,IF(J37&gt;0,1,0)))</f>
        <v>0</v>
      </c>
      <c r="L37" s="531">
        <f t="shared" ref="L37" si="22">J37+H37</f>
        <v>0</v>
      </c>
      <c r="M37" s="532">
        <f t="shared" si="12"/>
        <v>0</v>
      </c>
    </row>
    <row r="38" spans="1:13" s="402" customFormat="1" ht="15" customHeight="1" x14ac:dyDescent="0.2">
      <c r="A38" s="527" t="s">
        <v>538</v>
      </c>
      <c r="B38" s="528">
        <f>Revenue!H61</f>
        <v>0</v>
      </c>
      <c r="C38" s="529">
        <f t="shared" si="13"/>
        <v>0</v>
      </c>
      <c r="D38" s="530">
        <f>Revenue!I61</f>
        <v>0</v>
      </c>
      <c r="E38" s="524">
        <f t="shared" si="14"/>
        <v>0</v>
      </c>
      <c r="F38" s="531">
        <f t="shared" si="15"/>
        <v>0</v>
      </c>
      <c r="G38" s="532">
        <f>IF(ISBLANK(F38),"  ",IF(F90&gt;0,F38/F90,IF(F38&gt;0,1,0)))</f>
        <v>0</v>
      </c>
      <c r="H38" s="528">
        <f>Revenue!J61</f>
        <v>0</v>
      </c>
      <c r="I38" s="529">
        <f t="shared" si="16"/>
        <v>0</v>
      </c>
      <c r="J38" s="530">
        <f>Revenue!K61</f>
        <v>0</v>
      </c>
      <c r="K38" s="533">
        <f t="shared" si="17"/>
        <v>0</v>
      </c>
      <c r="L38" s="531">
        <f t="shared" si="18"/>
        <v>0</v>
      </c>
      <c r="M38" s="532">
        <f>IF(ISBLANK(L38),"  ",IF(L90&gt;0,L38/L90,IF(L38&gt;0,1,0)))</f>
        <v>0</v>
      </c>
    </row>
    <row r="39" spans="1:13" s="402" customFormat="1" ht="15" customHeight="1" x14ac:dyDescent="0.2">
      <c r="A39" s="527" t="s">
        <v>539</v>
      </c>
      <c r="B39" s="528">
        <f>Revenue!H62</f>
        <v>0</v>
      </c>
      <c r="C39" s="529">
        <f>IF(ISBLANK(B39),"  ",IF(F39&gt;0,B39/F39,IF(B39&gt;0,1,0)))</f>
        <v>0</v>
      </c>
      <c r="D39" s="530">
        <f>Revenue!I62</f>
        <v>0</v>
      </c>
      <c r="E39" s="524">
        <f t="shared" si="14"/>
        <v>0</v>
      </c>
      <c r="F39" s="531">
        <f t="shared" si="15"/>
        <v>0</v>
      </c>
      <c r="G39" s="532">
        <f>IF(ISBLANK(F39),"  ",IF(F91&gt;0,F39/F91,IF(F39&gt;0,1,0)))</f>
        <v>0</v>
      </c>
      <c r="H39" s="528">
        <f>Revenue!J62</f>
        <v>0</v>
      </c>
      <c r="I39" s="529">
        <f t="shared" si="16"/>
        <v>0</v>
      </c>
      <c r="J39" s="530">
        <f>Revenue!K62</f>
        <v>0</v>
      </c>
      <c r="K39" s="533">
        <f t="shared" si="17"/>
        <v>0</v>
      </c>
      <c r="L39" s="531">
        <f t="shared" si="18"/>
        <v>0</v>
      </c>
      <c r="M39" s="532">
        <f>IF(ISBLANK(L39),"  ",IF(L91&gt;0,L39/L91,IF(L39&gt;0,1,0)))</f>
        <v>0</v>
      </c>
    </row>
    <row r="40" spans="1:13" s="402" customFormat="1" ht="15" customHeight="1" x14ac:dyDescent="0.2">
      <c r="A40" s="527" t="s">
        <v>574</v>
      </c>
      <c r="B40" s="528">
        <f>Revenue!H63</f>
        <v>0</v>
      </c>
      <c r="C40" s="529">
        <f t="shared" ref="C40:C41" si="23">IF(ISBLANK(B40),"  ",IF(F40&gt;0,B40/F40,IF(B40&gt;0,1,0)))</f>
        <v>0</v>
      </c>
      <c r="D40" s="530">
        <f>Revenue!I63</f>
        <v>0</v>
      </c>
      <c r="E40" s="524">
        <f t="shared" ref="E40:E41" si="24">IF(ISBLANK(D40),"  ",IF(F40&gt;0,D40/F40,IF(D40&gt;0,1,0)))</f>
        <v>0</v>
      </c>
      <c r="F40" s="531">
        <f t="shared" ref="F40:F41" si="25">D40+B40</f>
        <v>0</v>
      </c>
      <c r="G40" s="532">
        <f t="shared" ref="G40:G41" si="26">IF(ISBLANK(F40),"  ",IF(F92&gt;0,F40/F92,IF(F40&gt;0,1,0)))</f>
        <v>0</v>
      </c>
      <c r="H40" s="528">
        <f>Revenue!J63</f>
        <v>0</v>
      </c>
      <c r="I40" s="529">
        <f t="shared" ref="I40:I41" si="27">IF(ISBLANK(H40),"  ",IF(L40&gt;0,H40/L40,IF(H40&gt;0,1,0)))</f>
        <v>0</v>
      </c>
      <c r="J40" s="530">
        <f>Revenue!K63</f>
        <v>0</v>
      </c>
      <c r="K40" s="533">
        <f t="shared" ref="K40:K41" si="28">IF(ISBLANK(J40),"  ",IF(L40&gt;0,J40/L40,IF(J40&gt;0,1,0)))</f>
        <v>0</v>
      </c>
      <c r="L40" s="531">
        <f t="shared" ref="L40:L41" si="29">J40+H40</f>
        <v>0</v>
      </c>
      <c r="M40" s="532">
        <f t="shared" ref="M40:M41" si="30">IF(ISBLANK(L40),"  ",IF(L92&gt;0,L40/L92,IF(L40&gt;0,1,0)))</f>
        <v>0</v>
      </c>
    </row>
    <row r="41" spans="1:13" s="402" customFormat="1" ht="15" customHeight="1" x14ac:dyDescent="0.2">
      <c r="A41" s="527" t="s">
        <v>575</v>
      </c>
      <c r="B41" s="528">
        <f>Revenue!H64</f>
        <v>0</v>
      </c>
      <c r="C41" s="529">
        <f t="shared" si="23"/>
        <v>0</v>
      </c>
      <c r="D41" s="530">
        <f>Revenue!I64</f>
        <v>0</v>
      </c>
      <c r="E41" s="524">
        <f t="shared" si="24"/>
        <v>0</v>
      </c>
      <c r="F41" s="531">
        <f t="shared" si="25"/>
        <v>0</v>
      </c>
      <c r="G41" s="532">
        <f t="shared" si="26"/>
        <v>0</v>
      </c>
      <c r="H41" s="528">
        <f>Revenue!J64</f>
        <v>0</v>
      </c>
      <c r="I41" s="529">
        <f t="shared" si="27"/>
        <v>0</v>
      </c>
      <c r="J41" s="530">
        <f>Revenue!K64</f>
        <v>0</v>
      </c>
      <c r="K41" s="533">
        <f t="shared" si="28"/>
        <v>0</v>
      </c>
      <c r="L41" s="531">
        <f t="shared" si="29"/>
        <v>0</v>
      </c>
      <c r="M41" s="532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98938434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98938434</v>
      </c>
      <c r="G47" s="271">
        <f>IF(ISBLANK(F47),"  ",IF(F84&gt;0,F47/F84,IF(F47&gt;0,1,0)))</f>
        <v>0.63477137051887245</v>
      </c>
      <c r="H47" s="217">
        <f>SUM(H13,H14,H15,H43,H45,H46)</f>
        <v>94726400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94726400</v>
      </c>
      <c r="M47" s="271">
        <f>IF(ISBLANK(L47),"  ",IF(L84&gt;0,L47/L84,IF(L47&gt;0,1,0)))</f>
        <v>0.62175751438560545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0</v>
      </c>
      <c r="C57" s="252">
        <f t="shared" si="0"/>
        <v>0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6">IF(ISBLANK(H57),"  ",IF(L57&gt;0,H57/L57,IF(H57&gt;0,1,0)))</f>
        <v>0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34"/>
        <v>0</v>
      </c>
      <c r="F58" s="281">
        <f t="shared" si="35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6"/>
        <v>0</v>
      </c>
      <c r="J58" s="262">
        <f>Revenue!K19</f>
        <v>0</v>
      </c>
      <c r="K58" s="259">
        <f t="shared" si="37"/>
        <v>0</v>
      </c>
      <c r="L58" s="281">
        <f t="shared" si="38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Revenue!H9</f>
        <v>0</v>
      </c>
      <c r="C59" s="257">
        <f t="shared" si="0"/>
        <v>0</v>
      </c>
      <c r="D59" s="284">
        <f>Revenue!I9</f>
        <v>0</v>
      </c>
      <c r="E59" s="259">
        <f t="shared" si="34"/>
        <v>0</v>
      </c>
      <c r="F59" s="285">
        <f t="shared" si="35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6"/>
        <v>0</v>
      </c>
      <c r="J59" s="284">
        <f>Revenue!K9</f>
        <v>0</v>
      </c>
      <c r="K59" s="259">
        <f t="shared" si="37"/>
        <v>0</v>
      </c>
      <c r="L59" s="285">
        <f t="shared" si="38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Revenue!H10</f>
        <v>0</v>
      </c>
      <c r="C60" s="257">
        <f t="shared" si="0"/>
        <v>0</v>
      </c>
      <c r="D60" s="284">
        <f>Revenue!I10</f>
        <v>0</v>
      </c>
      <c r="E60" s="259">
        <f t="shared" si="34"/>
        <v>0</v>
      </c>
      <c r="F60" s="285">
        <f t="shared" si="35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6"/>
        <v>0</v>
      </c>
      <c r="J60" s="284">
        <f>Revenue!K10</f>
        <v>0</v>
      </c>
      <c r="K60" s="259">
        <f t="shared" si="37"/>
        <v>0</v>
      </c>
      <c r="L60" s="285">
        <f t="shared" si="38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3">
        <f>IF(ISBLANK(B61),"  ",IF(F61&gt;0,B61/F61,IF(B61&gt;0,1,0)))</f>
        <v>0</v>
      </c>
      <c r="D61" s="284">
        <f>Athletics!V13</f>
        <v>0</v>
      </c>
      <c r="E61" s="554">
        <f>IF(ISBLANK(D61),"  ",IF(F61&gt;0,D61/F61,IF(D61&gt;0,1,0)))</f>
        <v>0</v>
      </c>
      <c r="F61" s="285">
        <f t="shared" si="35"/>
        <v>0</v>
      </c>
      <c r="G61" s="555">
        <f>IF(ISBLANK(F61),"  ",IF(F86&gt;0,F61/F86,IF(F61&gt;0,1,0)))</f>
        <v>0</v>
      </c>
      <c r="H61" s="283">
        <v>0</v>
      </c>
      <c r="I61" s="553">
        <f>IF(ISBLANK(H61),"  ",IF(L61&gt;0,H61/L61,IF(H61&gt;0,1,0)))</f>
        <v>0</v>
      </c>
      <c r="J61" s="284">
        <f>Athletics!W13</f>
        <v>0</v>
      </c>
      <c r="K61" s="554">
        <f>IF(ISBLANK(J61),"  ",IF(L61&gt;0,J61/L61,IF(J61&gt;0,1,0)))</f>
        <v>0</v>
      </c>
      <c r="L61" s="285">
        <f t="shared" si="38"/>
        <v>0</v>
      </c>
      <c r="M61" s="555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0</v>
      </c>
      <c r="C62" s="257">
        <f t="shared" si="0"/>
        <v>0</v>
      </c>
      <c r="D62" s="262">
        <f>Revenue!I11+Revenue!I12+Revenue!I14+Revenue!I15+Revenue!I17+Revenue!I18+Revenue!I22+Revenue!I23+Revenue!I13+Revenue!I16</f>
        <v>0</v>
      </c>
      <c r="E62" s="259">
        <f t="shared" si="34"/>
        <v>0</v>
      </c>
      <c r="F62" s="281">
        <f t="shared" si="35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6"/>
        <v>0</v>
      </c>
      <c r="J62" s="262">
        <f>Revenue!K11+Revenue!K12+Revenue!K14+Revenue!K15+Revenue!K17+Revenue!K18+Revenue!K22+Revenue!K23+Revenue!K13+Revenue!K16</f>
        <v>0</v>
      </c>
      <c r="K62" s="259">
        <f t="shared" si="37"/>
        <v>0</v>
      </c>
      <c r="L62" s="281">
        <f t="shared" si="38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0"/>
        <v>0</v>
      </c>
      <c r="D63" s="272">
        <f>D62+D60+D59+D58+D57+D61</f>
        <v>0</v>
      </c>
      <c r="E63" s="270">
        <f t="shared" si="34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6"/>
        <v>0</v>
      </c>
      <c r="J63" s="272">
        <f>J62+J60+J59+J58+J57+J61</f>
        <v>0</v>
      </c>
      <c r="K63" s="270">
        <f t="shared" si="37"/>
        <v>0</v>
      </c>
      <c r="L63" s="281">
        <f t="shared" si="38"/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5410767</v>
      </c>
      <c r="C66" s="257">
        <f t="shared" si="0"/>
        <v>0.80628145784230032</v>
      </c>
      <c r="D66" s="262">
        <f>Revenue!I28</f>
        <v>1300000</v>
      </c>
      <c r="E66" s="259">
        <f t="shared" si="34"/>
        <v>0.19371854215769971</v>
      </c>
      <c r="F66" s="247">
        <f t="shared" si="39"/>
        <v>6710767</v>
      </c>
      <c r="G66" s="261">
        <f>IF(ISBLANK(F66),"  ",IF(F84&gt;0,F66/F84,IF(F66&gt;0,1,0)))</f>
        <v>4.3055085810462919E-2</v>
      </c>
      <c r="H66" s="209">
        <f>Revenue!J28</f>
        <v>5410767</v>
      </c>
      <c r="I66" s="257">
        <f t="shared" si="36"/>
        <v>0.80628145784230032</v>
      </c>
      <c r="J66" s="262">
        <f>Revenue!K28</f>
        <v>1300000</v>
      </c>
      <c r="K66" s="259">
        <f t="shared" si="37"/>
        <v>0.19371854215769971</v>
      </c>
      <c r="L66" s="247">
        <f t="shared" si="40"/>
        <v>6710767</v>
      </c>
      <c r="M66" s="261">
        <f>IF(ISBLANK(L66),"  ",IF(L84&gt;0,L66/L84,IF(L66&gt;0,1,0)))</f>
        <v>4.404759190195074E-2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13000000</v>
      </c>
      <c r="E67" s="259">
        <f t="shared" si="34"/>
        <v>1</v>
      </c>
      <c r="F67" s="247">
        <f t="shared" si="39"/>
        <v>13000000</v>
      </c>
      <c r="G67" s="261">
        <f>IF(ISBLANK(F67),"  ",IF(F84&gt;0,F67/F84,IF(F67&gt;0,1,0)))</f>
        <v>8.3405684556775397E-2</v>
      </c>
      <c r="H67" s="209">
        <f>Revenue!J76</f>
        <v>0</v>
      </c>
      <c r="I67" s="257">
        <f t="shared" si="36"/>
        <v>0</v>
      </c>
      <c r="J67" s="262">
        <f>Revenue!K76</f>
        <v>13000000</v>
      </c>
      <c r="K67" s="259">
        <f t="shared" si="37"/>
        <v>1</v>
      </c>
      <c r="L67" s="247">
        <f t="shared" si="40"/>
        <v>13000000</v>
      </c>
      <c r="M67" s="261">
        <f>IF(ISBLANK(L67),"  ",IF(L84&gt;0,L67/L84,IF(L67&gt;0,1,0)))</f>
        <v>8.5328352888031964E-2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0</v>
      </c>
      <c r="E70" s="259">
        <f t="shared" si="34"/>
        <v>0</v>
      </c>
      <c r="F70" s="247">
        <f t="shared" si="39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6"/>
        <v>0</v>
      </c>
      <c r="J70" s="262">
        <f>Revenue!K87</f>
        <v>0</v>
      </c>
      <c r="K70" s="259">
        <f t="shared" si="37"/>
        <v>0</v>
      </c>
      <c r="L70" s="247">
        <f t="shared" si="40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7500000</v>
      </c>
      <c r="E72" s="259">
        <f t="shared" si="34"/>
        <v>1</v>
      </c>
      <c r="F72" s="247">
        <f t="shared" si="39"/>
        <v>7500000</v>
      </c>
      <c r="G72" s="261">
        <f>IF(ISBLANK(F72),"  ",IF(F84&gt;0,F72/F84,IF(F72&gt;0,1,0)))</f>
        <v>4.8118664167370422E-2</v>
      </c>
      <c r="H72" s="209">
        <f>Revenue!J78+Revenue!J77</f>
        <v>0</v>
      </c>
      <c r="I72" s="257">
        <f t="shared" si="36"/>
        <v>0</v>
      </c>
      <c r="J72" s="262">
        <f>Revenue!K78+Revenue!K77</f>
        <v>7500000</v>
      </c>
      <c r="K72" s="259">
        <f t="shared" si="37"/>
        <v>1</v>
      </c>
      <c r="L72" s="247">
        <f t="shared" si="40"/>
        <v>7500000</v>
      </c>
      <c r="M72" s="261">
        <f>IF(ISBLANK(L72),"  ",IF(L84&gt;0,L72/L84,IF(L72&gt;0,1,0)))</f>
        <v>4.9227895896941515E-2</v>
      </c>
    </row>
    <row r="73" spans="1:13" ht="15" customHeight="1" x14ac:dyDescent="0.2">
      <c r="A73" s="211" t="s">
        <v>222</v>
      </c>
      <c r="B73" s="209">
        <f>Revenue!H30</f>
        <v>1697200</v>
      </c>
      <c r="C73" s="257">
        <f t="shared" si="0"/>
        <v>0.19514326449891919</v>
      </c>
      <c r="D73" s="262">
        <f>Revenue!I30</f>
        <v>7000000</v>
      </c>
      <c r="E73" s="259">
        <f t="shared" si="34"/>
        <v>0.80485673550108083</v>
      </c>
      <c r="F73" s="247">
        <f t="shared" si="39"/>
        <v>8697200</v>
      </c>
      <c r="G73" s="261">
        <f>IF(ISBLANK(F73),"  ",IF(F84&gt;0,F73/F84,IF(F73&gt;0,1,0)))</f>
        <v>5.5799686132860536E-2</v>
      </c>
      <c r="H73" s="209">
        <f>Revenue!J30</f>
        <v>1397200</v>
      </c>
      <c r="I73" s="257">
        <f t="shared" si="36"/>
        <v>0.1663887962654218</v>
      </c>
      <c r="J73" s="262">
        <f>Revenue!K30</f>
        <v>7000000</v>
      </c>
      <c r="K73" s="259">
        <f t="shared" si="37"/>
        <v>0.8336112037345782</v>
      </c>
      <c r="L73" s="247">
        <f t="shared" si="40"/>
        <v>8397200</v>
      </c>
      <c r="M73" s="261">
        <f>IF(ISBLANK(L73),"  ",IF(L84&gt;0,L73/L84,IF(L73&gt;0,1,0)))</f>
        <v>5.5116864990106311E-2</v>
      </c>
    </row>
    <row r="74" spans="1:13" ht="15" customHeight="1" x14ac:dyDescent="0.2">
      <c r="A74" s="251" t="s">
        <v>525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7107967</v>
      </c>
      <c r="C75" s="269">
        <f t="shared" si="0"/>
        <v>0.19794958038142343</v>
      </c>
      <c r="D75" s="272">
        <f>D63+SUM(D64:D74)</f>
        <v>28800000</v>
      </c>
      <c r="E75" s="270">
        <f t="shared" si="34"/>
        <v>0.80205041961857659</v>
      </c>
      <c r="F75" s="217">
        <f>F63+SUM(F64:F74)</f>
        <v>35907967</v>
      </c>
      <c r="G75" s="271">
        <f>IF(ISBLANK(F75),"  ",IF(F84&gt;0,F75/F84,IF(F75&gt;0,1,0)))</f>
        <v>0.23037912066746927</v>
      </c>
      <c r="H75" s="217">
        <f>H63+SUM(H64:H74)</f>
        <v>6807967</v>
      </c>
      <c r="I75" s="269">
        <f t="shared" si="36"/>
        <v>0.19119224077016247</v>
      </c>
      <c r="J75" s="272">
        <f>J63+SUM(J64:J74)</f>
        <v>28800000</v>
      </c>
      <c r="K75" s="270">
        <f t="shared" si="37"/>
        <v>0.8088077592298375</v>
      </c>
      <c r="L75" s="217">
        <f>L63+SUM(L64:L74)</f>
        <v>35607967</v>
      </c>
      <c r="M75" s="271">
        <f>IF(ISBLANK(L75),"  ",IF(L84&gt;0,L75/L84,IF(L75&gt;0,1,0)))</f>
        <v>0.23372070567703054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0</v>
      </c>
      <c r="E80" s="254">
        <f>IF(ISBLANK(D80),"  ",IF(F80&gt;0,D80/F80,IF(D80&gt;0,1,0)))</f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">
      <c r="A81" s="208" t="s">
        <v>251</v>
      </c>
      <c r="B81" s="209">
        <f>Revenue!H70+Revenue!H75</f>
        <v>13018275</v>
      </c>
      <c r="C81" s="257">
        <f t="shared" si="0"/>
        <v>0.61937885007213955</v>
      </c>
      <c r="D81" s="262">
        <f>Revenue!I70+Revenue!I75</f>
        <v>8000000</v>
      </c>
      <c r="E81" s="259">
        <f>IF(ISBLANK(D81),"  ",IF(F81&gt;0,D81/F81,IF(D81&gt;0,1,0)))</f>
        <v>0.38062114992786039</v>
      </c>
      <c r="F81" s="247">
        <f>D81+B81</f>
        <v>21018275</v>
      </c>
      <c r="G81" s="261">
        <f>IF(ISBLANK(F81),"  ",IF(F84&gt;0,F81/F84,IF(F81&gt;0,1,0)))</f>
        <v>0.13484950881365834</v>
      </c>
      <c r="H81" s="209">
        <f>Revenue!J70+Revenue!J75</f>
        <v>14018275</v>
      </c>
      <c r="I81" s="257">
        <f>IF(ISBLANK(H81),"  ",IF(L81&gt;0,H81/L81,IF(H81&gt;0,1,0)))</f>
        <v>0.63666545176677103</v>
      </c>
      <c r="J81" s="262">
        <f>Revenue!K70+Revenue!K75</f>
        <v>8000000</v>
      </c>
      <c r="K81" s="259">
        <f>IF(ISBLANK(J81),"  ",IF(L81&gt;0,J81/L81,IF(J81&gt;0,1,0)))</f>
        <v>0.36333454823322897</v>
      </c>
      <c r="L81" s="247">
        <f>J81+H81</f>
        <v>22018275</v>
      </c>
      <c r="M81" s="261">
        <f>IF(ISBLANK(L81),"  ",IF(L84&gt;0,L81/L84,IF(L81&gt;0,1,0)))</f>
        <v>0.14452177993736401</v>
      </c>
    </row>
    <row r="82" spans="1:13" s="153" customFormat="1" ht="15" customHeight="1" x14ac:dyDescent="0.25">
      <c r="A82" s="223" t="s">
        <v>229</v>
      </c>
      <c r="B82" s="291">
        <f>B81+B80+B78+B77</f>
        <v>13018275</v>
      </c>
      <c r="C82" s="269">
        <f t="shared" si="0"/>
        <v>0.61937885007213955</v>
      </c>
      <c r="D82" s="292">
        <f>D81+D80+D78+D77</f>
        <v>8000000</v>
      </c>
      <c r="E82" s="270">
        <f>IF(ISBLANK(D82),"  ",IF(F82&gt;0,D82/F82,IF(D82&gt;0,1,0)))</f>
        <v>0.38062114992786039</v>
      </c>
      <c r="F82" s="273">
        <f>F81+F80+F79+F78+F77</f>
        <v>21018275</v>
      </c>
      <c r="G82" s="271">
        <f>IF(ISBLANK(F82),"  ",IF(F84&gt;0,F82/F84,IF(F82&gt;0,1,0)))</f>
        <v>0.13484950881365834</v>
      </c>
      <c r="H82" s="291">
        <f>H81+H80+H78+H77</f>
        <v>14018275</v>
      </c>
      <c r="I82" s="269">
        <f>IF(ISBLANK(H82),"  ",IF(L82&gt;0,H82/L82,IF(H82&gt;0,1,0)))</f>
        <v>0.63666545176677103</v>
      </c>
      <c r="J82" s="292">
        <f>J81+J80+J78+J77</f>
        <v>8000000</v>
      </c>
      <c r="K82" s="270">
        <f>IF(ISBLANK(J82),"  ",IF(L82&gt;0,J82/L82,IF(J82&gt;0,1,0)))</f>
        <v>0.36333454823322897</v>
      </c>
      <c r="L82" s="273">
        <f>L81+L80+L79+L78+L77</f>
        <v>22018275</v>
      </c>
      <c r="M82" s="271">
        <f>IF(ISBLANK(L82),"  ",IF(L84&gt;0,L82/L84,IF(L82&gt;0,1,0)))</f>
        <v>0.14452177993736401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119064676</v>
      </c>
      <c r="C84" s="294">
        <f t="shared" si="0"/>
        <v>0.76389775448543584</v>
      </c>
      <c r="D84" s="293">
        <f>D82+D75+D54+D47+D55+D83</f>
        <v>36800000</v>
      </c>
      <c r="E84" s="295">
        <f>IF(ISBLANK(D84),"  ",IF(F84&gt;0,D84/F84,IF(D84&gt;0,1,0)))</f>
        <v>0.23610224551456419</v>
      </c>
      <c r="F84" s="293">
        <f>F82+F75+F54+F47+F55+F83</f>
        <v>155864676</v>
      </c>
      <c r="G84" s="296">
        <f>IF(ISBLANK(F84),"  ",IF(F84&gt;0,F84/F84,IF(F84&gt;0,1,0)))</f>
        <v>1</v>
      </c>
      <c r="H84" s="293">
        <f>H82+H75+H54+H47+H55+H83</f>
        <v>115552642</v>
      </c>
      <c r="I84" s="294">
        <f>IF(ISBLANK(H84),"  ",IF(L84&gt;0,H84/L84,IF(H84&gt;0,1,0)))</f>
        <v>0.75845512413234029</v>
      </c>
      <c r="J84" s="293">
        <f>J82+J75+J54+J47+J55+J83</f>
        <v>36800000</v>
      </c>
      <c r="K84" s="295">
        <f>IF(ISBLANK(J84),"  ",IF(L84&gt;0,J84/L84,IF(J84&gt;0,1,0)))</f>
        <v>0.24154487586765971</v>
      </c>
      <c r="L84" s="293">
        <f>L82+L75+L54+L47+L55+L83</f>
        <v>152352642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view="pageBreakPreview" zoomScale="60" zoomScaleNormal="100" workbookViewId="0">
      <pane xSplit="1" ySplit="10" topLeftCell="B80" activePane="bottomRight" state="frozen"/>
      <selection activeCell="B106" sqref="B106"/>
      <selection pane="topRight" activeCell="B106" sqref="B106"/>
      <selection pane="bottomLeft" activeCell="B106" sqref="B106"/>
      <selection pane="bottomRight" activeCell="B106" sqref="B106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Agricultural Center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95575377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95575377</v>
      </c>
      <c r="G13" s="256">
        <f>IF(ISBLANK(F13),"  ",IF(F84&gt;0,F13/F84,IF(F13&gt;0,1,0)))</f>
        <v>0.5569337565837672</v>
      </c>
      <c r="H13" s="232">
        <f>Revenue!J34</f>
        <v>91294253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91294253</v>
      </c>
      <c r="M13" s="256">
        <f>IF(ISBLANK(L13),"  ",IF(L84&gt;0,L13/L84,IF(L13&gt;0,1,0)))</f>
        <v>0.59922986435640546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5" t="s">
        <v>239</v>
      </c>
      <c r="B15" s="536">
        <f>SUM(B16:B41)</f>
        <v>3272603.33</v>
      </c>
      <c r="C15" s="537">
        <f t="shared" si="2"/>
        <v>1</v>
      </c>
      <c r="D15" s="538">
        <f>SUM(D16:D41)</f>
        <v>0</v>
      </c>
      <c r="E15" s="537">
        <f t="shared" si="3"/>
        <v>0</v>
      </c>
      <c r="F15" s="540">
        <f t="shared" si="0"/>
        <v>3272603.33</v>
      </c>
      <c r="G15" s="541">
        <f>IF(ISBLANK(F15),"  ",IF(F85&gt;0,F15/F85,IF(F15&gt;0,1,0)))</f>
        <v>1</v>
      </c>
      <c r="H15" s="536">
        <f>SUM(H16:H41)</f>
        <v>3432147</v>
      </c>
      <c r="I15" s="537">
        <f>IF(ISBLANK(H15),"  ",IF(L15&gt;0,H15/L15,IF(H15&gt;0,1,0)))</f>
        <v>1</v>
      </c>
      <c r="J15" s="538">
        <f>SUM(J16:J41)</f>
        <v>0</v>
      </c>
      <c r="K15" s="539">
        <f>IF(ISBLANK(J15),"  ",IF(L15&gt;0,J15/L15,IF(J15&gt;0,1,0)))</f>
        <v>0</v>
      </c>
      <c r="L15" s="540">
        <f t="shared" si="1"/>
        <v>3432147</v>
      </c>
      <c r="M15" s="541">
        <f>IF(ISBLANK(L15),"  ",IF(L85&gt;0,L15/L85,IF(L15&gt;0,1,0)))</f>
        <v>1</v>
      </c>
    </row>
    <row r="16" spans="1:13" s="402" customFormat="1" ht="15" customHeight="1" x14ac:dyDescent="0.2">
      <c r="A16" s="520" t="s">
        <v>240</v>
      </c>
      <c r="B16" s="521">
        <f>Revenue!F39</f>
        <v>0</v>
      </c>
      <c r="C16" s="522">
        <f t="shared" si="2"/>
        <v>0</v>
      </c>
      <c r="D16" s="523">
        <f>Revenue!G39</f>
        <v>0</v>
      </c>
      <c r="E16" s="524">
        <f t="shared" si="3"/>
        <v>0</v>
      </c>
      <c r="F16" s="525">
        <f t="shared" si="0"/>
        <v>0</v>
      </c>
      <c r="G16" s="526">
        <f>IF(ISBLANK(F16),"  ",IF(F84&gt;0,F16/F84,IF(F16&gt;0,1,0)))</f>
        <v>0</v>
      </c>
      <c r="H16" s="521">
        <f>Revenue!J39</f>
        <v>0</v>
      </c>
      <c r="I16" s="522">
        <f t="shared" ref="I16:I35" si="4">IF(ISBLANK(H16),"  ",IF(L16&gt;0,H16/L16,IF(H16&gt;0,1,0)))</f>
        <v>0</v>
      </c>
      <c r="J16" s="523">
        <f>Revenue!K39</f>
        <v>0</v>
      </c>
      <c r="K16" s="524">
        <f t="shared" ref="K16:K31" si="5">IF(ISBLANK(J16),"  ",IF(L16&gt;0,J16/L16,IF(J16&gt;0,1,0)))</f>
        <v>0</v>
      </c>
      <c r="L16" s="525">
        <f t="shared" si="1"/>
        <v>0</v>
      </c>
      <c r="M16" s="526">
        <f>IF(ISBLANK(L16),"  ",IF(L84&gt;0,L16/L84,IF(L16&gt;0,1,0)))</f>
        <v>0</v>
      </c>
    </row>
    <row r="17" spans="1:13" s="402" customFormat="1" ht="15" customHeight="1" x14ac:dyDescent="0.2">
      <c r="A17" s="527" t="s">
        <v>146</v>
      </c>
      <c r="B17" s="528">
        <f>Revenue!F40</f>
        <v>2723874.33</v>
      </c>
      <c r="C17" s="529">
        <f t="shared" si="2"/>
        <v>1</v>
      </c>
      <c r="D17" s="530">
        <f>Revenue!G40</f>
        <v>0</v>
      </c>
      <c r="E17" s="524">
        <f t="shared" si="3"/>
        <v>0</v>
      </c>
      <c r="F17" s="531">
        <f t="shared" si="0"/>
        <v>2723874.33</v>
      </c>
      <c r="G17" s="532">
        <f>IF(ISBLANK(F17),"  ",IF(F84&gt;0,F17/F84,IF(F17&gt;0,1,0)))</f>
        <v>1.5872472708833702E-2</v>
      </c>
      <c r="H17" s="528">
        <f>Revenue!J40</f>
        <v>2866346</v>
      </c>
      <c r="I17" s="529">
        <f t="shared" si="4"/>
        <v>1</v>
      </c>
      <c r="J17" s="530">
        <f>Revenue!K40</f>
        <v>0</v>
      </c>
      <c r="K17" s="533">
        <f t="shared" si="5"/>
        <v>0</v>
      </c>
      <c r="L17" s="531">
        <f t="shared" si="1"/>
        <v>2866346</v>
      </c>
      <c r="M17" s="532">
        <f>IF(ISBLANK(L17),"  ",IF(L84&gt;0,L17/L84,IF(L17&gt;0,1,0)))</f>
        <v>1.8813890999015297E-2</v>
      </c>
    </row>
    <row r="18" spans="1:13" s="402" customFormat="1" ht="15" customHeight="1" x14ac:dyDescent="0.2">
      <c r="A18" s="527" t="s">
        <v>147</v>
      </c>
      <c r="B18" s="528">
        <f>Revenue!F41</f>
        <v>548729</v>
      </c>
      <c r="C18" s="529">
        <f t="shared" si="2"/>
        <v>1</v>
      </c>
      <c r="D18" s="530">
        <f>Revenue!G41</f>
        <v>0</v>
      </c>
      <c r="E18" s="524">
        <f t="shared" si="3"/>
        <v>0</v>
      </c>
      <c r="F18" s="531">
        <f t="shared" si="0"/>
        <v>548729</v>
      </c>
      <c r="G18" s="532">
        <f>IF(ISBLANK(F18),"  ",IF(F84&gt;0,F18/F84,IF(F18&gt;0,1,0)))</f>
        <v>3.1975359439749217E-3</v>
      </c>
      <c r="H18" s="528">
        <f>Revenue!J41</f>
        <v>565801</v>
      </c>
      <c r="I18" s="529">
        <f t="shared" si="4"/>
        <v>1</v>
      </c>
      <c r="J18" s="530">
        <f>Revenue!K41</f>
        <v>0</v>
      </c>
      <c r="K18" s="533">
        <f t="shared" si="5"/>
        <v>0</v>
      </c>
      <c r="L18" s="531">
        <f t="shared" si="1"/>
        <v>565801</v>
      </c>
      <c r="M18" s="532">
        <f>IF(ISBLANK(L18),"  ",IF(L84&gt;0,L18/L84,IF(L18&gt;0,1,0)))</f>
        <v>3.7137590301847211E-3</v>
      </c>
    </row>
    <row r="19" spans="1:13" s="402" customFormat="1" ht="15" customHeight="1" x14ac:dyDescent="0.2">
      <c r="A19" s="527" t="s">
        <v>148</v>
      </c>
      <c r="B19" s="528">
        <f>Revenue!F42</f>
        <v>0</v>
      </c>
      <c r="C19" s="529">
        <f t="shared" si="2"/>
        <v>0</v>
      </c>
      <c r="D19" s="530">
        <f>Revenue!G42</f>
        <v>0</v>
      </c>
      <c r="E19" s="524">
        <f t="shared" si="3"/>
        <v>0</v>
      </c>
      <c r="F19" s="531">
        <f t="shared" si="0"/>
        <v>0</v>
      </c>
      <c r="G19" s="532">
        <f>IF(ISBLANK(F19),"  ",IF(F84&gt;0,F19/F84,IF(F19&gt;0,1,0)))</f>
        <v>0</v>
      </c>
      <c r="H19" s="528">
        <f>Revenue!J42</f>
        <v>0</v>
      </c>
      <c r="I19" s="529">
        <f t="shared" si="4"/>
        <v>0</v>
      </c>
      <c r="J19" s="530">
        <f>Revenue!K42</f>
        <v>0</v>
      </c>
      <c r="K19" s="533">
        <f t="shared" si="5"/>
        <v>0</v>
      </c>
      <c r="L19" s="531">
        <f t="shared" si="1"/>
        <v>0</v>
      </c>
      <c r="M19" s="532">
        <f>IF(ISBLANK(L19),"  ",IF(L84&gt;0,L19/L84,IF(L19&gt;0,1,0)))</f>
        <v>0</v>
      </c>
    </row>
    <row r="20" spans="1:13" s="402" customFormat="1" ht="15" customHeight="1" x14ac:dyDescent="0.2">
      <c r="A20" s="527" t="s">
        <v>149</v>
      </c>
      <c r="B20" s="528">
        <f>Revenue!F43</f>
        <v>0</v>
      </c>
      <c r="C20" s="529">
        <f t="shared" si="2"/>
        <v>0</v>
      </c>
      <c r="D20" s="530">
        <f>Revenue!G43</f>
        <v>0</v>
      </c>
      <c r="E20" s="524">
        <f t="shared" si="3"/>
        <v>0</v>
      </c>
      <c r="F20" s="531">
        <f t="shared" si="0"/>
        <v>0</v>
      </c>
      <c r="G20" s="532">
        <f>IF(ISBLANK(F20),"  ",IF(F85&gt;0,F20/F85,IF(F20&gt;0,1,0)))</f>
        <v>0</v>
      </c>
      <c r="H20" s="528">
        <f>Revenue!J43</f>
        <v>0</v>
      </c>
      <c r="I20" s="529">
        <f t="shared" si="4"/>
        <v>0</v>
      </c>
      <c r="J20" s="530">
        <f>Revenue!K43</f>
        <v>0</v>
      </c>
      <c r="K20" s="533">
        <f t="shared" si="5"/>
        <v>0</v>
      </c>
      <c r="L20" s="531">
        <f t="shared" si="1"/>
        <v>0</v>
      </c>
      <c r="M20" s="532">
        <f>IF(ISBLANK(L20),"  ",IF(L85&gt;0,L20/L85,IF(L20&gt;0,1,0)))</f>
        <v>0</v>
      </c>
    </row>
    <row r="21" spans="1:13" s="402" customFormat="1" ht="15" customHeight="1" x14ac:dyDescent="0.2">
      <c r="A21" s="527" t="s">
        <v>150</v>
      </c>
      <c r="B21" s="528">
        <f>Revenue!F44</f>
        <v>0</v>
      </c>
      <c r="C21" s="529">
        <f t="shared" si="2"/>
        <v>0</v>
      </c>
      <c r="D21" s="530">
        <f>Revenue!G44</f>
        <v>0</v>
      </c>
      <c r="E21" s="524">
        <f t="shared" si="3"/>
        <v>0</v>
      </c>
      <c r="F21" s="531">
        <f t="shared" si="0"/>
        <v>0</v>
      </c>
      <c r="G21" s="532">
        <f>IF(ISBLANK(F21),"  ",IF(F84&gt;0,F21/F84,IF(F21&gt;0,1,0)))</f>
        <v>0</v>
      </c>
      <c r="H21" s="528">
        <f>Revenue!J44</f>
        <v>0</v>
      </c>
      <c r="I21" s="529">
        <f t="shared" si="4"/>
        <v>0</v>
      </c>
      <c r="J21" s="530">
        <f>Revenue!K44</f>
        <v>0</v>
      </c>
      <c r="K21" s="533">
        <f t="shared" si="5"/>
        <v>0</v>
      </c>
      <c r="L21" s="531">
        <f t="shared" si="1"/>
        <v>0</v>
      </c>
      <c r="M21" s="532">
        <f>IF(ISBLANK(L21),"  ",IF(L84&gt;0,L21/L84,IF(L21&gt;0,1,0)))</f>
        <v>0</v>
      </c>
    </row>
    <row r="22" spans="1:13" s="402" customFormat="1" ht="15" customHeight="1" x14ac:dyDescent="0.2">
      <c r="A22" s="527" t="s">
        <v>241</v>
      </c>
      <c r="B22" s="528">
        <f>Revenue!F49</f>
        <v>0</v>
      </c>
      <c r="C22" s="529">
        <f t="shared" si="2"/>
        <v>0</v>
      </c>
      <c r="D22" s="530">
        <f>Revenue!G5146</f>
        <v>0</v>
      </c>
      <c r="E22" s="524">
        <f t="shared" si="3"/>
        <v>0</v>
      </c>
      <c r="F22" s="531">
        <f t="shared" si="0"/>
        <v>0</v>
      </c>
      <c r="G22" s="532">
        <f>IF(ISBLANK(F22),"  ",IF(F84&gt;0,F22/F84,IF(F22&gt;0,1,0)))</f>
        <v>0</v>
      </c>
      <c r="H22" s="528">
        <f>Revenue!J49</f>
        <v>0</v>
      </c>
      <c r="I22" s="529">
        <f t="shared" si="4"/>
        <v>0</v>
      </c>
      <c r="J22" s="530">
        <f>Revenue!K49</f>
        <v>0</v>
      </c>
      <c r="K22" s="533">
        <f t="shared" si="5"/>
        <v>0</v>
      </c>
      <c r="L22" s="531">
        <f t="shared" si="1"/>
        <v>0</v>
      </c>
      <c r="M22" s="532">
        <f>IF(ISBLANK(L22),"  ",IF(L84&gt;0,L22/L84,IF(L22&gt;0,1,0)))</f>
        <v>0</v>
      </c>
    </row>
    <row r="23" spans="1:13" s="402" customFormat="1" ht="15" customHeight="1" x14ac:dyDescent="0.2">
      <c r="A23" s="527" t="s">
        <v>152</v>
      </c>
      <c r="B23" s="528">
        <f>Revenue!F45</f>
        <v>0</v>
      </c>
      <c r="C23" s="529">
        <f t="shared" si="2"/>
        <v>0</v>
      </c>
      <c r="D23" s="530">
        <f>Revenue!G45</f>
        <v>0</v>
      </c>
      <c r="E23" s="524">
        <f t="shared" si="3"/>
        <v>0</v>
      </c>
      <c r="F23" s="531">
        <f t="shared" si="0"/>
        <v>0</v>
      </c>
      <c r="G23" s="532">
        <f>IF(ISBLANK(F23),"  ",IF(F84&gt;0,F23/F84,IF(F23&gt;0,1,0)))</f>
        <v>0</v>
      </c>
      <c r="H23" s="528">
        <f>Revenue!J45</f>
        <v>0</v>
      </c>
      <c r="I23" s="529">
        <f t="shared" si="4"/>
        <v>0</v>
      </c>
      <c r="J23" s="530">
        <f>Revenue!K45</f>
        <v>0</v>
      </c>
      <c r="K23" s="533">
        <f t="shared" si="5"/>
        <v>0</v>
      </c>
      <c r="L23" s="531">
        <f t="shared" si="1"/>
        <v>0</v>
      </c>
      <c r="M23" s="532">
        <f>IF(ISBLANK(L23),"  ",IF(L84&gt;0,L23/L84,IF(L23&gt;0,1,0)))</f>
        <v>0</v>
      </c>
    </row>
    <row r="24" spans="1:13" s="402" customFormat="1" ht="15" customHeight="1" x14ac:dyDescent="0.2">
      <c r="A24" s="527" t="s">
        <v>153</v>
      </c>
      <c r="B24" s="528">
        <f>Revenue!F46</f>
        <v>0</v>
      </c>
      <c r="C24" s="529">
        <f t="shared" si="2"/>
        <v>0</v>
      </c>
      <c r="D24" s="530">
        <f>Revenue!G46</f>
        <v>0</v>
      </c>
      <c r="E24" s="524">
        <f t="shared" si="3"/>
        <v>0</v>
      </c>
      <c r="F24" s="531">
        <f t="shared" si="0"/>
        <v>0</v>
      </c>
      <c r="G24" s="532">
        <f>IF(ISBLANK(F24),"  ",IF(F84&gt;0,F24/F84,IF(F24&gt;0,1,0)))</f>
        <v>0</v>
      </c>
      <c r="H24" s="528">
        <f>Revenue!J46</f>
        <v>0</v>
      </c>
      <c r="I24" s="529">
        <f t="shared" si="4"/>
        <v>0</v>
      </c>
      <c r="J24" s="530">
        <f>Revenue!K46</f>
        <v>0</v>
      </c>
      <c r="K24" s="533">
        <f t="shared" si="5"/>
        <v>0</v>
      </c>
      <c r="L24" s="531">
        <f t="shared" si="1"/>
        <v>0</v>
      </c>
      <c r="M24" s="532">
        <f>IF(ISBLANK(L24),"  ",IF(L84&gt;0,L24/L84,IF(L24&gt;0,1,0)))</f>
        <v>0</v>
      </c>
    </row>
    <row r="25" spans="1:13" s="402" customFormat="1" ht="15" customHeight="1" x14ac:dyDescent="0.2">
      <c r="A25" s="527" t="s">
        <v>154</v>
      </c>
      <c r="B25" s="528">
        <f>Revenue!F47</f>
        <v>0</v>
      </c>
      <c r="C25" s="529">
        <f t="shared" si="2"/>
        <v>0</v>
      </c>
      <c r="D25" s="530">
        <f>Revenue!G47</f>
        <v>0</v>
      </c>
      <c r="E25" s="524">
        <f t="shared" si="3"/>
        <v>0</v>
      </c>
      <c r="F25" s="531">
        <f t="shared" si="0"/>
        <v>0</v>
      </c>
      <c r="G25" s="532">
        <f>IF(ISBLANK(F25),"  ",IF(F84&gt;0,F25/F84,IF(F25&gt;0,1,0)))</f>
        <v>0</v>
      </c>
      <c r="H25" s="528">
        <f>Revenue!J47</f>
        <v>0</v>
      </c>
      <c r="I25" s="529">
        <f t="shared" si="4"/>
        <v>0</v>
      </c>
      <c r="J25" s="530">
        <f>Revenue!K47</f>
        <v>0</v>
      </c>
      <c r="K25" s="533">
        <f t="shared" si="5"/>
        <v>0</v>
      </c>
      <c r="L25" s="531">
        <f t="shared" si="1"/>
        <v>0</v>
      </c>
      <c r="M25" s="532">
        <f>IF(ISBLANK(L25),"  ",IF(L84&gt;0,L25/L84,IF(L25&gt;0,1,0)))</f>
        <v>0</v>
      </c>
    </row>
    <row r="26" spans="1:13" s="402" customFormat="1" ht="15" customHeight="1" x14ac:dyDescent="0.2">
      <c r="A26" s="534" t="s">
        <v>155</v>
      </c>
      <c r="B26" s="528">
        <f>Revenue!F48</f>
        <v>0</v>
      </c>
      <c r="C26" s="529">
        <f t="shared" si="2"/>
        <v>0</v>
      </c>
      <c r="D26" s="530">
        <f>Revenue!G48</f>
        <v>0</v>
      </c>
      <c r="E26" s="524">
        <f t="shared" si="3"/>
        <v>0</v>
      </c>
      <c r="F26" s="531">
        <f t="shared" si="0"/>
        <v>0</v>
      </c>
      <c r="G26" s="532">
        <f>IF(ISBLANK(F26),"  ",IF(F84&gt;0,F26/F84,IF(F26&gt;0,1,0)))</f>
        <v>0</v>
      </c>
      <c r="H26" s="528">
        <f>Revenue!J48</f>
        <v>0</v>
      </c>
      <c r="I26" s="529">
        <f t="shared" si="4"/>
        <v>0</v>
      </c>
      <c r="J26" s="530">
        <f>Revenue!K48</f>
        <v>0</v>
      </c>
      <c r="K26" s="533">
        <f t="shared" si="5"/>
        <v>0</v>
      </c>
      <c r="L26" s="531">
        <f t="shared" si="1"/>
        <v>0</v>
      </c>
      <c r="M26" s="532">
        <f>IF(ISBLANK(L26),"  ",IF(L84&gt;0,L26/L84,IF(L26&gt;0,1,0)))</f>
        <v>0</v>
      </c>
    </row>
    <row r="27" spans="1:13" s="402" customFormat="1" ht="15" customHeight="1" x14ac:dyDescent="0.2">
      <c r="A27" s="534" t="s">
        <v>380</v>
      </c>
      <c r="B27" s="528">
        <f>Revenue!F50</f>
        <v>0</v>
      </c>
      <c r="C27" s="529">
        <f t="shared" si="2"/>
        <v>0</v>
      </c>
      <c r="D27" s="530">
        <f>Revenue!G50</f>
        <v>0</v>
      </c>
      <c r="E27" s="524">
        <f t="shared" si="3"/>
        <v>0</v>
      </c>
      <c r="F27" s="531">
        <f t="shared" si="0"/>
        <v>0</v>
      </c>
      <c r="G27" s="532">
        <f>IF(ISBLANK(F27),"  ",IF(F85&gt;0,F27/F85,IF(F27&gt;0,1,0)))</f>
        <v>0</v>
      </c>
      <c r="H27" s="528">
        <f>Revenue!J50</f>
        <v>0</v>
      </c>
      <c r="I27" s="529">
        <f t="shared" si="4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1"/>
        <v>0</v>
      </c>
      <c r="M27" s="532">
        <f>IF(ISBLANK(L27),"  ",IF(L85&gt;0,L27/L85,IF(L27&gt;0,1,0)))</f>
        <v>0</v>
      </c>
    </row>
    <row r="28" spans="1:13" s="402" customFormat="1" ht="15" customHeight="1" x14ac:dyDescent="0.2">
      <c r="A28" s="534" t="s">
        <v>382</v>
      </c>
      <c r="B28" s="528">
        <f>Revenue!F51</f>
        <v>0</v>
      </c>
      <c r="C28" s="529">
        <f t="shared" si="2"/>
        <v>0</v>
      </c>
      <c r="D28" s="530">
        <f>Revenue!G51</f>
        <v>0</v>
      </c>
      <c r="E28" s="524">
        <f t="shared" si="3"/>
        <v>0</v>
      </c>
      <c r="F28" s="531">
        <f t="shared" si="0"/>
        <v>0</v>
      </c>
      <c r="G28" s="532">
        <f>IF(ISBLANK(F28),"  ",IF(F86&gt;0,F28/F86,IF(F28&gt;0,1,0)))</f>
        <v>0</v>
      </c>
      <c r="H28" s="528">
        <f>Revenue!J51</f>
        <v>0</v>
      </c>
      <c r="I28" s="529">
        <f t="shared" si="4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1"/>
        <v>0</v>
      </c>
      <c r="M28" s="532">
        <f>IF(ISBLANK(L28),"  ",IF(L86&gt;0,L28/L86,IF(L28&gt;0,1,0)))</f>
        <v>0</v>
      </c>
    </row>
    <row r="29" spans="1:13" s="402" customFormat="1" ht="15" customHeight="1" x14ac:dyDescent="0.2">
      <c r="A29" s="534" t="s">
        <v>381</v>
      </c>
      <c r="B29" s="528">
        <f>Revenue!F52</f>
        <v>0</v>
      </c>
      <c r="C29" s="529">
        <f t="shared" si="2"/>
        <v>0</v>
      </c>
      <c r="D29" s="530">
        <f>Revenue!G52</f>
        <v>0</v>
      </c>
      <c r="E29" s="524">
        <f t="shared" si="3"/>
        <v>0</v>
      </c>
      <c r="F29" s="531">
        <f t="shared" si="0"/>
        <v>0</v>
      </c>
      <c r="G29" s="532">
        <f>IF(ISBLANK(F29),"  ",IF(F87&gt;0,F29/F87,IF(F29&gt;0,1,0)))</f>
        <v>0</v>
      </c>
      <c r="H29" s="528">
        <f>Revenue!J52</f>
        <v>0</v>
      </c>
      <c r="I29" s="529">
        <f t="shared" si="4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1"/>
        <v>0</v>
      </c>
      <c r="M29" s="532">
        <f>IF(ISBLANK(L29),"  ",IF(L87&gt;0,L29/L87,IF(L29&gt;0,1,0)))</f>
        <v>0</v>
      </c>
    </row>
    <row r="30" spans="1:13" s="402" customFormat="1" ht="15" customHeight="1" x14ac:dyDescent="0.2">
      <c r="A30" s="514" t="s">
        <v>414</v>
      </c>
      <c r="B30" s="528">
        <f>Revenue!F53</f>
        <v>0</v>
      </c>
      <c r="C30" s="529">
        <f>IF(ISBLANK(B30),"  ",IF(F30&gt;0,B30/F30,IF(B30&gt;0,1,0)))</f>
        <v>0</v>
      </c>
      <c r="D30" s="530">
        <f>Revenue!G53</f>
        <v>0</v>
      </c>
      <c r="E30" s="524">
        <f t="shared" si="3"/>
        <v>0</v>
      </c>
      <c r="F30" s="531">
        <f>D30+B30</f>
        <v>0</v>
      </c>
      <c r="G30" s="532">
        <f>IF(ISBLANK(F30),"  ",IF(F88&gt;0,F30/F88,IF(F30&gt;0,1,0)))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>J30+H30</f>
        <v>0</v>
      </c>
      <c r="M30" s="532">
        <f>IF(ISBLANK(L30),"  ",IF(L88&gt;0,L30/L88,IF(L30&gt;0,1,0)))</f>
        <v>0</v>
      </c>
    </row>
    <row r="31" spans="1:13" s="402" customFormat="1" ht="15" customHeight="1" x14ac:dyDescent="0.2">
      <c r="A31" s="534" t="s">
        <v>460</v>
      </c>
      <c r="B31" s="528">
        <f>Revenue!F54</f>
        <v>0</v>
      </c>
      <c r="C31" s="529">
        <f t="shared" si="2"/>
        <v>0</v>
      </c>
      <c r="D31" s="530">
        <f>Revenue!G54</f>
        <v>0</v>
      </c>
      <c r="E31" s="524">
        <f t="shared" si="3"/>
        <v>0</v>
      </c>
      <c r="F31" s="531">
        <f t="shared" si="0"/>
        <v>0</v>
      </c>
      <c r="G31" s="532">
        <f t="shared" ref="G31:G37" si="6">IF(ISBLANK(F31),"  ",IF(F84&gt;0,F31/F84,IF(F31&gt;0,1,0)))</f>
        <v>0</v>
      </c>
      <c r="H31" s="528">
        <f>Revenue!J54</f>
        <v>0</v>
      </c>
      <c r="I31" s="529">
        <f t="shared" si="4"/>
        <v>0</v>
      </c>
      <c r="J31" s="530">
        <f>Revenue!K54</f>
        <v>0</v>
      </c>
      <c r="K31" s="533">
        <f t="shared" si="5"/>
        <v>0</v>
      </c>
      <c r="L31" s="531">
        <f t="shared" si="1"/>
        <v>0</v>
      </c>
      <c r="M31" s="532">
        <f t="shared" ref="M31:M37" si="7">IF(ISBLANK(L31),"  ",IF(L84&gt;0,L31/L84,IF(L31&gt;0,1,0)))</f>
        <v>0</v>
      </c>
    </row>
    <row r="32" spans="1:13" s="402" customFormat="1" ht="15" customHeight="1" x14ac:dyDescent="0.2">
      <c r="A32" s="527" t="s">
        <v>458</v>
      </c>
      <c r="B32" s="528">
        <f>Revenue!F55</f>
        <v>0</v>
      </c>
      <c r="C32" s="529">
        <f t="shared" si="2"/>
        <v>0</v>
      </c>
      <c r="D32" s="530">
        <f>Revenue!G55</f>
        <v>0</v>
      </c>
      <c r="E32" s="524">
        <f t="shared" si="3"/>
        <v>0</v>
      </c>
      <c r="F32" s="531">
        <f t="shared" si="0"/>
        <v>0</v>
      </c>
      <c r="G32" s="532">
        <f t="shared" si="6"/>
        <v>0</v>
      </c>
      <c r="H32" s="528">
        <f>Revenue!J55</f>
        <v>0</v>
      </c>
      <c r="I32" s="529">
        <f t="shared" si="4"/>
        <v>0</v>
      </c>
      <c r="J32" s="530">
        <f>Revenue!K55</f>
        <v>0</v>
      </c>
      <c r="K32" s="533">
        <f t="shared" ref="K32:K35" si="8">IF(ISBLANK(J32),"  ",IF(L32&gt;0,J32/L32,IF(J32&gt;0,1,0)))</f>
        <v>0</v>
      </c>
      <c r="L32" s="531">
        <f t="shared" ref="L32:L35" si="9">J32+H32</f>
        <v>0</v>
      </c>
      <c r="M32" s="532">
        <f t="shared" si="7"/>
        <v>0</v>
      </c>
    </row>
    <row r="33" spans="1:13" s="402" customFormat="1" ht="15" customHeight="1" x14ac:dyDescent="0.2">
      <c r="A33" s="527" t="s">
        <v>457</v>
      </c>
      <c r="B33" s="528">
        <f>Revenue!F56</f>
        <v>0</v>
      </c>
      <c r="C33" s="529">
        <f t="shared" si="2"/>
        <v>0</v>
      </c>
      <c r="D33" s="530">
        <f>Revenue!G56</f>
        <v>0</v>
      </c>
      <c r="E33" s="524">
        <f t="shared" si="3"/>
        <v>0</v>
      </c>
      <c r="F33" s="531">
        <f t="shared" si="0"/>
        <v>0</v>
      </c>
      <c r="G33" s="532">
        <f t="shared" si="6"/>
        <v>0</v>
      </c>
      <c r="H33" s="528">
        <f>Revenue!J56</f>
        <v>0</v>
      </c>
      <c r="I33" s="529">
        <f t="shared" si="4"/>
        <v>0</v>
      </c>
      <c r="J33" s="530">
        <f>Revenue!K56</f>
        <v>0</v>
      </c>
      <c r="K33" s="533">
        <f t="shared" si="8"/>
        <v>0</v>
      </c>
      <c r="L33" s="531">
        <f t="shared" si="9"/>
        <v>0</v>
      </c>
      <c r="M33" s="532">
        <f t="shared" si="7"/>
        <v>0</v>
      </c>
    </row>
    <row r="34" spans="1:13" s="402" customFormat="1" ht="15" customHeight="1" x14ac:dyDescent="0.2">
      <c r="A34" s="527" t="s">
        <v>461</v>
      </c>
      <c r="B34" s="528">
        <f>Revenue!F57</f>
        <v>0</v>
      </c>
      <c r="C34" s="529">
        <f t="shared" si="2"/>
        <v>0</v>
      </c>
      <c r="D34" s="530">
        <f>Revenue!G57</f>
        <v>0</v>
      </c>
      <c r="E34" s="524">
        <f t="shared" si="3"/>
        <v>0</v>
      </c>
      <c r="F34" s="531">
        <f t="shared" si="0"/>
        <v>0</v>
      </c>
      <c r="G34" s="532">
        <f t="shared" si="6"/>
        <v>0</v>
      </c>
      <c r="H34" s="528">
        <f>Revenue!J57</f>
        <v>0</v>
      </c>
      <c r="I34" s="529">
        <f t="shared" si="4"/>
        <v>0</v>
      </c>
      <c r="J34" s="530">
        <f>Revenue!K57</f>
        <v>0</v>
      </c>
      <c r="K34" s="533">
        <f t="shared" si="8"/>
        <v>0</v>
      </c>
      <c r="L34" s="531">
        <f t="shared" si="9"/>
        <v>0</v>
      </c>
      <c r="M34" s="532">
        <f t="shared" si="7"/>
        <v>0</v>
      </c>
    </row>
    <row r="35" spans="1:13" s="402" customFormat="1" ht="15" customHeight="1" x14ac:dyDescent="0.2">
      <c r="A35" s="527" t="s">
        <v>459</v>
      </c>
      <c r="B35" s="528">
        <f>Revenue!F58</f>
        <v>0</v>
      </c>
      <c r="C35" s="529">
        <f t="shared" si="2"/>
        <v>0</v>
      </c>
      <c r="D35" s="530">
        <f>Revenue!G58</f>
        <v>0</v>
      </c>
      <c r="E35" s="524">
        <f t="shared" si="3"/>
        <v>0</v>
      </c>
      <c r="F35" s="531">
        <f t="shared" si="0"/>
        <v>0</v>
      </c>
      <c r="G35" s="532">
        <f t="shared" si="6"/>
        <v>0</v>
      </c>
      <c r="H35" s="528">
        <f>Revenue!J58</f>
        <v>0</v>
      </c>
      <c r="I35" s="529">
        <f t="shared" si="4"/>
        <v>0</v>
      </c>
      <c r="J35" s="530">
        <f>Revenue!K58</f>
        <v>0</v>
      </c>
      <c r="K35" s="533">
        <f t="shared" si="8"/>
        <v>0</v>
      </c>
      <c r="L35" s="531">
        <f t="shared" si="9"/>
        <v>0</v>
      </c>
      <c r="M35" s="532">
        <f t="shared" si="7"/>
        <v>0</v>
      </c>
    </row>
    <row r="36" spans="1:13" s="402" customFormat="1" ht="15" customHeight="1" x14ac:dyDescent="0.2">
      <c r="A36" s="527" t="s">
        <v>537</v>
      </c>
      <c r="B36" s="528">
        <f>Revenue!F59</f>
        <v>0</v>
      </c>
      <c r="C36" s="529">
        <f t="shared" ref="C36:C39" si="10">IF(ISBLANK(B36),"  ",IF(F36&gt;0,B36/F36,IF(B36&gt;0,1,0)))</f>
        <v>0</v>
      </c>
      <c r="D36" s="530">
        <f>Revenue!G59</f>
        <v>0</v>
      </c>
      <c r="E36" s="524">
        <f t="shared" ref="E36:E39" si="11">IF(ISBLANK(D36),"  ",IF(F36&gt;0,D36/F36,IF(D36&gt;0,1,0)))</f>
        <v>0</v>
      </c>
      <c r="F36" s="531">
        <f t="shared" ref="F36:F39" si="12">D36+B36</f>
        <v>0</v>
      </c>
      <c r="G36" s="532">
        <f t="shared" si="6"/>
        <v>0</v>
      </c>
      <c r="H36" s="528">
        <f>Revenue!J59</f>
        <v>0</v>
      </c>
      <c r="I36" s="529">
        <f t="shared" ref="I36:I39" si="13">IF(ISBLANK(H36),"  ",IF(L36&gt;0,H36/L36,IF(H36&gt;0,1,0)))</f>
        <v>0</v>
      </c>
      <c r="J36" s="530">
        <f>Revenue!K59</f>
        <v>0</v>
      </c>
      <c r="K36" s="533">
        <f t="shared" ref="K36:K39" si="14">IF(ISBLANK(J36),"  ",IF(L36&gt;0,J36/L36,IF(J36&gt;0,1,0)))</f>
        <v>0</v>
      </c>
      <c r="L36" s="531">
        <f t="shared" ref="L36:L39" si="15">J36+H36</f>
        <v>0</v>
      </c>
      <c r="M36" s="532">
        <f t="shared" si="7"/>
        <v>0</v>
      </c>
    </row>
    <row r="37" spans="1:13" s="402" customFormat="1" ht="15" customHeight="1" x14ac:dyDescent="0.2">
      <c r="A37" s="527" t="s">
        <v>544</v>
      </c>
      <c r="B37" s="528">
        <f>Revenue!F60</f>
        <v>0</v>
      </c>
      <c r="C37" s="529">
        <f t="shared" ref="C37" si="16">IF(ISBLANK(B37),"  ",IF(F37&gt;0,B37/F37,IF(B37&gt;0,1,0)))</f>
        <v>0</v>
      </c>
      <c r="D37" s="530">
        <f>Revenue!G60</f>
        <v>0</v>
      </c>
      <c r="E37" s="524">
        <f t="shared" ref="E37" si="17">IF(ISBLANK(D37),"  ",IF(F37&gt;0,D37/F37,IF(D37&gt;0,1,0)))</f>
        <v>0</v>
      </c>
      <c r="F37" s="531">
        <f t="shared" ref="F37" si="18">D37+B37</f>
        <v>0</v>
      </c>
      <c r="G37" s="532">
        <f t="shared" si="6"/>
        <v>0</v>
      </c>
      <c r="H37" s="528">
        <f>Revenue!J60</f>
        <v>0</v>
      </c>
      <c r="I37" s="529">
        <f t="shared" ref="I37" si="19">IF(ISBLANK(H37),"  ",IF(L37&gt;0,H37/L37,IF(H37&gt;0,1,0)))</f>
        <v>0</v>
      </c>
      <c r="J37" s="530">
        <f>Revenue!K60</f>
        <v>0</v>
      </c>
      <c r="K37" s="533">
        <f t="shared" ref="K37" si="20">IF(ISBLANK(J37),"  ",IF(L37&gt;0,J37/L37,IF(J37&gt;0,1,0)))</f>
        <v>0</v>
      </c>
      <c r="L37" s="531">
        <f t="shared" ref="L37" si="21">J37+H37</f>
        <v>0</v>
      </c>
      <c r="M37" s="532">
        <f t="shared" si="7"/>
        <v>0</v>
      </c>
    </row>
    <row r="38" spans="1:13" s="402" customFormat="1" ht="15" customHeight="1" x14ac:dyDescent="0.2">
      <c r="A38" s="527" t="s">
        <v>538</v>
      </c>
      <c r="B38" s="528">
        <f>Revenue!F61</f>
        <v>0</v>
      </c>
      <c r="C38" s="529">
        <f t="shared" si="10"/>
        <v>0</v>
      </c>
      <c r="D38" s="530">
        <f>Revenue!G61</f>
        <v>0</v>
      </c>
      <c r="E38" s="524">
        <f t="shared" si="11"/>
        <v>0</v>
      </c>
      <c r="F38" s="531">
        <f t="shared" si="12"/>
        <v>0</v>
      </c>
      <c r="G38" s="532">
        <f>IF(ISBLANK(F38),"  ",IF(F90&gt;0,F38/F90,IF(F38&gt;0,1,0)))</f>
        <v>0</v>
      </c>
      <c r="H38" s="528">
        <f>Revenue!J61</f>
        <v>0</v>
      </c>
      <c r="I38" s="529">
        <f t="shared" si="13"/>
        <v>0</v>
      </c>
      <c r="J38" s="530">
        <f>Revenue!K61</f>
        <v>0</v>
      </c>
      <c r="K38" s="533">
        <f t="shared" si="14"/>
        <v>0</v>
      </c>
      <c r="L38" s="531">
        <f t="shared" si="15"/>
        <v>0</v>
      </c>
      <c r="M38" s="532">
        <f>IF(ISBLANK(L38),"  ",IF(L90&gt;0,L38/L90,IF(L38&gt;0,1,0)))</f>
        <v>0</v>
      </c>
    </row>
    <row r="39" spans="1:13" s="402" customFormat="1" ht="15" customHeight="1" x14ac:dyDescent="0.2">
      <c r="A39" s="527" t="s">
        <v>539</v>
      </c>
      <c r="B39" s="528">
        <f>Revenue!F62</f>
        <v>0</v>
      </c>
      <c r="C39" s="529">
        <f t="shared" si="10"/>
        <v>0</v>
      </c>
      <c r="D39" s="530">
        <f>Revenue!G62</f>
        <v>0</v>
      </c>
      <c r="E39" s="524">
        <f t="shared" si="11"/>
        <v>0</v>
      </c>
      <c r="F39" s="531">
        <f t="shared" si="12"/>
        <v>0</v>
      </c>
      <c r="G39" s="532">
        <f>IF(ISBLANK(F39),"  ",IF(F91&gt;0,F39/F91,IF(F39&gt;0,1,0)))</f>
        <v>0</v>
      </c>
      <c r="H39" s="528">
        <f>Revenue!J62</f>
        <v>0</v>
      </c>
      <c r="I39" s="529">
        <f t="shared" si="13"/>
        <v>0</v>
      </c>
      <c r="J39" s="530">
        <f>Revenue!K62</f>
        <v>0</v>
      </c>
      <c r="K39" s="533">
        <f t="shared" si="14"/>
        <v>0</v>
      </c>
      <c r="L39" s="531">
        <f t="shared" si="15"/>
        <v>0</v>
      </c>
      <c r="M39" s="532">
        <f>IF(ISBLANK(L39),"  ",IF(L91&gt;0,L39/L91,IF(L39&gt;0,1,0)))</f>
        <v>0</v>
      </c>
    </row>
    <row r="40" spans="1:13" s="402" customFormat="1" ht="15" customHeight="1" x14ac:dyDescent="0.2">
      <c r="A40" s="527" t="s">
        <v>574</v>
      </c>
      <c r="B40" s="528">
        <f>Revenue!F63</f>
        <v>0</v>
      </c>
      <c r="C40" s="529">
        <f t="shared" ref="C40:C41" si="22">IF(ISBLANK(B40),"  ",IF(F40&gt;0,B40/F40,IF(B40&gt;0,1,0)))</f>
        <v>0</v>
      </c>
      <c r="D40" s="530">
        <f>Revenue!G63</f>
        <v>0</v>
      </c>
      <c r="E40" s="524">
        <f t="shared" ref="E40:E41" si="23">IF(ISBLANK(D40),"  ",IF(F40&gt;0,D40/F40,IF(D40&gt;0,1,0)))</f>
        <v>0</v>
      </c>
      <c r="F40" s="531">
        <f t="shared" ref="F40:F41" si="24">D40+B40</f>
        <v>0</v>
      </c>
      <c r="G40" s="532">
        <f t="shared" ref="G40:G41" si="25">IF(ISBLANK(F40),"  ",IF(F92&gt;0,F40/F92,IF(F40&gt;0,1,0)))</f>
        <v>0</v>
      </c>
      <c r="H40" s="528">
        <f>Revenue!J63</f>
        <v>0</v>
      </c>
      <c r="I40" s="529">
        <f t="shared" ref="I40:I41" si="26">IF(ISBLANK(H40),"  ",IF(L40&gt;0,H40/L40,IF(H40&gt;0,1,0)))</f>
        <v>0</v>
      </c>
      <c r="J40" s="530">
        <f>Revenue!K63</f>
        <v>0</v>
      </c>
      <c r="K40" s="533">
        <f t="shared" ref="K40:K41" si="27">IF(ISBLANK(J40),"  ",IF(L40&gt;0,J40/L40,IF(J40&gt;0,1,0)))</f>
        <v>0</v>
      </c>
      <c r="L40" s="531">
        <f t="shared" ref="L40:L41" si="28">J40+H40</f>
        <v>0</v>
      </c>
      <c r="M40" s="532">
        <f t="shared" ref="M40:M41" si="29">IF(ISBLANK(L40),"  ",IF(L92&gt;0,L40/L92,IF(L40&gt;0,1,0)))</f>
        <v>0</v>
      </c>
    </row>
    <row r="41" spans="1:13" s="402" customFormat="1" ht="15" customHeight="1" x14ac:dyDescent="0.2">
      <c r="A41" s="527" t="s">
        <v>575</v>
      </c>
      <c r="B41" s="528">
        <f>Revenue!F64</f>
        <v>0</v>
      </c>
      <c r="C41" s="529">
        <f t="shared" si="22"/>
        <v>0</v>
      </c>
      <c r="D41" s="530">
        <f>Revenue!G64</f>
        <v>0</v>
      </c>
      <c r="E41" s="524">
        <f t="shared" si="23"/>
        <v>0</v>
      </c>
      <c r="F41" s="531">
        <f t="shared" si="24"/>
        <v>0</v>
      </c>
      <c r="G41" s="532">
        <f t="shared" si="25"/>
        <v>0</v>
      </c>
      <c r="H41" s="528">
        <f>Revenue!J64</f>
        <v>0</v>
      </c>
      <c r="I41" s="529">
        <f t="shared" si="26"/>
        <v>0</v>
      </c>
      <c r="J41" s="530">
        <f>Revenue!K64</f>
        <v>0</v>
      </c>
      <c r="K41" s="533">
        <f t="shared" si="27"/>
        <v>0</v>
      </c>
      <c r="L41" s="531">
        <f t="shared" si="28"/>
        <v>0</v>
      </c>
      <c r="M41" s="532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1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540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98847980.329999998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98847980.329999998</v>
      </c>
      <c r="G47" s="271">
        <f>IF(ISBLANK(F47),"  ",IF(F84&gt;0,F47/F84,IF(F47&gt;0,1,0)))</f>
        <v>0.57600376523657582</v>
      </c>
      <c r="H47" s="217">
        <f>SUM(H13,H14,H15,H43,H45,H46)</f>
        <v>94726400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94726400</v>
      </c>
      <c r="M47" s="271">
        <f>IF(ISBLANK(L47),"  ",IF(L84&gt;0,L47/L84,IF(L47&gt;0,1,0)))</f>
        <v>0.62175751438560545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4">IF(ISBLANK(H57),"  ",IF(L57&gt;0,H57/L57,IF(H57&gt;0,1,0)))</f>
        <v>0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4"/>
        <v>0</v>
      </c>
      <c r="J58" s="262">
        <f>Revenue!K19</f>
        <v>0</v>
      </c>
      <c r="K58" s="259">
        <f t="shared" si="35"/>
        <v>0</v>
      </c>
      <c r="L58" s="281">
        <f t="shared" si="36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4"/>
        <v>0</v>
      </c>
      <c r="J59" s="284">
        <f>Revenue!K9</f>
        <v>0</v>
      </c>
      <c r="K59" s="259">
        <f t="shared" si="35"/>
        <v>0</v>
      </c>
      <c r="L59" s="285">
        <f t="shared" si="36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4"/>
        <v>0</v>
      </c>
      <c r="J60" s="284">
        <f>Revenue!K10</f>
        <v>0</v>
      </c>
      <c r="K60" s="259">
        <f t="shared" si="35"/>
        <v>0</v>
      </c>
      <c r="L60" s="285">
        <f t="shared" si="36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3">
        <f>IF(ISBLANK(B61),"  ",IF(F61&gt;0,B61/F61,IF(B61&gt;0,1,0)))</f>
        <v>0</v>
      </c>
      <c r="D61" s="284">
        <f>Athletics!U13</f>
        <v>0</v>
      </c>
      <c r="E61" s="556">
        <f t="shared" si="37"/>
        <v>0</v>
      </c>
      <c r="F61" s="285">
        <f t="shared" si="33"/>
        <v>0</v>
      </c>
      <c r="G61" s="555">
        <f>IF(ISBLANK(F61),"  ",IF(F86&gt;0,F61/F86,IF(F61&gt;0,1,0)))</f>
        <v>0</v>
      </c>
      <c r="H61" s="283">
        <v>0</v>
      </c>
      <c r="I61" s="553">
        <f>IF(ISBLANK(H61),"  ",IF(L61&gt;0,H61/L61,IF(H61&gt;0,1,0)))</f>
        <v>0</v>
      </c>
      <c r="J61" s="284">
        <f>Athletics!W13</f>
        <v>0</v>
      </c>
      <c r="K61" s="554">
        <f>IF(ISBLANK(J61),"  ",IF(L61&gt;0,J61/L61,IF(J61&gt;0,1,0)))</f>
        <v>0</v>
      </c>
      <c r="L61" s="285">
        <f t="shared" si="36"/>
        <v>0</v>
      </c>
      <c r="M61" s="555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4"/>
        <v>0</v>
      </c>
      <c r="J62" s="262">
        <f>Revenue!K11+Revenue!K12+Revenue!K14+Revenue!K15+Revenue!K17+Revenue!K18+Revenue!K22+Revenue!K23+Revenue!K13+Revenue!K16</f>
        <v>0</v>
      </c>
      <c r="K62" s="259">
        <f t="shared" si="35"/>
        <v>0</v>
      </c>
      <c r="L62" s="281">
        <f t="shared" si="36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4"/>
        <v>0</v>
      </c>
      <c r="J63" s="272">
        <f>J62+J60+J59+J58+J57+J61</f>
        <v>0</v>
      </c>
      <c r="K63" s="270">
        <f t="shared" si="35"/>
        <v>0</v>
      </c>
      <c r="L63" s="281">
        <f>L62+L60+L59+L58+L57+L61</f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3974833.17</v>
      </c>
      <c r="C66" s="257">
        <f t="shared" si="2"/>
        <v>0.52391030811040173</v>
      </c>
      <c r="D66" s="262">
        <f>Revenue!G28</f>
        <v>3612024.94</v>
      </c>
      <c r="E66" s="254">
        <f t="shared" si="37"/>
        <v>0.47608969188959832</v>
      </c>
      <c r="F66" s="247">
        <f t="shared" si="38"/>
        <v>7586858.1099999994</v>
      </c>
      <c r="G66" s="261">
        <f>IF(ISBLANK(F66),"  ",IF(F84&gt;0,F66/F84,IF(F66&gt;0,1,0)))</f>
        <v>4.4209895063979925E-2</v>
      </c>
      <c r="H66" s="209">
        <f>Revenue!J28</f>
        <v>5410767</v>
      </c>
      <c r="I66" s="257">
        <f t="shared" si="34"/>
        <v>0.80628145784230032</v>
      </c>
      <c r="J66" s="262">
        <f>Revenue!K28</f>
        <v>1300000</v>
      </c>
      <c r="K66" s="259">
        <f t="shared" si="35"/>
        <v>0.19371854215769971</v>
      </c>
      <c r="L66" s="247">
        <f t="shared" si="39"/>
        <v>6710767</v>
      </c>
      <c r="M66" s="261">
        <f>IF(ISBLANK(L66),"  ",IF(L84&gt;0,L66/L84,IF(L66&gt;0,1,0)))</f>
        <v>4.404759190195074E-2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12685459.73</v>
      </c>
      <c r="E67" s="254">
        <f t="shared" si="37"/>
        <v>1</v>
      </c>
      <c r="F67" s="247">
        <f t="shared" si="38"/>
        <v>12685459.73</v>
      </c>
      <c r="G67" s="261">
        <f>IF(ISBLANK(F67),"  ",IF(F84&gt;0,F67/F84,IF(F67&gt;0,1,0)))</f>
        <v>7.3920302102716287E-2</v>
      </c>
      <c r="H67" s="209">
        <f>Revenue!J76</f>
        <v>0</v>
      </c>
      <c r="I67" s="257">
        <f t="shared" si="34"/>
        <v>0</v>
      </c>
      <c r="J67" s="262">
        <f>Revenue!K76</f>
        <v>13000000</v>
      </c>
      <c r="K67" s="259">
        <f t="shared" si="35"/>
        <v>1</v>
      </c>
      <c r="L67" s="247">
        <f t="shared" si="39"/>
        <v>13000000</v>
      </c>
      <c r="M67" s="261">
        <f>IF(ISBLANK(L67),"  ",IF(L84&gt;0,L67/L84,IF(L67&gt;0,1,0)))</f>
        <v>8.5328352888031964E-2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0</v>
      </c>
      <c r="K70" s="259">
        <f t="shared" si="35"/>
        <v>0</v>
      </c>
      <c r="L70" s="247">
        <f t="shared" si="39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519080.81</v>
      </c>
      <c r="E71" s="254">
        <f t="shared" si="37"/>
        <v>1</v>
      </c>
      <c r="F71" s="247">
        <f t="shared" si="38"/>
        <v>519080.81</v>
      </c>
      <c r="G71" s="261">
        <f>IF(ISBLANK(F71),"  ",IF(F84&gt;0,F71/F84,IF(F71&gt;0,1,0)))</f>
        <v>3.0247709667296915E-3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14348672.619999999</v>
      </c>
      <c r="E72" s="254">
        <f t="shared" si="37"/>
        <v>1</v>
      </c>
      <c r="F72" s="247">
        <f t="shared" si="38"/>
        <v>14348672.619999999</v>
      </c>
      <c r="G72" s="261">
        <f>IF(ISBLANK(F72),"  ",IF(F84&gt;0,F72/F84,IF(F72&gt;0,1,0)))</f>
        <v>8.3612122652126655E-2</v>
      </c>
      <c r="H72" s="209">
        <f>Revenue!J78+Revenue!J77</f>
        <v>0</v>
      </c>
      <c r="I72" s="257">
        <f t="shared" si="34"/>
        <v>0</v>
      </c>
      <c r="J72" s="262">
        <f>Revenue!K78+Revenue!K77</f>
        <v>7500000</v>
      </c>
      <c r="K72" s="259">
        <f t="shared" si="35"/>
        <v>1</v>
      </c>
      <c r="L72" s="247">
        <f t="shared" si="39"/>
        <v>7500000</v>
      </c>
      <c r="M72" s="261">
        <f>IF(ISBLANK(L72),"  ",IF(L84&gt;0,L72/L84,IF(L72&gt;0,1,0)))</f>
        <v>4.9227895896941515E-2</v>
      </c>
    </row>
    <row r="73" spans="1:13" ht="15" customHeight="1" x14ac:dyDescent="0.2">
      <c r="A73" s="211" t="s">
        <v>222</v>
      </c>
      <c r="B73" s="209">
        <f>Revenue!F30</f>
        <v>954774.5</v>
      </c>
      <c r="C73" s="257">
        <f t="shared" si="2"/>
        <v>9.0970102652841361E-2</v>
      </c>
      <c r="D73" s="262">
        <f>Revenue!G30</f>
        <v>9540701.1799999997</v>
      </c>
      <c r="E73" s="254">
        <f t="shared" si="37"/>
        <v>0.90902989734715867</v>
      </c>
      <c r="F73" s="247">
        <f t="shared" si="38"/>
        <v>10495475.68</v>
      </c>
      <c r="G73" s="261">
        <f>IF(ISBLANK(F73),"  ",IF(F84&gt;0,F73/F84,IF(F73&gt;0,1,0)))</f>
        <v>6.1158897626906239E-2</v>
      </c>
      <c r="H73" s="209">
        <f>Revenue!J30</f>
        <v>1397200</v>
      </c>
      <c r="I73" s="257">
        <f t="shared" si="34"/>
        <v>0.1663887962654218</v>
      </c>
      <c r="J73" s="262">
        <f>Revenue!K30</f>
        <v>7000000</v>
      </c>
      <c r="K73" s="259">
        <f t="shared" si="35"/>
        <v>0.8336112037345782</v>
      </c>
      <c r="L73" s="247">
        <f t="shared" si="39"/>
        <v>8397200</v>
      </c>
      <c r="M73" s="261">
        <f>IF(ISBLANK(L73),"  ",IF(L84&gt;0,L73/L84,IF(L73&gt;0,1,0)))</f>
        <v>5.5116864990106311E-2</v>
      </c>
    </row>
    <row r="74" spans="1:13" ht="15" customHeight="1" x14ac:dyDescent="0.2">
      <c r="A74" s="251" t="s">
        <v>525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4929607.67</v>
      </c>
      <c r="C75" s="269">
        <f t="shared" si="2"/>
        <v>0.1080212246694679</v>
      </c>
      <c r="D75" s="272">
        <f>D63+SUM(D64:D74)</f>
        <v>40705939.280000001</v>
      </c>
      <c r="E75" s="297">
        <f t="shared" si="37"/>
        <v>0.89197877533053227</v>
      </c>
      <c r="F75" s="217">
        <f>F63+SUM(F64:F74)</f>
        <v>45635546.949999996</v>
      </c>
      <c r="G75" s="271">
        <f>IF(ISBLANK(F75),"  ",IF(F84&gt;0,F75/F84,IF(F75&gt;0,1,0)))</f>
        <v>0.26592598841245879</v>
      </c>
      <c r="H75" s="217">
        <f>H63+SUM(H64:H74)</f>
        <v>6807967</v>
      </c>
      <c r="I75" s="269">
        <f t="shared" si="34"/>
        <v>0.19119224077016247</v>
      </c>
      <c r="J75" s="272">
        <f>J63+SUM(J64:J74)</f>
        <v>28800000</v>
      </c>
      <c r="K75" s="270">
        <f t="shared" si="35"/>
        <v>0.8088077592298375</v>
      </c>
      <c r="L75" s="217">
        <f>L63+SUM(L64:L74)</f>
        <v>35607967</v>
      </c>
      <c r="M75" s="271">
        <f>IF(ISBLANK(L75),"  ",IF(L84&gt;0,L75/L84,IF(L75&gt;0,1,0)))</f>
        <v>0.23372070567703054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Revenue!F70+Revenue!F75</f>
        <v>12684526.960000001</v>
      </c>
      <c r="C81" s="257">
        <f t="shared" si="2"/>
        <v>0.46760771493529663</v>
      </c>
      <c r="D81" s="262">
        <f>Revenue!G70+Revenue!G75</f>
        <v>14441900.93</v>
      </c>
      <c r="E81" s="297">
        <f t="shared" si="37"/>
        <v>0.53239228506470337</v>
      </c>
      <c r="F81" s="247">
        <f>D81+B81</f>
        <v>27126427.890000001</v>
      </c>
      <c r="G81" s="261">
        <f>IF(ISBLANK(F81),"  ",IF(F84&gt;0,F81/F84,IF(F81&gt;0,1,0)))</f>
        <v>0.15807024635096523</v>
      </c>
      <c r="H81" s="209">
        <f>Revenue!J70+Revenue!J75</f>
        <v>14018275</v>
      </c>
      <c r="I81" s="257">
        <f>IF(ISBLANK(H81),"  ",IF(L81&gt;0,H81/L81,IF(H81&gt;0,1,0)))</f>
        <v>0.63666545176677103</v>
      </c>
      <c r="J81" s="262">
        <f>Revenue!K70+Revenue!K75</f>
        <v>8000000</v>
      </c>
      <c r="K81" s="259">
        <f>IF(ISBLANK(J81),"  ",IF(L81&gt;0,J81/L81,IF(J81&gt;0,1,0)))</f>
        <v>0.36333454823322897</v>
      </c>
      <c r="L81" s="247">
        <f>J81+H81</f>
        <v>22018275</v>
      </c>
      <c r="M81" s="261">
        <f>IF(ISBLANK(L81),"  ",IF(L84&gt;0,L81/L84,IF(L81&gt;0,1,0)))</f>
        <v>0.14452177993736401</v>
      </c>
    </row>
    <row r="82" spans="1:13" s="153" customFormat="1" ht="15" customHeight="1" x14ac:dyDescent="0.25">
      <c r="A82" s="223" t="s">
        <v>229</v>
      </c>
      <c r="B82" s="291">
        <f>B81+B80+B78+B77</f>
        <v>12684526.960000001</v>
      </c>
      <c r="C82" s="269">
        <f t="shared" si="2"/>
        <v>0.46760771493529663</v>
      </c>
      <c r="D82" s="292">
        <f>D81+D80+D78+D77</f>
        <v>14441900.93</v>
      </c>
      <c r="E82" s="297">
        <f t="shared" si="37"/>
        <v>0.53239228506470337</v>
      </c>
      <c r="F82" s="273">
        <f>F81+F80+F79+F78+F77</f>
        <v>27126427.890000001</v>
      </c>
      <c r="G82" s="271">
        <f>IF(ISBLANK(F82),"  ",IF(F84&gt;0,F82/F84,IF(F82&gt;0,1,0)))</f>
        <v>0.15807024635096523</v>
      </c>
      <c r="H82" s="291">
        <f>H81+H80+H78+H77</f>
        <v>14018275</v>
      </c>
      <c r="I82" s="269">
        <f>IF(ISBLANK(H82),"  ",IF(L82&gt;0,H82/L82,IF(H82&gt;0,1,0)))</f>
        <v>0.63666545176677103</v>
      </c>
      <c r="J82" s="292">
        <f>J81+J80+J78+J77</f>
        <v>8000000</v>
      </c>
      <c r="K82" s="270">
        <f>IF(ISBLANK(J82),"  ",IF(L82&gt;0,J82/L82,IF(J82&gt;0,1,0)))</f>
        <v>0.36333454823322897</v>
      </c>
      <c r="L82" s="273">
        <f>L81+L80+L79+L78+L77</f>
        <v>22018275</v>
      </c>
      <c r="M82" s="271">
        <f>IF(ISBLANK(L82),"  ",IF(L84&gt;0,L82/L84,IF(L82&gt;0,1,0)))</f>
        <v>0.14452177993736401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116462114.96000001</v>
      </c>
      <c r="C84" s="294">
        <f t="shared" si="2"/>
        <v>0.67864428287176271</v>
      </c>
      <c r="D84" s="293">
        <f>D82+D75+D54+D47+D55+D83</f>
        <v>55147840.210000001</v>
      </c>
      <c r="E84" s="295">
        <f>IF(ISBLANK(D84),"  ",IF(F84&gt;0,D84/F84,IF(D84&gt;0,1,0)))</f>
        <v>0.32135571712823724</v>
      </c>
      <c r="F84" s="293">
        <f>F82+F75+F54+F47+F55+F83</f>
        <v>171609955.17000002</v>
      </c>
      <c r="G84" s="296">
        <f>IF(ISBLANK(F84),"  ",IF(F84&gt;0,F84/F84,IF(F84&gt;0,1,0)))</f>
        <v>1</v>
      </c>
      <c r="H84" s="293">
        <f>H82+H75+H54+H47+H55+H83</f>
        <v>115552642</v>
      </c>
      <c r="I84" s="294">
        <f>IF(ISBLANK(H84),"  ",IF(L84&gt;0,H84/L84,IF(H84&gt;0,1,0)))</f>
        <v>0.75845512413234029</v>
      </c>
      <c r="J84" s="293">
        <f>J82+J75+J54+J47+J55+J83</f>
        <v>36800000</v>
      </c>
      <c r="K84" s="295">
        <f>IF(ISBLANK(J84),"  ",IF(L84&gt;0,J84/L84,IF(J84&gt;0,1,0)))</f>
        <v>0.24154487586765971</v>
      </c>
      <c r="L84" s="293">
        <f>L82+L75+L54+L47+L55+L83</f>
        <v>152352642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5"/>
  <sheetViews>
    <sheetView view="pageBreakPreview" zoomScale="60" zoomScaleNormal="100" workbookViewId="0">
      <pane xSplit="1" ySplit="10" topLeftCell="B11" activePane="bottomRight" state="frozen"/>
      <selection activeCell="B106" sqref="B106"/>
      <selection pane="topRight" activeCell="B106" sqref="B106"/>
      <selection pane="bottomLeft" activeCell="B106" sqref="B106"/>
      <selection pane="bottomRight" activeCell="B106" sqref="B106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Agricultural Center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562</v>
      </c>
      <c r="C6" s="201"/>
      <c r="D6" s="200" t="s">
        <v>560</v>
      </c>
      <c r="E6" s="201"/>
      <c r="F6" s="200" t="s">
        <v>563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446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579</v>
      </c>
      <c r="B54" s="209">
        <v>69286</v>
      </c>
      <c r="C54" s="210">
        <v>1154940</v>
      </c>
      <c r="D54" s="209">
        <v>50000</v>
      </c>
      <c r="E54" s="210">
        <v>500000</v>
      </c>
      <c r="F54" s="209">
        <v>50000</v>
      </c>
      <c r="G54" s="210">
        <v>500000</v>
      </c>
    </row>
    <row r="55" spans="1:7" ht="15" customHeight="1" x14ac:dyDescent="0.2">
      <c r="A55" s="215" t="s">
        <v>580</v>
      </c>
      <c r="B55" s="209">
        <v>728350</v>
      </c>
      <c r="C55" s="210">
        <v>163940</v>
      </c>
      <c r="D55" s="209">
        <v>304500</v>
      </c>
      <c r="E55" s="210"/>
      <c r="F55" s="209">
        <v>304500</v>
      </c>
      <c r="G55" s="210"/>
    </row>
    <row r="56" spans="1:7" ht="15" customHeight="1" x14ac:dyDescent="0.2">
      <c r="A56" s="215" t="s">
        <v>581</v>
      </c>
      <c r="B56" s="209"/>
      <c r="C56" s="210">
        <v>206857.97</v>
      </c>
      <c r="D56" s="209"/>
      <c r="E56" s="210">
        <v>300000</v>
      </c>
      <c r="F56" s="209"/>
      <c r="G56" s="210">
        <v>300000</v>
      </c>
    </row>
    <row r="57" spans="1:7" ht="15" customHeight="1" x14ac:dyDescent="0.2">
      <c r="A57" s="215" t="s">
        <v>584</v>
      </c>
      <c r="B57" s="209"/>
      <c r="C57" s="210">
        <v>2772333.73</v>
      </c>
      <c r="D57" s="209"/>
      <c r="E57" s="210">
        <v>4500000</v>
      </c>
      <c r="F57" s="209"/>
      <c r="G57" s="210">
        <v>4500000</v>
      </c>
    </row>
    <row r="58" spans="1:7" ht="15" customHeight="1" x14ac:dyDescent="0.2">
      <c r="A58" s="215" t="s">
        <v>582</v>
      </c>
      <c r="B58" s="209"/>
      <c r="C58" s="210">
        <v>4185245.93</v>
      </c>
      <c r="D58" s="209"/>
      <c r="E58" s="210">
        <v>1700000</v>
      </c>
      <c r="F58" s="209"/>
      <c r="G58" s="210">
        <v>1700000</v>
      </c>
    </row>
    <row r="59" spans="1:7" ht="15" customHeight="1" x14ac:dyDescent="0.2">
      <c r="A59" s="215" t="s">
        <v>583</v>
      </c>
      <c r="B59" s="209">
        <v>156918</v>
      </c>
      <c r="C59" s="210">
        <v>1057383.55</v>
      </c>
      <c r="D59" s="209">
        <v>350000</v>
      </c>
      <c r="E59" s="210"/>
      <c r="F59" s="209">
        <v>350000</v>
      </c>
      <c r="G59" s="210"/>
    </row>
    <row r="60" spans="1:7" ht="15" customHeight="1" x14ac:dyDescent="0.2">
      <c r="A60" s="215" t="s">
        <v>585</v>
      </c>
      <c r="B60" s="209">
        <v>220.5</v>
      </c>
      <c r="C60" s="210">
        <v>0</v>
      </c>
      <c r="D60" s="209">
        <v>0</v>
      </c>
      <c r="E60" s="210">
        <v>0</v>
      </c>
      <c r="F60" s="209">
        <v>0</v>
      </c>
      <c r="G60" s="210">
        <v>0</v>
      </c>
    </row>
    <row r="61" spans="1:7" ht="15" customHeight="1" x14ac:dyDescent="0.2">
      <c r="A61" s="215" t="s">
        <v>586</v>
      </c>
      <c r="B61" s="209"/>
      <c r="C61" s="210"/>
      <c r="D61" s="209">
        <v>692700</v>
      </c>
      <c r="E61" s="210"/>
      <c r="F61" s="209">
        <v>692700</v>
      </c>
      <c r="G61" s="210"/>
    </row>
    <row r="62" spans="1:7" s="153" customFormat="1" ht="15" customHeight="1" x14ac:dyDescent="0.25">
      <c r="A62" s="228" t="s">
        <v>405</v>
      </c>
      <c r="B62" s="217">
        <f t="shared" ref="B62:C62" si="6">SUM(B54:B61)</f>
        <v>954774.5</v>
      </c>
      <c r="C62" s="218">
        <f t="shared" si="6"/>
        <v>9540701.1800000016</v>
      </c>
      <c r="D62" s="217">
        <f t="shared" ref="D62:G62" si="7">SUM(D54:D61)</f>
        <v>1397200</v>
      </c>
      <c r="E62" s="218">
        <f t="shared" si="7"/>
        <v>7000000</v>
      </c>
      <c r="F62" s="217">
        <f t="shared" si="7"/>
        <v>1397200</v>
      </c>
      <c r="G62" s="218">
        <f t="shared" si="7"/>
        <v>7000000</v>
      </c>
    </row>
    <row r="63" spans="1:7" s="153" customFormat="1" ht="15" customHeight="1" x14ac:dyDescent="0.25">
      <c r="A63" s="199"/>
      <c r="B63" s="217"/>
      <c r="C63" s="218"/>
      <c r="D63" s="217"/>
      <c r="E63" s="218"/>
      <c r="F63" s="217"/>
      <c r="G63" s="218"/>
    </row>
    <row r="64" spans="1:7" ht="15" customHeight="1" x14ac:dyDescent="0.25">
      <c r="A64" s="199" t="s">
        <v>224</v>
      </c>
      <c r="B64" s="224"/>
      <c r="C64" s="210"/>
      <c r="D64" s="224"/>
      <c r="E64" s="210"/>
      <c r="F64" s="224"/>
      <c r="G64" s="210"/>
    </row>
    <row r="65" spans="1:7" ht="15" customHeight="1" x14ac:dyDescent="0.25">
      <c r="A65" s="223" t="s">
        <v>227</v>
      </c>
      <c r="B65" s="224"/>
      <c r="C65" s="210"/>
      <c r="D65" s="224"/>
      <c r="E65" s="210"/>
      <c r="F65" s="224"/>
      <c r="G65" s="210"/>
    </row>
    <row r="66" spans="1:7" ht="15" customHeight="1" x14ac:dyDescent="0.2">
      <c r="A66" s="208" t="s">
        <v>251</v>
      </c>
      <c r="B66" s="209"/>
      <c r="C66" s="210"/>
      <c r="D66" s="209"/>
      <c r="E66" s="210"/>
      <c r="F66" s="209"/>
      <c r="G66" s="210"/>
    </row>
    <row r="67" spans="1:7" ht="15" customHeight="1" x14ac:dyDescent="0.2">
      <c r="A67" s="215" t="s">
        <v>402</v>
      </c>
      <c r="B67" s="209"/>
      <c r="C67" s="210"/>
      <c r="D67" s="209"/>
      <c r="E67" s="210"/>
      <c r="F67" s="209"/>
      <c r="G67" s="210"/>
    </row>
    <row r="68" spans="1:7" ht="15" customHeight="1" x14ac:dyDescent="0.2">
      <c r="A68" s="215" t="s">
        <v>403</v>
      </c>
      <c r="B68" s="209"/>
      <c r="C68" s="210"/>
      <c r="D68" s="209"/>
      <c r="E68" s="210"/>
      <c r="F68" s="209"/>
      <c r="G68" s="210"/>
    </row>
    <row r="69" spans="1:7" ht="15" customHeight="1" x14ac:dyDescent="0.2">
      <c r="A69" s="215" t="s">
        <v>401</v>
      </c>
      <c r="B69" s="209"/>
      <c r="C69" s="210"/>
      <c r="D69" s="209"/>
      <c r="E69" s="210"/>
      <c r="F69" s="209"/>
      <c r="G69" s="210"/>
    </row>
    <row r="70" spans="1:7" s="153" customFormat="1" ht="15" customHeight="1" thickBot="1" x14ac:dyDescent="0.3">
      <c r="A70" s="229" t="s">
        <v>404</v>
      </c>
      <c r="B70" s="230">
        <f t="shared" ref="B70:G70" si="8">SUM(B67:B69)</f>
        <v>0</v>
      </c>
      <c r="C70" s="231">
        <f t="shared" si="8"/>
        <v>0</v>
      </c>
      <c r="D70" s="230">
        <f t="shared" si="8"/>
        <v>0</v>
      </c>
      <c r="E70" s="231">
        <f t="shared" si="8"/>
        <v>0</v>
      </c>
      <c r="F70" s="230">
        <f t="shared" si="8"/>
        <v>0</v>
      </c>
      <c r="G70" s="231">
        <f t="shared" si="8"/>
        <v>0</v>
      </c>
    </row>
    <row r="71" spans="1:7" ht="15" customHeight="1" thickTop="1" x14ac:dyDescent="0.2"/>
    <row r="72" spans="1:7" ht="15" customHeight="1" x14ac:dyDescent="0.2">
      <c r="A72" s="98" t="s">
        <v>117</v>
      </c>
      <c r="D72" s="136" t="s">
        <v>117</v>
      </c>
    </row>
    <row r="73" spans="1:7" ht="15" customHeight="1" x14ac:dyDescent="0.2">
      <c r="A73" s="98" t="s">
        <v>117</v>
      </c>
    </row>
    <row r="75" spans="1:7" ht="15" customHeight="1" x14ac:dyDescent="0.2">
      <c r="A75" s="98" t="s">
        <v>117</v>
      </c>
    </row>
  </sheetData>
  <printOptions horizontalCentered="1"/>
  <pageMargins left="0.25" right="0.25" top="0.5" bottom="0.25" header="0.3" footer="0.3"/>
  <pageSetup scale="5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256" activePane="bottomRight" state="frozen"/>
      <selection activeCell="B106" sqref="B106"/>
      <selection pane="topRight" activeCell="B106" sqref="B106"/>
      <selection pane="bottomLeft" activeCell="B106" sqref="B106"/>
      <selection pane="bottomRight" activeCell="B106" sqref="B106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LSU Agricultural Center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565</v>
      </c>
    </row>
    <row r="6" spans="1:7" ht="15" customHeight="1" x14ac:dyDescent="0.25">
      <c r="A6" s="162"/>
      <c r="B6" s="160" t="s">
        <v>542</v>
      </c>
      <c r="C6" s="160" t="s">
        <v>542</v>
      </c>
      <c r="D6" s="542" t="s">
        <v>564</v>
      </c>
      <c r="E6" s="161" t="s">
        <v>542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">
      <c r="A11" s="163" t="s">
        <v>260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">
      <c r="A13" s="163" t="s">
        <v>262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">
      <c r="A15" s="163" t="s">
        <v>263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22740346.969999999</v>
      </c>
      <c r="C29" s="146">
        <f>Research!H7</f>
        <v>23850756</v>
      </c>
      <c r="D29" s="146">
        <f>Research!J7</f>
        <v>23316869</v>
      </c>
      <c r="E29" s="164">
        <f t="shared" ref="E29:E47" si="1">D29-C29</f>
        <v>-533887</v>
      </c>
    </row>
    <row r="30" spans="1:6" ht="15" customHeight="1" x14ac:dyDescent="0.2">
      <c r="A30" s="163" t="s">
        <v>179</v>
      </c>
      <c r="B30" s="146">
        <f>Research!F8</f>
        <v>2156186.23</v>
      </c>
      <c r="C30" s="146">
        <f>Research!H8</f>
        <v>2714999</v>
      </c>
      <c r="D30" s="146">
        <f>Research!J8</f>
        <v>2148463</v>
      </c>
      <c r="E30" s="164">
        <f t="shared" si="1"/>
        <v>-566536</v>
      </c>
    </row>
    <row r="31" spans="1:6" ht="15" customHeight="1" x14ac:dyDescent="0.2">
      <c r="A31" s="163" t="s">
        <v>180</v>
      </c>
      <c r="B31" s="146">
        <f>Research!F9</f>
        <v>162942.81</v>
      </c>
      <c r="C31" s="146">
        <f>Research!H9</f>
        <v>9909705</v>
      </c>
      <c r="D31" s="146">
        <f>Research!J9</f>
        <v>10815966</v>
      </c>
      <c r="E31" s="164">
        <f t="shared" si="1"/>
        <v>906261</v>
      </c>
    </row>
    <row r="32" spans="1:6" s="153" customFormat="1" ht="15" customHeight="1" x14ac:dyDescent="0.25">
      <c r="A32" s="165" t="s">
        <v>181</v>
      </c>
      <c r="B32" s="166">
        <f>B31+B30+B29</f>
        <v>25059476.009999998</v>
      </c>
      <c r="C32" s="166">
        <f>C31+C30+C29</f>
        <v>36475460</v>
      </c>
      <c r="D32" s="166">
        <f>D31+D30+D29</f>
        <v>36281298</v>
      </c>
      <c r="E32" s="167">
        <f t="shared" si="1"/>
        <v>-194162</v>
      </c>
    </row>
    <row r="33" spans="1:5" ht="15" customHeight="1" x14ac:dyDescent="0.2">
      <c r="A33" s="163" t="s">
        <v>260</v>
      </c>
      <c r="B33" s="146">
        <f>Research!F12</f>
        <v>241988.37</v>
      </c>
      <c r="C33" s="146">
        <f>Research!H12</f>
        <v>339536</v>
      </c>
      <c r="D33" s="146">
        <f>Research!J12</f>
        <v>215979</v>
      </c>
      <c r="E33" s="164">
        <f t="shared" si="1"/>
        <v>-123557</v>
      </c>
    </row>
    <row r="34" spans="1:5" ht="15" customHeight="1" x14ac:dyDescent="0.2">
      <c r="A34" s="163" t="s">
        <v>261</v>
      </c>
      <c r="B34" s="146">
        <f>Research!F14</f>
        <v>2730219.16</v>
      </c>
      <c r="C34" s="146">
        <f>Research!H14</f>
        <v>2344738</v>
      </c>
      <c r="D34" s="146">
        <f>Research!J14</f>
        <v>3975452</v>
      </c>
      <c r="E34" s="164">
        <f t="shared" si="1"/>
        <v>1630714</v>
      </c>
    </row>
    <row r="35" spans="1:5" ht="15" customHeight="1" x14ac:dyDescent="0.2">
      <c r="A35" s="163" t="s">
        <v>262</v>
      </c>
      <c r="B35" s="146">
        <f>Research!F16</f>
        <v>3314421.21</v>
      </c>
      <c r="C35" s="146">
        <f>Research!H16</f>
        <v>5199623</v>
      </c>
      <c r="D35" s="146">
        <f>Research!J16</f>
        <v>3120645</v>
      </c>
      <c r="E35" s="164">
        <f t="shared" si="1"/>
        <v>-2078978</v>
      </c>
    </row>
    <row r="36" spans="1:5" s="153" customFormat="1" ht="15" customHeight="1" x14ac:dyDescent="0.25">
      <c r="A36" s="165" t="s">
        <v>185</v>
      </c>
      <c r="B36" s="166">
        <f>B35+B34+B33</f>
        <v>6286628.7400000002</v>
      </c>
      <c r="C36" s="166">
        <f>C35+C34+C33</f>
        <v>7883897</v>
      </c>
      <c r="D36" s="166">
        <f>D35+D34+D33</f>
        <v>7312076</v>
      </c>
      <c r="E36" s="167">
        <f t="shared" si="1"/>
        <v>-571821</v>
      </c>
    </row>
    <row r="37" spans="1:5" ht="15" customHeight="1" x14ac:dyDescent="0.2">
      <c r="A37" s="163" t="s">
        <v>263</v>
      </c>
      <c r="B37" s="146">
        <f>Research!F27</f>
        <v>99745.78</v>
      </c>
      <c r="C37" s="146">
        <f>Research!H27</f>
        <v>42634</v>
      </c>
      <c r="D37" s="146">
        <f>Research!J27</f>
        <v>0</v>
      </c>
      <c r="E37" s="164">
        <f t="shared" si="1"/>
        <v>-42634</v>
      </c>
    </row>
    <row r="38" spans="1:5" ht="15" customHeight="1" x14ac:dyDescent="0.2">
      <c r="A38" s="163" t="s">
        <v>264</v>
      </c>
      <c r="B38" s="146">
        <f>Research!F29</f>
        <v>-585653.99</v>
      </c>
      <c r="C38" s="146">
        <f>Research!H29</f>
        <v>3670</v>
      </c>
      <c r="D38" s="146">
        <f>Research!J29</f>
        <v>38772</v>
      </c>
      <c r="E38" s="164">
        <f t="shared" si="1"/>
        <v>35102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-485908.20999999996</v>
      </c>
      <c r="C41" s="166">
        <f>C40+C39+C38+C37</f>
        <v>46304</v>
      </c>
      <c r="D41" s="166">
        <f>D40+D39+D38+D37</f>
        <v>38772</v>
      </c>
      <c r="E41" s="167">
        <f t="shared" si="1"/>
        <v>-7532</v>
      </c>
    </row>
    <row r="42" spans="1:5" ht="15" customHeight="1" x14ac:dyDescent="0.2">
      <c r="A42" s="163" t="s">
        <v>267</v>
      </c>
      <c r="B42" s="146">
        <f>Research!F32+Research!F34</f>
        <v>7873379.4100000001</v>
      </c>
      <c r="C42" s="146">
        <f>Research!H32+Research!H34</f>
        <v>5105171</v>
      </c>
      <c r="D42" s="146">
        <f>Research!J32+Research!J34</f>
        <v>200000</v>
      </c>
      <c r="E42" s="164">
        <f t="shared" si="1"/>
        <v>-4905171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7873379.4100000001</v>
      </c>
      <c r="C45" s="166">
        <f>C44+C43+C42</f>
        <v>5105171</v>
      </c>
      <c r="D45" s="166">
        <f>D44+D43+D42</f>
        <v>200000</v>
      </c>
      <c r="E45" s="167">
        <f t="shared" si="1"/>
        <v>-4905171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38733575.950000003</v>
      </c>
      <c r="C47" s="166">
        <f>C45+C41+C36+C32+C46</f>
        <v>49510832</v>
      </c>
      <c r="D47" s="166">
        <f>D45+D41+D36+D32+D46</f>
        <v>43832146</v>
      </c>
      <c r="E47" s="167">
        <f t="shared" si="1"/>
        <v>-5678686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22788907.829999998</v>
      </c>
      <c r="C51" s="146">
        <f>'Public Service'!H7</f>
        <v>23548391</v>
      </c>
      <c r="D51" s="146">
        <f>'Public Service'!J7</f>
        <v>24109883</v>
      </c>
      <c r="E51" s="164">
        <f t="shared" ref="E51:E69" si="2">D51-C51</f>
        <v>561492</v>
      </c>
    </row>
    <row r="52" spans="1:5" ht="15" customHeight="1" x14ac:dyDescent="0.2">
      <c r="A52" s="163" t="s">
        <v>179</v>
      </c>
      <c r="B52" s="146">
        <f>'Public Service'!F8</f>
        <v>390895.62</v>
      </c>
      <c r="C52" s="146">
        <f>'Public Service'!H8</f>
        <v>135587</v>
      </c>
      <c r="D52" s="146">
        <f>'Public Service'!J8</f>
        <v>148185</v>
      </c>
      <c r="E52" s="164">
        <f t="shared" si="2"/>
        <v>12598</v>
      </c>
    </row>
    <row r="53" spans="1:5" ht="15" customHeight="1" x14ac:dyDescent="0.2">
      <c r="A53" s="163" t="s">
        <v>180</v>
      </c>
      <c r="B53" s="146">
        <f>'Public Service'!F9</f>
        <v>306400.38</v>
      </c>
      <c r="C53" s="146">
        <f>'Public Service'!H9</f>
        <v>14100052</v>
      </c>
      <c r="D53" s="146">
        <f>'Public Service'!J9</f>
        <v>11134956</v>
      </c>
      <c r="E53" s="164">
        <f t="shared" si="2"/>
        <v>-2965096</v>
      </c>
    </row>
    <row r="54" spans="1:5" s="153" customFormat="1" ht="15" customHeight="1" x14ac:dyDescent="0.25">
      <c r="A54" s="165" t="s">
        <v>181</v>
      </c>
      <c r="B54" s="166">
        <f>B53+B52+B51</f>
        <v>23486203.829999998</v>
      </c>
      <c r="C54" s="166">
        <f>C53+C52+C51</f>
        <v>37784030</v>
      </c>
      <c r="D54" s="166">
        <f>D53+D52+D51</f>
        <v>35393024</v>
      </c>
      <c r="E54" s="167">
        <f t="shared" si="2"/>
        <v>-2391006</v>
      </c>
    </row>
    <row r="55" spans="1:5" ht="15" customHeight="1" x14ac:dyDescent="0.2">
      <c r="A55" s="163" t="s">
        <v>260</v>
      </c>
      <c r="B55" s="146">
        <f>'Public Service'!F12</f>
        <v>1280596.6499999999</v>
      </c>
      <c r="C55" s="146">
        <f>'Public Service'!H12</f>
        <v>1358840</v>
      </c>
      <c r="D55" s="146">
        <f>'Public Service'!J12</f>
        <v>1304255</v>
      </c>
      <c r="E55" s="164">
        <f t="shared" si="2"/>
        <v>-54585</v>
      </c>
    </row>
    <row r="56" spans="1:5" ht="15" customHeight="1" x14ac:dyDescent="0.2">
      <c r="A56" s="163" t="s">
        <v>261</v>
      </c>
      <c r="B56" s="146">
        <f>'Public Service'!F14</f>
        <v>1169899.6599999999</v>
      </c>
      <c r="C56" s="146">
        <f>'Public Service'!H14</f>
        <v>1538650</v>
      </c>
      <c r="D56" s="146">
        <f>'Public Service'!J14</f>
        <v>1605526</v>
      </c>
      <c r="E56" s="164">
        <f t="shared" si="2"/>
        <v>66876</v>
      </c>
    </row>
    <row r="57" spans="1:5" ht="15" customHeight="1" x14ac:dyDescent="0.2">
      <c r="A57" s="163" t="s">
        <v>262</v>
      </c>
      <c r="B57" s="146">
        <f>'Public Service'!F16</f>
        <v>653163.47</v>
      </c>
      <c r="C57" s="146">
        <f>'Public Service'!H16</f>
        <v>790255</v>
      </c>
      <c r="D57" s="146">
        <f>'Public Service'!J16</f>
        <v>608395</v>
      </c>
      <c r="E57" s="164">
        <f t="shared" si="2"/>
        <v>-181860</v>
      </c>
    </row>
    <row r="58" spans="1:5" s="153" customFormat="1" ht="15" customHeight="1" x14ac:dyDescent="0.25">
      <c r="A58" s="165" t="s">
        <v>185</v>
      </c>
      <c r="B58" s="166">
        <f>B57+B56+B55</f>
        <v>3103659.78</v>
      </c>
      <c r="C58" s="166">
        <f>C57+C56+C55</f>
        <v>3687745</v>
      </c>
      <c r="D58" s="166">
        <f>D57+D56+D55</f>
        <v>3518176</v>
      </c>
      <c r="E58" s="167">
        <f t="shared" si="2"/>
        <v>-169569</v>
      </c>
    </row>
    <row r="59" spans="1:5" ht="15" customHeight="1" x14ac:dyDescent="0.2">
      <c r="A59" s="163" t="s">
        <v>263</v>
      </c>
      <c r="B59" s="146">
        <f>'Public Service'!F27</f>
        <v>145313.68</v>
      </c>
      <c r="C59" s="146">
        <f>'Public Service'!H27</f>
        <v>95698</v>
      </c>
      <c r="D59" s="146">
        <f>'Public Service'!J27</f>
        <v>72433</v>
      </c>
      <c r="E59" s="164">
        <f t="shared" si="2"/>
        <v>-23265</v>
      </c>
    </row>
    <row r="60" spans="1:5" ht="15" customHeight="1" x14ac:dyDescent="0.2">
      <c r="A60" s="163" t="s">
        <v>264</v>
      </c>
      <c r="B60" s="146">
        <f>'Public Service'!F29</f>
        <v>506189.42</v>
      </c>
      <c r="C60" s="146">
        <f>'Public Service'!H29</f>
        <v>176716</v>
      </c>
      <c r="D60" s="146">
        <f>'Public Service'!J29</f>
        <v>155656</v>
      </c>
      <c r="E60" s="164">
        <f t="shared" si="2"/>
        <v>-21060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326313</v>
      </c>
      <c r="C62" s="146">
        <f>'Public Service'!H39</f>
        <v>326313</v>
      </c>
      <c r="D62" s="146">
        <f>'Public Service'!J39</f>
        <v>232469</v>
      </c>
      <c r="E62" s="164">
        <f t="shared" si="2"/>
        <v>-93844</v>
      </c>
    </row>
    <row r="63" spans="1:5" s="153" customFormat="1" ht="15" customHeight="1" x14ac:dyDescent="0.25">
      <c r="A63" s="165" t="s">
        <v>190</v>
      </c>
      <c r="B63" s="166">
        <f>B62+B61+B60+B59</f>
        <v>977816.09999999986</v>
      </c>
      <c r="C63" s="166">
        <f>C62+C61+C60+C59</f>
        <v>598727</v>
      </c>
      <c r="D63" s="166">
        <f>D62+D61+D60+D59</f>
        <v>460558</v>
      </c>
      <c r="E63" s="167">
        <f t="shared" si="2"/>
        <v>-138169</v>
      </c>
    </row>
    <row r="64" spans="1:5" ht="15" customHeight="1" x14ac:dyDescent="0.2">
      <c r="A64" s="163" t="s">
        <v>267</v>
      </c>
      <c r="B64" s="146">
        <f>'Public Service'!F32+'Public Service'!F34</f>
        <v>259743.04</v>
      </c>
      <c r="C64" s="146">
        <f>'Public Service'!H32+'Public Service'!H34</f>
        <v>-44692</v>
      </c>
      <c r="D64" s="146">
        <f>'Public Service'!J32+'Public Service'!J34</f>
        <v>0</v>
      </c>
      <c r="E64" s="164">
        <f t="shared" si="2"/>
        <v>44692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259743.04</v>
      </c>
      <c r="C67" s="166">
        <f>C66+C65+C64</f>
        <v>-44692</v>
      </c>
      <c r="D67" s="166">
        <f>D66+D65+D64</f>
        <v>0</v>
      </c>
      <c r="E67" s="167">
        <f t="shared" si="2"/>
        <v>44692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27827422.75</v>
      </c>
      <c r="C69" s="173">
        <f>C67+C63+C58+C54+C68</f>
        <v>42025810</v>
      </c>
      <c r="D69" s="173">
        <f>D67+D63+D58+D54+D68</f>
        <v>39371758</v>
      </c>
      <c r="E69" s="174">
        <f t="shared" si="2"/>
        <v>-2654052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LSU Agricultural Center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3340898.83</v>
      </c>
      <c r="C76" s="146">
        <f>'Academic Supp'!H7</f>
        <v>3523827</v>
      </c>
      <c r="D76" s="146">
        <f>'Academic Supp'!J7</f>
        <v>3605837</v>
      </c>
      <c r="E76" s="164">
        <f t="shared" ref="E76:E94" si="3">D76-C76</f>
        <v>82010</v>
      </c>
    </row>
    <row r="77" spans="1:7" ht="15" customHeight="1" x14ac:dyDescent="0.2">
      <c r="A77" s="163" t="s">
        <v>179</v>
      </c>
      <c r="B77" s="146">
        <f>'Academic Supp'!F8</f>
        <v>63403.25</v>
      </c>
      <c r="C77" s="146">
        <f>'Academic Supp'!H8</f>
        <v>51598</v>
      </c>
      <c r="D77" s="146">
        <f>'Academic Supp'!J8</f>
        <v>51598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27068.69</v>
      </c>
      <c r="C78" s="146">
        <f>'Academic Supp'!H9</f>
        <v>1825676</v>
      </c>
      <c r="D78" s="146">
        <f>'Academic Supp'!J9</f>
        <v>1633457</v>
      </c>
      <c r="E78" s="164">
        <f t="shared" si="3"/>
        <v>-192219</v>
      </c>
    </row>
    <row r="79" spans="1:7" s="153" customFormat="1" ht="15" customHeight="1" x14ac:dyDescent="0.25">
      <c r="A79" s="165" t="s">
        <v>181</v>
      </c>
      <c r="B79" s="166">
        <f>B78+B77+B76</f>
        <v>3431370.77</v>
      </c>
      <c r="C79" s="166">
        <f>C78+C77+C76</f>
        <v>5401101</v>
      </c>
      <c r="D79" s="166">
        <f>D78+D77+D76</f>
        <v>5290892</v>
      </c>
      <c r="E79" s="167">
        <f t="shared" si="3"/>
        <v>-110209</v>
      </c>
    </row>
    <row r="80" spans="1:7" ht="15" customHeight="1" x14ac:dyDescent="0.2">
      <c r="A80" s="163" t="s">
        <v>260</v>
      </c>
      <c r="B80" s="146">
        <f>'Academic Supp'!F12</f>
        <v>48976.75</v>
      </c>
      <c r="C80" s="146">
        <f>'Academic Supp'!H12</f>
        <v>26100</v>
      </c>
      <c r="D80" s="146">
        <f>'Academic Supp'!J12</f>
        <v>26100</v>
      </c>
      <c r="E80" s="164">
        <f t="shared" si="3"/>
        <v>0</v>
      </c>
    </row>
    <row r="81" spans="1:5" ht="15" customHeight="1" x14ac:dyDescent="0.2">
      <c r="A81" s="163" t="s">
        <v>261</v>
      </c>
      <c r="B81" s="146">
        <f>'Academic Supp'!F14</f>
        <v>212202.72</v>
      </c>
      <c r="C81" s="146">
        <f>'Academic Supp'!H14</f>
        <v>272675</v>
      </c>
      <c r="D81" s="146">
        <f>'Academic Supp'!J14</f>
        <v>273222</v>
      </c>
      <c r="E81" s="164">
        <f t="shared" si="3"/>
        <v>547</v>
      </c>
    </row>
    <row r="82" spans="1:5" ht="15" customHeight="1" x14ac:dyDescent="0.2">
      <c r="A82" s="163" t="s">
        <v>262</v>
      </c>
      <c r="B82" s="146">
        <f>'Academic Supp'!F16</f>
        <v>794223.27</v>
      </c>
      <c r="C82" s="146">
        <f>'Academic Supp'!H16</f>
        <v>950571</v>
      </c>
      <c r="D82" s="146">
        <f>'Academic Supp'!J16</f>
        <v>950571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1055402.74</v>
      </c>
      <c r="C83" s="166">
        <f>C82+C81+C80</f>
        <v>1249346</v>
      </c>
      <c r="D83" s="166">
        <f>D82+D81+D80</f>
        <v>1249893</v>
      </c>
      <c r="E83" s="167">
        <f t="shared" si="3"/>
        <v>547</v>
      </c>
    </row>
    <row r="84" spans="1:5" ht="15" customHeight="1" x14ac:dyDescent="0.2">
      <c r="A84" s="163" t="s">
        <v>263</v>
      </c>
      <c r="B84" s="146">
        <f>'Academic Supp'!F27</f>
        <v>6105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264</v>
      </c>
      <c r="B85" s="146">
        <f>'Academic Supp'!F29</f>
        <v>2450.42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6407</v>
      </c>
      <c r="C87" s="146">
        <f>'Academic Supp'!H39</f>
        <v>6407</v>
      </c>
      <c r="D87" s="146">
        <f>'Academic Supp'!J39</f>
        <v>6721</v>
      </c>
      <c r="E87" s="164">
        <f t="shared" si="3"/>
        <v>314</v>
      </c>
    </row>
    <row r="88" spans="1:5" s="153" customFormat="1" ht="15" customHeight="1" x14ac:dyDescent="0.25">
      <c r="A88" s="165" t="s">
        <v>190</v>
      </c>
      <c r="B88" s="166">
        <f>B87+B86+B85+B84</f>
        <v>14962.42</v>
      </c>
      <c r="C88" s="166">
        <f>C87+C86+C85+C84</f>
        <v>6407</v>
      </c>
      <c r="D88" s="166">
        <f>D87+D86+D85+D84</f>
        <v>6721</v>
      </c>
      <c r="E88" s="167">
        <f t="shared" si="3"/>
        <v>314</v>
      </c>
    </row>
    <row r="89" spans="1:5" ht="15" customHeight="1" x14ac:dyDescent="0.2">
      <c r="A89" s="163" t="s">
        <v>267</v>
      </c>
      <c r="B89" s="146">
        <f>'Academic Supp'!F32+'Academic Supp'!F34</f>
        <v>175422.16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175422.16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4677158.09</v>
      </c>
      <c r="C94" s="166">
        <f>C92+C88+C83+C79+C93</f>
        <v>6656854</v>
      </c>
      <c r="D94" s="166">
        <f>D92+D88+D83+D79+D93</f>
        <v>6547506</v>
      </c>
      <c r="E94" s="167">
        <f t="shared" si="3"/>
        <v>-109348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">
      <c r="A102" s="163" t="s">
        <v>260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">
      <c r="A106" s="163" t="s">
        <v>263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6870152.9800000004</v>
      </c>
      <c r="C120" s="146">
        <f>'Institutional Supp'!H7</f>
        <v>5370615</v>
      </c>
      <c r="D120" s="146">
        <f>'Institutional Supp'!J7</f>
        <v>6680769</v>
      </c>
      <c r="E120" s="164">
        <f t="shared" ref="E120:E138" si="5">D120-C120</f>
        <v>1310154</v>
      </c>
    </row>
    <row r="121" spans="1:5" ht="15" customHeight="1" x14ac:dyDescent="0.2">
      <c r="A121" s="163" t="s">
        <v>179</v>
      </c>
      <c r="B121" s="146">
        <f>'Institutional Supp'!F8</f>
        <v>65323.12</v>
      </c>
      <c r="C121" s="146">
        <f>'Institutional Supp'!H8</f>
        <v>411293</v>
      </c>
      <c r="D121" s="146">
        <f>'Institutional Supp'!J8</f>
        <v>1059918</v>
      </c>
      <c r="E121" s="164">
        <f t="shared" si="5"/>
        <v>648625</v>
      </c>
    </row>
    <row r="122" spans="1:5" ht="15" customHeight="1" x14ac:dyDescent="0.2">
      <c r="A122" s="163" t="s">
        <v>180</v>
      </c>
      <c r="B122" s="146">
        <f>'Institutional Supp'!F9</f>
        <v>26411318.210000001</v>
      </c>
      <c r="C122" s="146">
        <f>'Institutional Supp'!H9</f>
        <v>609335</v>
      </c>
      <c r="D122" s="146">
        <f>'Institutional Supp'!J9</f>
        <v>3382604</v>
      </c>
      <c r="E122" s="164">
        <f t="shared" si="5"/>
        <v>2773269</v>
      </c>
    </row>
    <row r="123" spans="1:5" s="153" customFormat="1" ht="15" customHeight="1" x14ac:dyDescent="0.25">
      <c r="A123" s="165" t="s">
        <v>181</v>
      </c>
      <c r="B123" s="166">
        <f>B122+B121+B120</f>
        <v>33346794.310000002</v>
      </c>
      <c r="C123" s="166">
        <f>C122+C121+C120</f>
        <v>6391243</v>
      </c>
      <c r="D123" s="166">
        <f>D122+D121+D120</f>
        <v>11123291</v>
      </c>
      <c r="E123" s="167">
        <f t="shared" si="5"/>
        <v>4732048</v>
      </c>
    </row>
    <row r="124" spans="1:5" ht="15" customHeight="1" x14ac:dyDescent="0.2">
      <c r="A124" s="163" t="s">
        <v>260</v>
      </c>
      <c r="B124" s="146">
        <f>'Institutional Supp'!F12</f>
        <v>55292.3</v>
      </c>
      <c r="C124" s="146">
        <f>'Institutional Supp'!H12</f>
        <v>42378</v>
      </c>
      <c r="D124" s="146">
        <f>'Institutional Supp'!J12</f>
        <v>34155</v>
      </c>
      <c r="E124" s="164">
        <f t="shared" si="5"/>
        <v>-8223</v>
      </c>
    </row>
    <row r="125" spans="1:5" ht="15" customHeight="1" x14ac:dyDescent="0.2">
      <c r="A125" s="163" t="s">
        <v>261</v>
      </c>
      <c r="B125" s="146">
        <f>'Institutional Supp'!F14</f>
        <v>1050069.1500000004</v>
      </c>
      <c r="C125" s="146">
        <f>'Institutional Supp'!H14</f>
        <v>1896506</v>
      </c>
      <c r="D125" s="146">
        <f>'Institutional Supp'!J14</f>
        <v>3975582</v>
      </c>
      <c r="E125" s="164">
        <f t="shared" si="5"/>
        <v>2079076</v>
      </c>
    </row>
    <row r="126" spans="1:5" ht="15" customHeight="1" x14ac:dyDescent="0.2">
      <c r="A126" s="163" t="s">
        <v>262</v>
      </c>
      <c r="B126" s="146">
        <f>'Institutional Supp'!F16</f>
        <v>105964.08</v>
      </c>
      <c r="C126" s="146">
        <f>'Institutional Supp'!H16</f>
        <v>720414</v>
      </c>
      <c r="D126" s="146">
        <f>'Institutional Supp'!J16</f>
        <v>733065</v>
      </c>
      <c r="E126" s="164">
        <f t="shared" si="5"/>
        <v>12651</v>
      </c>
    </row>
    <row r="127" spans="1:5" s="153" customFormat="1" ht="15" customHeight="1" x14ac:dyDescent="0.25">
      <c r="A127" s="165" t="s">
        <v>185</v>
      </c>
      <c r="B127" s="166">
        <f>B126+B125+B124</f>
        <v>1211325.5300000005</v>
      </c>
      <c r="C127" s="166">
        <f>C126+C125+C124</f>
        <v>2659298</v>
      </c>
      <c r="D127" s="166">
        <f>D126+D125+D124</f>
        <v>4742802</v>
      </c>
      <c r="E127" s="167">
        <f t="shared" si="5"/>
        <v>2083504</v>
      </c>
    </row>
    <row r="128" spans="1:5" ht="15" customHeight="1" x14ac:dyDescent="0.2">
      <c r="A128" s="163" t="s">
        <v>263</v>
      </c>
      <c r="B128" s="146">
        <f>'Institutional Supp'!F27</f>
        <v>215166.44</v>
      </c>
      <c r="C128" s="146">
        <f>'Institutional Supp'!H27</f>
        <v>440201</v>
      </c>
      <c r="D128" s="146">
        <f>'Institutional Supp'!J27</f>
        <v>402000</v>
      </c>
      <c r="E128" s="164">
        <f t="shared" si="5"/>
        <v>-38201</v>
      </c>
    </row>
    <row r="129" spans="1:7" ht="15" customHeight="1" x14ac:dyDescent="0.2">
      <c r="A129" s="163" t="s">
        <v>264</v>
      </c>
      <c r="B129" s="146">
        <f>'Institutional Supp'!F29</f>
        <v>224246.34</v>
      </c>
      <c r="C129" s="146">
        <f>'Institutional Supp'!H29</f>
        <v>83662</v>
      </c>
      <c r="D129" s="146">
        <f>'Institutional Supp'!J29</f>
        <v>89123</v>
      </c>
      <c r="E129" s="164">
        <f t="shared" si="5"/>
        <v>5461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3275817</v>
      </c>
      <c r="C131" s="146">
        <f>'Institutional Supp'!H39</f>
        <v>3275817</v>
      </c>
      <c r="D131" s="146">
        <f>'Institutional Supp'!J39</f>
        <v>2542990</v>
      </c>
      <c r="E131" s="164">
        <f t="shared" si="5"/>
        <v>-732827</v>
      </c>
    </row>
    <row r="132" spans="1:7" s="153" customFormat="1" ht="15" customHeight="1" x14ac:dyDescent="0.25">
      <c r="A132" s="165" t="s">
        <v>190</v>
      </c>
      <c r="B132" s="166">
        <f>B131+B130+B129+B128</f>
        <v>3715229.78</v>
      </c>
      <c r="C132" s="166">
        <f>C131+C130+C129+C128</f>
        <v>3799680</v>
      </c>
      <c r="D132" s="166">
        <f>D131+D130+D129+D128</f>
        <v>3034113</v>
      </c>
      <c r="E132" s="167">
        <f t="shared" si="5"/>
        <v>-765567</v>
      </c>
    </row>
    <row r="133" spans="1:7" ht="15" customHeight="1" x14ac:dyDescent="0.2">
      <c r="A133" s="163" t="s">
        <v>267</v>
      </c>
      <c r="B133" s="146">
        <f>'Institutional Supp'!F32+'Institutional Supp'!F34</f>
        <v>11741.67</v>
      </c>
      <c r="C133" s="146">
        <f>'Institutional Supp'!H32+'Institutional Supp'!H34</f>
        <v>244000</v>
      </c>
      <c r="D133" s="146">
        <f>'Institutional Supp'!J32+'Institutional Supp'!J34</f>
        <v>0</v>
      </c>
      <c r="E133" s="164">
        <f t="shared" si="5"/>
        <v>-244000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11741.67</v>
      </c>
      <c r="C136" s="166">
        <f>C135+C134+C133</f>
        <v>244000</v>
      </c>
      <c r="D136" s="166">
        <f>D135+D134+D133</f>
        <v>0</v>
      </c>
      <c r="E136" s="167">
        <f t="shared" si="5"/>
        <v>-244000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38285091.290000007</v>
      </c>
      <c r="C138" s="173">
        <f>C136+C132+C127+C123+C137</f>
        <v>13094221</v>
      </c>
      <c r="D138" s="173">
        <f>D136+D132+D127+D123+D137</f>
        <v>18900206</v>
      </c>
      <c r="E138" s="174">
        <f t="shared" si="5"/>
        <v>5805985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LSU Agricultural Center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2109883.61</v>
      </c>
      <c r="C167" s="146">
        <f>'OP&amp;M'!H7</f>
        <v>2267485</v>
      </c>
      <c r="D167" s="146">
        <f>'OP&amp;M'!J7</f>
        <v>2346587</v>
      </c>
      <c r="E167" s="164">
        <f t="shared" ref="E167:E185" si="7">D167-C167</f>
        <v>79102</v>
      </c>
    </row>
    <row r="168" spans="1:5" ht="15" customHeight="1" x14ac:dyDescent="0.2">
      <c r="A168" s="163" t="s">
        <v>179</v>
      </c>
      <c r="B168" s="146">
        <f>'OP&amp;M'!F8</f>
        <v>12991.86</v>
      </c>
      <c r="C168" s="146">
        <f>'OP&amp;M'!H8</f>
        <v>6300</v>
      </c>
      <c r="D168" s="146">
        <f>'OP&amp;M'!J8</f>
        <v>6300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186129.47</v>
      </c>
      <c r="C169" s="146">
        <f>'OP&amp;M'!H9</f>
        <v>910831</v>
      </c>
      <c r="D169" s="146">
        <f>'OP&amp;M'!J9</f>
        <v>642466</v>
      </c>
      <c r="E169" s="164">
        <f t="shared" si="7"/>
        <v>-268365</v>
      </c>
    </row>
    <row r="170" spans="1:5" s="153" customFormat="1" ht="15" customHeight="1" x14ac:dyDescent="0.25">
      <c r="A170" s="165" t="s">
        <v>181</v>
      </c>
      <c r="B170" s="166">
        <f>B169+B168+B167</f>
        <v>2309004.94</v>
      </c>
      <c r="C170" s="166">
        <f>C169+C168+C167</f>
        <v>3184616</v>
      </c>
      <c r="D170" s="166">
        <f>D169+D168+D167</f>
        <v>2995353</v>
      </c>
      <c r="E170" s="167">
        <f t="shared" si="7"/>
        <v>-189263</v>
      </c>
    </row>
    <row r="171" spans="1:5" ht="15" customHeight="1" x14ac:dyDescent="0.2">
      <c r="A171" s="163" t="s">
        <v>260</v>
      </c>
      <c r="B171" s="146">
        <f>'OP&amp;M'!F12</f>
        <v>4677.3900000000003</v>
      </c>
      <c r="C171" s="146">
        <f>'OP&amp;M'!H12</f>
        <v>4500</v>
      </c>
      <c r="D171" s="146">
        <f>'OP&amp;M'!J12</f>
        <v>4500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4378875.9000000004</v>
      </c>
      <c r="C172" s="146">
        <f>'OP&amp;M'!H14</f>
        <v>4332443</v>
      </c>
      <c r="D172" s="146">
        <f>'OP&amp;M'!J14</f>
        <v>3645773</v>
      </c>
      <c r="E172" s="164">
        <f t="shared" si="7"/>
        <v>-686670</v>
      </c>
    </row>
    <row r="173" spans="1:5" ht="15" customHeight="1" x14ac:dyDescent="0.2">
      <c r="A173" s="163" t="s">
        <v>262</v>
      </c>
      <c r="B173" s="146">
        <f>'OP&amp;M'!F16</f>
        <v>81316.070000000007</v>
      </c>
      <c r="C173" s="146">
        <f>'OP&amp;M'!H16</f>
        <v>5400</v>
      </c>
      <c r="D173" s="146">
        <f>'OP&amp;M'!J16</f>
        <v>5400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4464869.3600000003</v>
      </c>
      <c r="C174" s="166">
        <f>C173+C172+C171</f>
        <v>4342343</v>
      </c>
      <c r="D174" s="166">
        <f>D173+D172+D171</f>
        <v>3655673</v>
      </c>
      <c r="E174" s="167">
        <f t="shared" si="7"/>
        <v>-686670</v>
      </c>
    </row>
    <row r="175" spans="1:5" ht="15" customHeight="1" x14ac:dyDescent="0.2">
      <c r="A175" s="163" t="s">
        <v>263</v>
      </c>
      <c r="B175" s="146">
        <f>'OP&amp;M'!F27</f>
        <v>9290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1773.9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11063.9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153928.68</v>
      </c>
      <c r="C180" s="146">
        <f>'OP&amp;M'!H32+'OP&amp;M'!H34</f>
        <v>250000</v>
      </c>
      <c r="D180" s="146">
        <f>'OP&amp;M'!J32+'OP&amp;M'!J34</f>
        <v>250000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153928.68</v>
      </c>
      <c r="C183" s="166">
        <f>C182+C181+C180</f>
        <v>250000</v>
      </c>
      <c r="D183" s="166">
        <f>D182+D181+D180</f>
        <v>250000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6938866.8800000008</v>
      </c>
      <c r="C185" s="166">
        <f>C183+C179+C174+C170+C184</f>
        <v>7776959</v>
      </c>
      <c r="D185" s="166">
        <f>D183+D179+D174+D170+D184</f>
        <v>6901026</v>
      </c>
      <c r="E185" s="167">
        <f t="shared" si="7"/>
        <v>-875933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57850190.219999999</v>
      </c>
      <c r="C189" s="146">
        <f t="shared" si="8"/>
        <v>58561074</v>
      </c>
      <c r="D189" s="146">
        <f t="shared" si="8"/>
        <v>60059945</v>
      </c>
      <c r="E189" s="164">
        <f t="shared" ref="E189:E207" si="9">D189-C189</f>
        <v>1498871</v>
      </c>
    </row>
    <row r="190" spans="1:5" ht="15" customHeight="1" x14ac:dyDescent="0.2">
      <c r="A190" s="163" t="s">
        <v>179</v>
      </c>
      <c r="B190" s="146">
        <f t="shared" si="8"/>
        <v>2688800.08</v>
      </c>
      <c r="C190" s="146">
        <f t="shared" si="8"/>
        <v>3319777</v>
      </c>
      <c r="D190" s="146">
        <f t="shared" si="8"/>
        <v>3414464</v>
      </c>
      <c r="E190" s="164">
        <f t="shared" si="9"/>
        <v>94687</v>
      </c>
    </row>
    <row r="191" spans="1:5" ht="15" customHeight="1" x14ac:dyDescent="0.2">
      <c r="A191" s="163" t="s">
        <v>180</v>
      </c>
      <c r="B191" s="146">
        <f t="shared" si="8"/>
        <v>27093859.559999999</v>
      </c>
      <c r="C191" s="146">
        <f t="shared" si="8"/>
        <v>27355599</v>
      </c>
      <c r="D191" s="146">
        <f t="shared" si="8"/>
        <v>27609449</v>
      </c>
      <c r="E191" s="164">
        <f t="shared" si="9"/>
        <v>253850</v>
      </c>
    </row>
    <row r="192" spans="1:5" s="153" customFormat="1" ht="15" customHeight="1" x14ac:dyDescent="0.25">
      <c r="A192" s="165" t="s">
        <v>181</v>
      </c>
      <c r="B192" s="166">
        <f>B191+B190+B189</f>
        <v>87632849.859999999</v>
      </c>
      <c r="C192" s="166">
        <f>C191+C190+C189</f>
        <v>89236450</v>
      </c>
      <c r="D192" s="166">
        <f>D191+D190+D189</f>
        <v>91083858</v>
      </c>
      <c r="E192" s="167">
        <f t="shared" si="9"/>
        <v>1847408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1631531.46</v>
      </c>
      <c r="C193" s="146">
        <f t="shared" si="10"/>
        <v>1771354</v>
      </c>
      <c r="D193" s="146">
        <f>D11+D33+D80+D55+D102+D124+D149+D171</f>
        <v>1584989</v>
      </c>
      <c r="E193" s="164">
        <f t="shared" si="9"/>
        <v>-186365</v>
      </c>
    </row>
    <row r="194" spans="1:5" ht="15" customHeight="1" x14ac:dyDescent="0.2">
      <c r="A194" s="163" t="s">
        <v>261</v>
      </c>
      <c r="B194" s="146">
        <f t="shared" si="10"/>
        <v>9541266.5899999999</v>
      </c>
      <c r="C194" s="146">
        <f t="shared" si="10"/>
        <v>10385012</v>
      </c>
      <c r="D194" s="146">
        <f>D12+D34+D81+D56+D103+D125+D150+D172</f>
        <v>13475555</v>
      </c>
      <c r="E194" s="164">
        <f t="shared" si="9"/>
        <v>3090543</v>
      </c>
    </row>
    <row r="195" spans="1:5" ht="15" customHeight="1" x14ac:dyDescent="0.2">
      <c r="A195" s="163" t="s">
        <v>262</v>
      </c>
      <c r="B195" s="146">
        <f t="shared" si="10"/>
        <v>4949088.1000000006</v>
      </c>
      <c r="C195" s="146">
        <f t="shared" si="10"/>
        <v>7666263</v>
      </c>
      <c r="D195" s="146">
        <f>D13+D35+D82+D57+D104+D126+D151+D173</f>
        <v>5418076</v>
      </c>
      <c r="E195" s="164">
        <f t="shared" si="9"/>
        <v>-2248187</v>
      </c>
    </row>
    <row r="196" spans="1:5" s="153" customFormat="1" ht="15" customHeight="1" x14ac:dyDescent="0.25">
      <c r="A196" s="165" t="s">
        <v>185</v>
      </c>
      <c r="B196" s="166">
        <f>B195+B194+B193</f>
        <v>16121886.150000002</v>
      </c>
      <c r="C196" s="166">
        <f>C195+C194+C193</f>
        <v>19822629</v>
      </c>
      <c r="D196" s="166">
        <f>D195+D194+D193</f>
        <v>20478620</v>
      </c>
      <c r="E196" s="167">
        <f t="shared" si="9"/>
        <v>655991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475620.9</v>
      </c>
      <c r="C197" s="146">
        <f t="shared" si="11"/>
        <v>578533</v>
      </c>
      <c r="D197" s="146">
        <f>D15+D37+D84+D59+D106+D128+D153+D175</f>
        <v>474433</v>
      </c>
      <c r="E197" s="164">
        <f t="shared" si="9"/>
        <v>-104100</v>
      </c>
    </row>
    <row r="198" spans="1:5" ht="15" customHeight="1" x14ac:dyDescent="0.2">
      <c r="A198" s="163" t="s">
        <v>264</v>
      </c>
      <c r="B198" s="146">
        <f t="shared" si="11"/>
        <v>149006.09000000003</v>
      </c>
      <c r="C198" s="146">
        <f t="shared" si="11"/>
        <v>264048</v>
      </c>
      <c r="D198" s="146">
        <f>D16+D38+D85+D60+D107+D129+D154+D176</f>
        <v>283551</v>
      </c>
      <c r="E198" s="164">
        <f t="shared" si="9"/>
        <v>19503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3608537</v>
      </c>
      <c r="C200" s="146">
        <f t="shared" si="11"/>
        <v>3608537</v>
      </c>
      <c r="D200" s="146">
        <f>D18+D40+D87+D62+D109+D131+D156+D178</f>
        <v>2782180</v>
      </c>
      <c r="E200" s="164">
        <f t="shared" si="9"/>
        <v>-826357</v>
      </c>
    </row>
    <row r="201" spans="1:5" s="153" customFormat="1" ht="15" customHeight="1" x14ac:dyDescent="0.25">
      <c r="A201" s="165" t="s">
        <v>190</v>
      </c>
      <c r="B201" s="166">
        <f>B200+B199+B198+B197</f>
        <v>4233163.99</v>
      </c>
      <c r="C201" s="166">
        <f>C200+C199+C198+C197</f>
        <v>4451118</v>
      </c>
      <c r="D201" s="166">
        <f>D200+D199+D198+D197</f>
        <v>3540164</v>
      </c>
      <c r="E201" s="167">
        <f t="shared" si="9"/>
        <v>-910954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8474214.9600000009</v>
      </c>
      <c r="C202" s="146">
        <f t="shared" si="12"/>
        <v>5554479</v>
      </c>
      <c r="D202" s="146">
        <f>D20+D42+D89+D64+D111+D133+D158+D180</f>
        <v>450000</v>
      </c>
      <c r="E202" s="164">
        <f t="shared" si="9"/>
        <v>-5104479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8474214.9600000009</v>
      </c>
      <c r="C205" s="166">
        <f>C204+C203+C202</f>
        <v>5554479</v>
      </c>
      <c r="D205" s="166">
        <f>D204+D203+D202</f>
        <v>450000</v>
      </c>
      <c r="E205" s="167">
        <f t="shared" si="9"/>
        <v>-5104479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116462114.96000001</v>
      </c>
      <c r="C207" s="181">
        <f>C205+C201+C196+C192+C206</f>
        <v>119064676</v>
      </c>
      <c r="D207" s="181">
        <f>D205+D201+D196+D192+D206</f>
        <v>115552642</v>
      </c>
      <c r="E207" s="174">
        <f t="shared" si="9"/>
        <v>-3512034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LSU Agricultural Center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LSU Agricultural Center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57850190.219999999</v>
      </c>
      <c r="C305" s="146">
        <f t="shared" si="17"/>
        <v>58561074</v>
      </c>
      <c r="D305" s="146">
        <f t="shared" si="17"/>
        <v>60059945</v>
      </c>
      <c r="E305" s="164">
        <f t="shared" ref="E305:E323" si="18">D305-C305</f>
        <v>1498871</v>
      </c>
    </row>
    <row r="306" spans="1:5" ht="15" customHeight="1" x14ac:dyDescent="0.2">
      <c r="A306" s="163" t="s">
        <v>179</v>
      </c>
      <c r="B306" s="146">
        <f t="shared" si="17"/>
        <v>2688800.08</v>
      </c>
      <c r="C306" s="146">
        <f t="shared" si="17"/>
        <v>3319777</v>
      </c>
      <c r="D306" s="146">
        <f t="shared" si="17"/>
        <v>3414464</v>
      </c>
      <c r="E306" s="164">
        <f t="shared" si="18"/>
        <v>94687</v>
      </c>
    </row>
    <row r="307" spans="1:5" ht="15" customHeight="1" x14ac:dyDescent="0.2">
      <c r="A307" s="163" t="s">
        <v>180</v>
      </c>
      <c r="B307" s="146">
        <f t="shared" si="17"/>
        <v>27093859.559999999</v>
      </c>
      <c r="C307" s="146">
        <f t="shared" si="17"/>
        <v>27355599</v>
      </c>
      <c r="D307" s="146">
        <f t="shared" si="17"/>
        <v>27609449</v>
      </c>
      <c r="E307" s="164">
        <f t="shared" si="18"/>
        <v>253850</v>
      </c>
    </row>
    <row r="308" spans="1:5" s="153" customFormat="1" ht="15" customHeight="1" x14ac:dyDescent="0.25">
      <c r="A308" s="165" t="s">
        <v>181</v>
      </c>
      <c r="B308" s="166">
        <f>B307+B306+B305</f>
        <v>87632849.859999999</v>
      </c>
      <c r="C308" s="166">
        <f>C307+C306+C305</f>
        <v>89236450</v>
      </c>
      <c r="D308" s="166">
        <f>D307+D306+D305</f>
        <v>91083858</v>
      </c>
      <c r="E308" s="167">
        <f t="shared" si="18"/>
        <v>1847408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1631531.46</v>
      </c>
      <c r="C309" s="146">
        <f t="shared" si="19"/>
        <v>1771354</v>
      </c>
      <c r="D309" s="146">
        <f>D287+D262+D240+D218+D193</f>
        <v>1584989</v>
      </c>
      <c r="E309" s="164">
        <f t="shared" si="18"/>
        <v>-186365</v>
      </c>
    </row>
    <row r="310" spans="1:5" ht="15" customHeight="1" x14ac:dyDescent="0.2">
      <c r="A310" s="163" t="s">
        <v>261</v>
      </c>
      <c r="B310" s="146">
        <f t="shared" si="19"/>
        <v>9541266.5899999999</v>
      </c>
      <c r="C310" s="146">
        <f t="shared" si="19"/>
        <v>10385012</v>
      </c>
      <c r="D310" s="146">
        <f>D288+D263+D241+D219+D194</f>
        <v>13475555</v>
      </c>
      <c r="E310" s="164">
        <f t="shared" si="18"/>
        <v>3090543</v>
      </c>
    </row>
    <row r="311" spans="1:5" ht="15" customHeight="1" x14ac:dyDescent="0.2">
      <c r="A311" s="163" t="s">
        <v>262</v>
      </c>
      <c r="B311" s="146">
        <f t="shared" si="19"/>
        <v>4949088.1000000006</v>
      </c>
      <c r="C311" s="146">
        <f t="shared" si="19"/>
        <v>7666263</v>
      </c>
      <c r="D311" s="146">
        <f>D289+D264+D242+D220+D195</f>
        <v>5418076</v>
      </c>
      <c r="E311" s="164">
        <f t="shared" si="18"/>
        <v>-2248187</v>
      </c>
    </row>
    <row r="312" spans="1:5" s="153" customFormat="1" ht="15" customHeight="1" x14ac:dyDescent="0.25">
      <c r="A312" s="165" t="s">
        <v>185</v>
      </c>
      <c r="B312" s="166">
        <f>B311+B310+B309</f>
        <v>16121886.150000002</v>
      </c>
      <c r="C312" s="166">
        <f>C311+C310+C309</f>
        <v>19822629</v>
      </c>
      <c r="D312" s="166">
        <f>D311+D310+D309</f>
        <v>20478620</v>
      </c>
      <c r="E312" s="167">
        <f t="shared" si="18"/>
        <v>655991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475620.9</v>
      </c>
      <c r="C313" s="146">
        <f t="shared" si="20"/>
        <v>578533</v>
      </c>
      <c r="D313" s="146">
        <f>D291+D266+D244+D222+D197</f>
        <v>474433</v>
      </c>
      <c r="E313" s="164">
        <f t="shared" si="18"/>
        <v>-104100</v>
      </c>
    </row>
    <row r="314" spans="1:5" ht="15" customHeight="1" x14ac:dyDescent="0.2">
      <c r="A314" s="163" t="s">
        <v>264</v>
      </c>
      <c r="B314" s="146">
        <f t="shared" si="20"/>
        <v>149006.09000000003</v>
      </c>
      <c r="C314" s="146">
        <f t="shared" si="20"/>
        <v>264048</v>
      </c>
      <c r="D314" s="146">
        <f>D292+D267+D245+D223+D198</f>
        <v>283551</v>
      </c>
      <c r="E314" s="164">
        <f t="shared" si="18"/>
        <v>19503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3608537</v>
      </c>
      <c r="C316" s="146">
        <f t="shared" si="20"/>
        <v>3608537</v>
      </c>
      <c r="D316" s="146">
        <f>D294+D269+D247+D225+D200</f>
        <v>2782180</v>
      </c>
      <c r="E316" s="164">
        <f t="shared" si="18"/>
        <v>-826357</v>
      </c>
    </row>
    <row r="317" spans="1:5" s="153" customFormat="1" ht="15" customHeight="1" x14ac:dyDescent="0.25">
      <c r="A317" s="165" t="s">
        <v>190</v>
      </c>
      <c r="B317" s="166">
        <f>B316+B315+B314+B313</f>
        <v>4233163.99</v>
      </c>
      <c r="C317" s="166">
        <f>C316+C315+C314+C313</f>
        <v>4451118</v>
      </c>
      <c r="D317" s="166">
        <f>D316+D315+D314+D313</f>
        <v>3540164</v>
      </c>
      <c r="E317" s="167">
        <f t="shared" si="18"/>
        <v>-910954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8474214.9600000009</v>
      </c>
      <c r="C318" s="146">
        <f t="shared" si="21"/>
        <v>5554479</v>
      </c>
      <c r="D318" s="146">
        <f>D296+D271+D249+D227+D202</f>
        <v>450000</v>
      </c>
      <c r="E318" s="164">
        <f t="shared" si="18"/>
        <v>-5104479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8474214.9600000009</v>
      </c>
      <c r="C321" s="166">
        <f>C320+C319+C318</f>
        <v>5554479</v>
      </c>
      <c r="D321" s="166">
        <f>D320+D319+D318</f>
        <v>450000</v>
      </c>
      <c r="E321" s="167">
        <f t="shared" si="18"/>
        <v>-5104479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116462114.96000001</v>
      </c>
      <c r="C323" s="181">
        <f>C321+C317+C312+C308+C322</f>
        <v>119064676</v>
      </c>
      <c r="D323" s="174">
        <f>D321+D317+D312+D308+D322</f>
        <v>115552642</v>
      </c>
      <c r="E323" s="174">
        <f t="shared" si="18"/>
        <v>-3512034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532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view="pageBreakPreview" zoomScale="60" zoomScaleNormal="100" workbookViewId="0">
      <pane xSplit="1" ySplit="6" topLeftCell="B7" activePane="bottomRight" state="frozen"/>
      <selection activeCell="B106" sqref="B106"/>
      <selection pane="topRight" activeCell="B106" sqref="B106"/>
      <selection pane="bottomLeft" activeCell="B106" sqref="B106"/>
      <selection pane="bottomRight" activeCell="S38" sqref="S38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9" width="2.42578125" style="424" customWidth="1"/>
    <col min="10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576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469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470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471</v>
      </c>
      <c r="C4" s="419" t="s">
        <v>533</v>
      </c>
      <c r="D4" s="420" t="s">
        <v>135</v>
      </c>
      <c r="E4" s="421" t="s">
        <v>471</v>
      </c>
      <c r="F4" s="422" t="s">
        <v>472</v>
      </c>
      <c r="G4" s="419" t="s">
        <v>533</v>
      </c>
      <c r="H4" s="423" t="s">
        <v>136</v>
      </c>
    </row>
    <row r="5" spans="1:11" ht="15" customHeight="1" x14ac:dyDescent="0.25">
      <c r="A5" s="425" t="s">
        <v>236</v>
      </c>
      <c r="B5" s="426" t="s">
        <v>472</v>
      </c>
      <c r="C5" s="426" t="s">
        <v>473</v>
      </c>
      <c r="D5" s="427" t="s">
        <v>542</v>
      </c>
      <c r="E5" s="428" t="s">
        <v>474</v>
      </c>
      <c r="F5" s="426" t="s">
        <v>475</v>
      </c>
      <c r="G5" s="426" t="s">
        <v>473</v>
      </c>
      <c r="H5" s="545" t="s">
        <v>564</v>
      </c>
    </row>
    <row r="6" spans="1:11" ht="15" customHeight="1" x14ac:dyDescent="0.25">
      <c r="A6" s="429" t="s">
        <v>476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477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478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479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480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481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482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483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484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485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486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487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488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489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490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491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492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493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494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495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496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497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498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595"/>
    </row>
    <row r="31" spans="1:9" ht="15" customHeight="1" x14ac:dyDescent="0.25">
      <c r="A31" s="457" t="s">
        <v>499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500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501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502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503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504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505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506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507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508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509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510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511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512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">
      <c r="A45" s="468" t="s">
        <v>513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514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515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516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517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518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519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597" t="s">
        <v>520</v>
      </c>
      <c r="B52" s="598">
        <f>B51+B29</f>
        <v>0</v>
      </c>
      <c r="C52" s="599">
        <f>IFERROR(D52/B52,)</f>
        <v>0</v>
      </c>
      <c r="D52" s="600">
        <f>D51+D29</f>
        <v>0</v>
      </c>
      <c r="E52" s="601">
        <f>E51+E29</f>
        <v>0</v>
      </c>
      <c r="F52" s="602">
        <f>F51+F29</f>
        <v>0</v>
      </c>
      <c r="G52" s="599">
        <f>IFERROR(H52/(F52+E52),)</f>
        <v>0</v>
      </c>
      <c r="H52" s="603">
        <f>H51+H29</f>
        <v>0</v>
      </c>
      <c r="I52" s="435" t="s">
        <v>236</v>
      </c>
    </row>
    <row r="53" spans="1:9" ht="15" customHeight="1" x14ac:dyDescent="0.2">
      <c r="A53" s="596"/>
      <c r="B53" s="596"/>
      <c r="C53" s="596"/>
      <c r="D53" s="596"/>
      <c r="E53" s="596"/>
      <c r="F53" s="596"/>
      <c r="G53" s="596"/>
      <c r="H53" s="596"/>
    </row>
  </sheetData>
  <printOptions horizontalCentered="1"/>
  <pageMargins left="0" right="0" top="0.25" bottom="0.25" header="0" footer="0"/>
  <pageSetup scale="6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BreakPreview" zoomScale="60" zoomScaleNormal="100" workbookViewId="0">
      <pane ySplit="6" topLeftCell="A13" activePane="bottomLeft" state="frozen"/>
      <selection activeCell="B106" sqref="B106"/>
      <selection pane="bottomLeft" activeCell="B106" sqref="B106"/>
    </sheetView>
  </sheetViews>
  <sheetFormatPr defaultColWidth="9.140625" defaultRowHeight="15" x14ac:dyDescent="0.2"/>
  <cols>
    <col min="1" max="1" width="38.7109375" style="480" customWidth="1"/>
    <col min="2" max="2" width="13.5703125" style="480" customWidth="1"/>
    <col min="3" max="3" width="19.5703125" style="480" customWidth="1"/>
    <col min="4" max="4" width="17.28515625" style="480" customWidth="1"/>
    <col min="5" max="5" width="14.140625" style="480" customWidth="1"/>
    <col min="6" max="6" width="15.140625" style="480" customWidth="1"/>
    <col min="7" max="7" width="18.140625" style="480" customWidth="1"/>
    <col min="8" max="8" width="16.28515625" style="480" customWidth="1"/>
    <col min="9" max="16384" width="9.140625" style="480"/>
  </cols>
  <sheetData>
    <row r="1" spans="1:8" s="477" customFormat="1" ht="20.25" customHeight="1" x14ac:dyDescent="0.45">
      <c r="A1" s="473" t="s">
        <v>131</v>
      </c>
      <c r="B1" s="474"/>
      <c r="C1" s="473" t="s">
        <v>79</v>
      </c>
      <c r="D1" s="474"/>
      <c r="E1" s="475" t="s">
        <v>576</v>
      </c>
      <c r="F1" s="476"/>
      <c r="G1" s="475"/>
      <c r="H1" s="476"/>
    </row>
    <row r="2" spans="1:8" s="477" customFormat="1" ht="21" customHeight="1" x14ac:dyDescent="0.45">
      <c r="A2" s="473" t="s">
        <v>521</v>
      </c>
      <c r="B2" s="474"/>
      <c r="C2" s="474"/>
      <c r="D2" s="474"/>
      <c r="E2" s="474"/>
      <c r="F2" s="474"/>
      <c r="G2" s="474"/>
      <c r="H2" s="474"/>
    </row>
    <row r="3" spans="1:8" s="477" customFormat="1" ht="21" customHeight="1" x14ac:dyDescent="0.45">
      <c r="A3" s="473"/>
      <c r="B3" s="474"/>
      <c r="C3" s="474"/>
      <c r="D3" s="474"/>
      <c r="E3" s="474"/>
      <c r="F3" s="474"/>
      <c r="G3" s="474"/>
      <c r="H3" s="474"/>
    </row>
    <row r="4" spans="1:8" ht="21" customHeight="1" thickBot="1" x14ac:dyDescent="0.3">
      <c r="A4" s="478" t="s">
        <v>522</v>
      </c>
      <c r="B4" s="479"/>
      <c r="C4" s="479"/>
      <c r="D4" s="479"/>
      <c r="E4" s="479"/>
      <c r="F4" s="479"/>
      <c r="G4" s="479"/>
      <c r="H4" s="479"/>
    </row>
    <row r="5" spans="1:8" ht="21" customHeight="1" thickTop="1" x14ac:dyDescent="0.25">
      <c r="A5" s="481"/>
      <c r="B5" s="482" t="s">
        <v>471</v>
      </c>
      <c r="C5" s="482" t="s">
        <v>533</v>
      </c>
      <c r="D5" s="483" t="s">
        <v>135</v>
      </c>
      <c r="E5" s="484" t="s">
        <v>471</v>
      </c>
      <c r="F5" s="485" t="s">
        <v>472</v>
      </c>
      <c r="G5" s="482" t="s">
        <v>533</v>
      </c>
      <c r="H5" s="486" t="s">
        <v>136</v>
      </c>
    </row>
    <row r="6" spans="1:8" ht="15.75" x14ac:dyDescent="0.25">
      <c r="A6" s="487" t="s">
        <v>523</v>
      </c>
      <c r="B6" s="488" t="s">
        <v>472</v>
      </c>
      <c r="C6" s="489" t="s">
        <v>473</v>
      </c>
      <c r="D6" s="490" t="s">
        <v>542</v>
      </c>
      <c r="E6" s="491" t="s">
        <v>474</v>
      </c>
      <c r="F6" s="489" t="s">
        <v>475</v>
      </c>
      <c r="G6" s="489" t="s">
        <v>473</v>
      </c>
      <c r="H6" s="546" t="s">
        <v>564</v>
      </c>
    </row>
    <row r="7" spans="1:8" x14ac:dyDescent="0.2">
      <c r="A7" s="492"/>
      <c r="B7" s="493"/>
      <c r="C7" s="492"/>
      <c r="D7" s="494"/>
      <c r="E7" s="495"/>
      <c r="F7" s="493"/>
      <c r="G7" s="496"/>
      <c r="H7" s="496"/>
    </row>
    <row r="8" spans="1:8" x14ac:dyDescent="0.2">
      <c r="A8" s="492"/>
      <c r="B8" s="493"/>
      <c r="C8" s="492"/>
      <c r="D8" s="494"/>
      <c r="E8" s="495"/>
      <c r="F8" s="493"/>
      <c r="G8" s="496"/>
      <c r="H8" s="496"/>
    </row>
    <row r="9" spans="1:8" x14ac:dyDescent="0.2">
      <c r="A9" s="492"/>
      <c r="B9" s="493"/>
      <c r="C9" s="492"/>
      <c r="D9" s="494"/>
      <c r="E9" s="495"/>
      <c r="F9" s="493"/>
      <c r="G9" s="496"/>
      <c r="H9" s="496"/>
    </row>
    <row r="10" spans="1:8" x14ac:dyDescent="0.2">
      <c r="A10" s="492"/>
      <c r="B10" s="493"/>
      <c r="C10" s="492"/>
      <c r="D10" s="494"/>
      <c r="E10" s="495"/>
      <c r="F10" s="493"/>
      <c r="G10" s="496"/>
      <c r="H10" s="496"/>
    </row>
    <row r="11" spans="1:8" x14ac:dyDescent="0.2">
      <c r="A11" s="492"/>
      <c r="B11" s="493"/>
      <c r="C11" s="492"/>
      <c r="D11" s="494"/>
      <c r="E11" s="495"/>
      <c r="F11" s="493"/>
      <c r="G11" s="496"/>
      <c r="H11" s="496"/>
    </row>
    <row r="12" spans="1:8" x14ac:dyDescent="0.2">
      <c r="A12" s="492"/>
      <c r="B12" s="493"/>
      <c r="C12" s="492"/>
      <c r="D12" s="494"/>
      <c r="E12" s="495"/>
      <c r="F12" s="493"/>
      <c r="G12" s="496"/>
      <c r="H12" s="496"/>
    </row>
    <row r="13" spans="1:8" x14ac:dyDescent="0.2">
      <c r="A13" s="492"/>
      <c r="B13" s="493"/>
      <c r="C13" s="492"/>
      <c r="D13" s="494"/>
      <c r="E13" s="495"/>
      <c r="F13" s="493"/>
      <c r="G13" s="496"/>
      <c r="H13" s="496"/>
    </row>
    <row r="14" spans="1:8" x14ac:dyDescent="0.2">
      <c r="A14" s="492"/>
      <c r="B14" s="493"/>
      <c r="C14" s="492"/>
      <c r="D14" s="494"/>
      <c r="E14" s="495"/>
      <c r="F14" s="493"/>
      <c r="G14" s="496"/>
      <c r="H14" s="496"/>
    </row>
    <row r="15" spans="1:8" x14ac:dyDescent="0.2">
      <c r="A15" s="492"/>
      <c r="B15" s="493"/>
      <c r="C15" s="492"/>
      <c r="D15" s="494"/>
      <c r="E15" s="495"/>
      <c r="F15" s="493"/>
      <c r="G15" s="496"/>
      <c r="H15" s="496"/>
    </row>
    <row r="16" spans="1:8" x14ac:dyDescent="0.2">
      <c r="A16" s="492"/>
      <c r="B16" s="493"/>
      <c r="C16" s="492"/>
      <c r="D16" s="494"/>
      <c r="E16" s="495"/>
      <c r="F16" s="493"/>
      <c r="G16" s="496"/>
      <c r="H16" s="496"/>
    </row>
    <row r="17" spans="1:8" x14ac:dyDescent="0.2">
      <c r="A17" s="492"/>
      <c r="B17" s="493"/>
      <c r="C17" s="492"/>
      <c r="D17" s="494"/>
      <c r="E17" s="495"/>
      <c r="F17" s="493"/>
      <c r="G17" s="496"/>
      <c r="H17" s="496"/>
    </row>
    <row r="18" spans="1:8" x14ac:dyDescent="0.2">
      <c r="A18" s="492"/>
      <c r="B18" s="493"/>
      <c r="C18" s="492"/>
      <c r="D18" s="494"/>
      <c r="E18" s="495"/>
      <c r="F18" s="493"/>
      <c r="G18" s="496"/>
      <c r="H18" s="496"/>
    </row>
    <row r="19" spans="1:8" x14ac:dyDescent="0.2">
      <c r="A19" s="492"/>
      <c r="B19" s="493"/>
      <c r="C19" s="492"/>
      <c r="D19" s="494"/>
      <c r="E19" s="495"/>
      <c r="F19" s="493"/>
      <c r="G19" s="496"/>
      <c r="H19" s="496"/>
    </row>
    <row r="20" spans="1:8" x14ac:dyDescent="0.2">
      <c r="A20" s="492"/>
      <c r="B20" s="493"/>
      <c r="C20" s="492"/>
      <c r="D20" s="494"/>
      <c r="E20" s="495"/>
      <c r="F20" s="493"/>
      <c r="G20" s="496"/>
      <c r="H20" s="496"/>
    </row>
    <row r="21" spans="1:8" x14ac:dyDescent="0.2">
      <c r="A21" s="492"/>
      <c r="B21" s="493"/>
      <c r="C21" s="492"/>
      <c r="D21" s="494"/>
      <c r="E21" s="495"/>
      <c r="F21" s="493"/>
      <c r="G21" s="496"/>
      <c r="H21" s="496"/>
    </row>
    <row r="22" spans="1:8" x14ac:dyDescent="0.2">
      <c r="A22" s="492"/>
      <c r="B22" s="493"/>
      <c r="C22" s="492"/>
      <c r="D22" s="494"/>
      <c r="E22" s="495"/>
      <c r="F22" s="493"/>
      <c r="G22" s="496"/>
      <c r="H22" s="496"/>
    </row>
    <row r="23" spans="1:8" x14ac:dyDescent="0.2">
      <c r="A23" s="492"/>
      <c r="B23" s="493"/>
      <c r="C23" s="492"/>
      <c r="D23" s="494"/>
      <c r="E23" s="495"/>
      <c r="F23" s="493"/>
      <c r="G23" s="496"/>
      <c r="H23" s="496"/>
    </row>
    <row r="24" spans="1:8" x14ac:dyDescent="0.2">
      <c r="A24" s="492"/>
      <c r="B24" s="493"/>
      <c r="C24" s="492"/>
      <c r="D24" s="494"/>
      <c r="E24" s="495"/>
      <c r="F24" s="493"/>
      <c r="G24" s="496"/>
      <c r="H24" s="496"/>
    </row>
    <row r="25" spans="1:8" x14ac:dyDescent="0.2">
      <c r="A25" s="492"/>
      <c r="B25" s="493"/>
      <c r="C25" s="492"/>
      <c r="D25" s="494"/>
      <c r="E25" s="495"/>
      <c r="F25" s="493"/>
      <c r="G25" s="496"/>
      <c r="H25" s="496"/>
    </row>
    <row r="26" spans="1:8" x14ac:dyDescent="0.2">
      <c r="A26" s="492"/>
      <c r="B26" s="493"/>
      <c r="C26" s="492"/>
      <c r="D26" s="494"/>
      <c r="E26" s="495"/>
      <c r="F26" s="493"/>
      <c r="G26" s="496"/>
      <c r="H26" s="496"/>
    </row>
    <row r="27" spans="1:8" x14ac:dyDescent="0.2">
      <c r="A27" s="492"/>
      <c r="B27" s="493"/>
      <c r="C27" s="492"/>
      <c r="D27" s="494"/>
      <c r="E27" s="495"/>
      <c r="F27" s="493"/>
      <c r="G27" s="496"/>
      <c r="H27" s="496"/>
    </row>
    <row r="28" spans="1:8" x14ac:dyDescent="0.2">
      <c r="A28" s="492"/>
      <c r="B28" s="493"/>
      <c r="C28" s="492"/>
      <c r="D28" s="494"/>
      <c r="E28" s="495"/>
      <c r="F28" s="493"/>
      <c r="G28" s="496"/>
      <c r="H28" s="496"/>
    </row>
    <row r="29" spans="1:8" x14ac:dyDescent="0.2">
      <c r="A29" s="492"/>
      <c r="B29" s="493"/>
      <c r="C29" s="492"/>
      <c r="D29" s="494"/>
      <c r="E29" s="495"/>
      <c r="F29" s="493"/>
      <c r="G29" s="496"/>
      <c r="H29" s="496"/>
    </row>
    <row r="30" spans="1:8" x14ac:dyDescent="0.2">
      <c r="A30" s="492"/>
      <c r="B30" s="493"/>
      <c r="C30" s="492"/>
      <c r="D30" s="494"/>
      <c r="E30" s="495"/>
      <c r="F30" s="493"/>
      <c r="G30" s="496"/>
      <c r="H30" s="496"/>
    </row>
    <row r="31" spans="1:8" x14ac:dyDescent="0.2">
      <c r="A31" s="492"/>
      <c r="B31" s="493"/>
      <c r="C31" s="492"/>
      <c r="D31" s="494"/>
      <c r="E31" s="495"/>
      <c r="F31" s="493"/>
      <c r="G31" s="496"/>
      <c r="H31" s="496"/>
    </row>
    <row r="32" spans="1:8" x14ac:dyDescent="0.2">
      <c r="A32" s="492"/>
      <c r="B32" s="493"/>
      <c r="C32" s="492"/>
      <c r="D32" s="494"/>
      <c r="E32" s="495"/>
      <c r="F32" s="493"/>
      <c r="G32" s="496"/>
      <c r="H32" s="496"/>
    </row>
    <row r="33" spans="1:8" x14ac:dyDescent="0.2">
      <c r="A33" s="492"/>
      <c r="B33" s="493"/>
      <c r="C33" s="492"/>
      <c r="D33" s="494"/>
      <c r="E33" s="495"/>
      <c r="F33" s="493"/>
      <c r="G33" s="496"/>
      <c r="H33" s="496"/>
    </row>
    <row r="34" spans="1:8" x14ac:dyDescent="0.2">
      <c r="A34" s="492"/>
      <c r="B34" s="493"/>
      <c r="C34" s="492"/>
      <c r="D34" s="494"/>
      <c r="E34" s="495"/>
      <c r="F34" s="493"/>
      <c r="G34" s="496"/>
      <c r="H34" s="496"/>
    </row>
    <row r="35" spans="1:8" x14ac:dyDescent="0.2">
      <c r="A35" s="492"/>
      <c r="B35" s="493"/>
      <c r="C35" s="492"/>
      <c r="D35" s="494"/>
      <c r="E35" s="495"/>
      <c r="F35" s="493"/>
      <c r="G35" s="496"/>
      <c r="H35" s="496"/>
    </row>
    <row r="36" spans="1:8" x14ac:dyDescent="0.2">
      <c r="A36" s="492"/>
      <c r="B36" s="493"/>
      <c r="C36" s="492"/>
      <c r="D36" s="494"/>
      <c r="E36" s="495"/>
      <c r="F36" s="493"/>
      <c r="G36" s="496"/>
      <c r="H36" s="496"/>
    </row>
    <row r="37" spans="1:8" x14ac:dyDescent="0.2">
      <c r="A37" s="492"/>
      <c r="B37" s="493"/>
      <c r="C37" s="492"/>
      <c r="D37" s="494"/>
      <c r="E37" s="495"/>
      <c r="F37" s="493"/>
      <c r="G37" s="496"/>
      <c r="H37" s="496"/>
    </row>
  </sheetData>
  <pageMargins left="0.25" right="0.25" top="0.75" bottom="0.75" header="0.3" footer="0.3"/>
  <pageSetup scale="8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view="pageBreakPreview" zoomScale="60" zoomScaleNormal="100" workbookViewId="0">
      <selection activeCell="B106" sqref="B10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LSU Agricultural Center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09" t="s">
        <v>136</v>
      </c>
    </row>
    <row r="5" spans="1:6" ht="15" customHeight="1" thickBot="1" x14ac:dyDescent="0.3">
      <c r="A5" s="141" t="s">
        <v>288</v>
      </c>
      <c r="B5" s="390" t="s">
        <v>542</v>
      </c>
      <c r="C5" s="508" t="s">
        <v>542</v>
      </c>
      <c r="D5" s="547" t="s">
        <v>564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8755</v>
      </c>
      <c r="C9" s="147">
        <f>Instruction!H21+Research!H21+'Public Service'!H21+'Academic Supp'!H21+'Student Services'!H21+'Institutional Supp'!H21+Scholarships!H21+'OP&amp;M'!H21+Hospitals!H21+Transfers!H21+Other!H21</f>
        <v>89096</v>
      </c>
      <c r="D9" s="148">
        <f>Instruction!J21+Research!J21+'Public Service'!J21+'Academic Supp'!J21+'Student Services'!J21+'Institutional Supp'!J21+Scholarships!J21+'OP&amp;M'!J21+Hospitals!J21+Transfers!J21+Other!J21</f>
        <v>89096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5518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461347.9</v>
      </c>
      <c r="C14" s="147">
        <f>Instruction!H26+Research!H26+'Public Service'!H26+'Academic Supp'!H26+'Student Services'!H26+'Institutional Supp'!H26+Scholarships!H26+'OP&amp;M'!H26+Hospitals!H26+Transfers!H26+Other!H26</f>
        <v>489437</v>
      </c>
      <c r="D14" s="149">
        <f>Instruction!J26+Research!J26+'Public Service'!J26+'Academic Supp'!J26+'Student Services'!J26+'Institutional Supp'!J26+Scholarships!J26+'OP&amp;M'!J26+Hospitals!J26+Transfers!J26+Other!J26</f>
        <v>385337</v>
      </c>
    </row>
    <row r="15" spans="1:6" s="153" customFormat="1" ht="15" customHeight="1" thickBot="1" x14ac:dyDescent="0.3">
      <c r="A15" s="150" t="s">
        <v>294</v>
      </c>
      <c r="B15" s="151">
        <f>SUM(B6:B14)</f>
        <v>475620.9</v>
      </c>
      <c r="C15" s="151">
        <f>SUM(C6:C14)</f>
        <v>578533</v>
      </c>
      <c r="D15" s="152">
        <f>SUM(D6:D14)</f>
        <v>474433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6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view="pageBreakPreview" zoomScale="60" zoomScaleNormal="100" workbookViewId="0">
      <selection activeCell="B106" sqref="B10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71" t="s">
        <v>566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536</v>
      </c>
      <c r="D4" s="574" t="s">
        <v>339</v>
      </c>
      <c r="E4" s="574" t="s">
        <v>340</v>
      </c>
      <c r="F4" s="577" t="s">
        <v>350</v>
      </c>
      <c r="G4" s="577" t="s">
        <v>535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view="pageBreakPreview" zoomScale="60" zoomScaleNormal="100" workbookViewId="0">
      <selection activeCell="B106" sqref="B10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566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534</v>
      </c>
      <c r="C4" s="574" t="s">
        <v>536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535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view="pageBreakPreview" zoomScale="60" zoomScaleNormal="100" workbookViewId="0">
      <selection activeCell="B106" sqref="B10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71" t="s">
        <v>567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536</v>
      </c>
      <c r="D4" s="574" t="s">
        <v>339</v>
      </c>
      <c r="E4" s="574" t="s">
        <v>340</v>
      </c>
      <c r="F4" s="577" t="s">
        <v>350</v>
      </c>
      <c r="G4" s="580" t="s">
        <v>535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81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82"/>
      <c r="H6" s="582"/>
      <c r="I6" s="58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view="pageBreakPreview" zoomScale="60" zoomScaleNormal="100" workbookViewId="0">
      <selection activeCell="B106" sqref="B106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567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534</v>
      </c>
      <c r="C4" s="574" t="s">
        <v>536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535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view="pageBreakPreview" topLeftCell="A3" zoomScale="60" zoomScaleNormal="100" workbookViewId="0">
      <selection activeCell="B106" sqref="B10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71" t="s">
        <v>568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536</v>
      </c>
      <c r="D4" s="574" t="s">
        <v>339</v>
      </c>
      <c r="E4" s="577" t="s">
        <v>340</v>
      </c>
      <c r="F4" s="577" t="s">
        <v>350</v>
      </c>
      <c r="G4" s="577" t="s">
        <v>535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8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9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view="pageBreakPreview" zoomScale="60" zoomScaleNormal="100" workbookViewId="0">
      <selection activeCell="B106" sqref="B10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1" t="s">
        <v>568</v>
      </c>
      <c r="C3" s="572"/>
      <c r="D3" s="572"/>
      <c r="E3" s="572"/>
      <c r="F3" s="572"/>
      <c r="G3" s="572"/>
      <c r="H3" s="572"/>
      <c r="I3" s="572"/>
      <c r="J3" s="573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534</v>
      </c>
      <c r="C4" s="574" t="s">
        <v>536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535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0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2025-09-24T14:27:21Z</cp:lastPrinted>
  <dcterms:created xsi:type="dcterms:W3CDTF">2010-02-11T21:59:50Z</dcterms:created>
  <dcterms:modified xsi:type="dcterms:W3CDTF">2025-09-24T14:27:26Z</dcterms:modified>
</cp:coreProperties>
</file>