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scal Operations File Cabinet\AliseMA\BOR\25-26\"/>
    </mc:Choice>
  </mc:AlternateContent>
  <xr:revisionPtr revIDLastSave="0" documentId="13_ncr:1_{B4768DF1-03C2-452C-8E68-9FEA7EF1EF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27" l="1"/>
  <c r="E44" i="27" l="1"/>
  <c r="E43" i="27"/>
  <c r="G42" i="27"/>
  <c r="E42" i="27"/>
  <c r="G44" i="27" l="1"/>
  <c r="G21" i="27" l="1"/>
  <c r="E21" i="27"/>
  <c r="G22" i="27"/>
  <c r="E22" i="27"/>
  <c r="G34" i="27"/>
  <c r="E34" i="27"/>
  <c r="G32" i="27"/>
  <c r="E32" i="27"/>
  <c r="G12" i="27"/>
  <c r="E12" i="27"/>
  <c r="G11" i="27"/>
  <c r="E11" i="27"/>
  <c r="G10" i="27"/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<sst xmlns="http://schemas.openxmlformats.org/spreadsheetml/2006/main" count="58" uniqueCount="41">
  <si>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</si>
  <si>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</si>
  <si>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</si>
  <si>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</si>
  <si>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</si>
  <si>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</si>
  <si>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</si>
  <si>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</si>
  <si>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</si>
  <si>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</si>
  <si>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</si>
  <si>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</si>
  <si>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</si>
  <si>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</si>
  <si>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</si>
  <si>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</si>
  <si>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</si>
  <si>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</si>
  <si>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</si>
  <si>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</si>
  <si>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</si>
  <si>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</si>
  <si>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</si>
  <si>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</si>
  <si>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</si>
  <si>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</si>
  <si>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</si>
  <si>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</si>
  <si>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</si>
  <si>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</si>
  <si>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</si>
  <si>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</si>
  <si>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</si>
  <si>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</si>
  <si>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</si>
  <si>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</si>
  <si>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</si>
  <si>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</si>
  <si>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</si>
  <si>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</si>
  <si>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Pennington Biomedical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</si>
</sst>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21" sqref="D21:G22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36</v>
      </c>
      <c r="F1" s="62" t="s">
        <v>40</v>
      </c>
      <c r="G1" s="63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37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">
      <c r="A9" s="44" t="s">
        <v>38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24</v>
      </c>
      <c r="C10" s="33">
        <v>24</v>
      </c>
      <c r="D10" s="51">
        <v>3353488</v>
      </c>
      <c r="E10" s="51">
        <v>1425151</v>
      </c>
      <c r="F10" s="34">
        <v>1148224</v>
      </c>
      <c r="G10" s="35">
        <f>F10*0.4</f>
        <v>459289.60000000003</v>
      </c>
    </row>
    <row r="11" spans="1:11" x14ac:dyDescent="0.2">
      <c r="A11" s="36" t="s">
        <v>32</v>
      </c>
      <c r="B11" s="33">
        <v>17</v>
      </c>
      <c r="C11" s="33">
        <v>17</v>
      </c>
      <c r="D11" s="51">
        <v>950277</v>
      </c>
      <c r="E11" s="51">
        <f>D11*0.4</f>
        <v>380110.80000000005</v>
      </c>
      <c r="F11" s="34">
        <v>482215</v>
      </c>
      <c r="G11" s="35">
        <f>F11*0.4</f>
        <v>192886</v>
      </c>
    </row>
    <row r="12" spans="1:11" x14ac:dyDescent="0.2">
      <c r="A12" s="36" t="s">
        <v>33</v>
      </c>
      <c r="B12" s="33">
        <v>15</v>
      </c>
      <c r="C12" s="33">
        <v>15</v>
      </c>
      <c r="D12" s="51">
        <v>344248</v>
      </c>
      <c r="E12" s="51">
        <f>D12*0.4</f>
        <v>137699.20000000001</v>
      </c>
      <c r="F12" s="34">
        <v>459791</v>
      </c>
      <c r="G12" s="35">
        <f>F12*0.4</f>
        <v>183916.40000000002</v>
      </c>
    </row>
    <row r="13" spans="1:11" x14ac:dyDescent="0.2">
      <c r="A13" s="36" t="s">
        <v>34</v>
      </c>
      <c r="B13" s="33"/>
      <c r="C13" s="33"/>
      <c r="D13" s="51"/>
      <c r="E13" s="51"/>
      <c r="F13" s="34"/>
      <c r="G13" s="35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/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232</v>
      </c>
      <c r="C21" s="33">
        <v>232</v>
      </c>
      <c r="D21" s="51">
        <f>12139674-2647919</f>
        <v>9491755</v>
      </c>
      <c r="E21" s="51">
        <f>D21*0.4</f>
        <v>3796702</v>
      </c>
      <c r="F21" s="51">
        <v>2880824</v>
      </c>
      <c r="G21" s="57">
        <f>F21*0.4</f>
        <v>1152329.6000000001</v>
      </c>
    </row>
    <row r="22" spans="1:7" x14ac:dyDescent="0.2">
      <c r="A22" s="36" t="s">
        <v>12</v>
      </c>
      <c r="B22" s="33">
        <v>50</v>
      </c>
      <c r="C22" s="33">
        <v>50</v>
      </c>
      <c r="D22" s="51">
        <v>2325936</v>
      </c>
      <c r="E22" s="51">
        <f>D22*0.4</f>
        <v>930374.4</v>
      </c>
      <c r="F22" s="51">
        <v>190217</v>
      </c>
      <c r="G22" s="57">
        <f>F22*0.4</f>
        <v>76086.8</v>
      </c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338</v>
      </c>
      <c r="C26" s="58">
        <f t="shared" ref="C26:G26" si="0">SUM(C7:C25)</f>
        <v>338</v>
      </c>
      <c r="D26" s="58">
        <f t="shared" si="0"/>
        <v>16465704</v>
      </c>
      <c r="E26" s="58">
        <f t="shared" si="0"/>
        <v>6670037.4000000004</v>
      </c>
      <c r="F26" s="58">
        <f t="shared" si="0"/>
        <v>5161271</v>
      </c>
      <c r="G26" s="58">
        <f t="shared" si="0"/>
        <v>2064508.4000000001</v>
      </c>
    </row>
    <row r="27" spans="1:7" x14ac:dyDescent="0.2">
      <c r="A27" s="42" t="s">
        <v>17</v>
      </c>
      <c r="B27" s="14"/>
      <c r="C27" s="14"/>
      <c r="D27" s="52"/>
      <c r="E27" s="52"/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338</v>
      </c>
      <c r="C29" s="14">
        <f t="shared" si="1"/>
        <v>338</v>
      </c>
      <c r="D29" s="14">
        <f t="shared" si="1"/>
        <v>16465704</v>
      </c>
      <c r="E29" s="14">
        <f t="shared" si="1"/>
        <v>6670037.4000000004</v>
      </c>
      <c r="F29" s="14">
        <f t="shared" si="1"/>
        <v>5161271</v>
      </c>
      <c r="G29" s="14">
        <f t="shared" si="1"/>
        <v>2064508.4000000001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>
        <v>2</v>
      </c>
      <c r="C32" s="14">
        <v>1.6</v>
      </c>
      <c r="D32" s="52">
        <v>20808</v>
      </c>
      <c r="E32" s="52">
        <f>D32*0.4</f>
        <v>8323.2000000000007</v>
      </c>
      <c r="F32" s="47">
        <v>0</v>
      </c>
      <c r="G32" s="19">
        <f>F32*0.4</f>
        <v>0</v>
      </c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>
        <v>1</v>
      </c>
      <c r="C34" s="14">
        <v>0.95</v>
      </c>
      <c r="D34" s="52">
        <v>1853</v>
      </c>
      <c r="E34" s="52">
        <f>D34*0.4</f>
        <v>741.2</v>
      </c>
      <c r="F34" s="15">
        <v>0</v>
      </c>
      <c r="G34" s="19">
        <f>F34*0.4</f>
        <v>0</v>
      </c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>
        <v>2</v>
      </c>
      <c r="C42" s="14">
        <v>0.375</v>
      </c>
      <c r="D42" s="56">
        <v>727</v>
      </c>
      <c r="E42" s="56">
        <f>D42*0.4</f>
        <v>290.8</v>
      </c>
      <c r="F42" s="16">
        <v>7200</v>
      </c>
      <c r="G42" s="16">
        <f>F42*0.4</f>
        <v>2880</v>
      </c>
    </row>
    <row r="43" spans="1:9" x14ac:dyDescent="0.2">
      <c r="A43" s="37" t="s">
        <v>11</v>
      </c>
      <c r="B43" s="14">
        <v>10</v>
      </c>
      <c r="C43" s="14">
        <v>8.5</v>
      </c>
      <c r="D43" s="56">
        <v>547731</v>
      </c>
      <c r="E43" s="56">
        <f>D43*0.4</f>
        <v>219092.40000000002</v>
      </c>
      <c r="F43" s="16">
        <v>0</v>
      </c>
      <c r="G43" s="16">
        <v>0</v>
      </c>
    </row>
    <row r="44" spans="1:9" x14ac:dyDescent="0.2">
      <c r="A44" s="37" t="s">
        <v>12</v>
      </c>
      <c r="B44" s="14">
        <v>6</v>
      </c>
      <c r="C44" s="14">
        <v>4</v>
      </c>
      <c r="D44" s="56">
        <v>157367</v>
      </c>
      <c r="E44" s="56">
        <f>D44*0.4</f>
        <v>62946.8</v>
      </c>
      <c r="F44" s="16">
        <v>0</v>
      </c>
      <c r="G44" s="16">
        <f>F44*0.4</f>
        <v>0</v>
      </c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21</v>
      </c>
      <c r="C48" s="14">
        <f t="shared" si="2"/>
        <v>15.425000000000001</v>
      </c>
      <c r="D48" s="14">
        <f t="shared" si="2"/>
        <v>728486</v>
      </c>
      <c r="E48" s="14">
        <f t="shared" si="2"/>
        <v>291394.40000000002</v>
      </c>
      <c r="F48" s="14">
        <f t="shared" si="2"/>
        <v>7200</v>
      </c>
      <c r="G48" s="14">
        <f t="shared" si="2"/>
        <v>2880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21</v>
      </c>
      <c r="C51" s="14">
        <f t="shared" si="3"/>
        <v>15.425000000000001</v>
      </c>
      <c r="D51" s="14">
        <f t="shared" si="3"/>
        <v>728486</v>
      </c>
      <c r="E51" s="14">
        <f t="shared" si="3"/>
        <v>291394.40000000002</v>
      </c>
      <c r="F51" s="14">
        <f t="shared" si="3"/>
        <v>7200</v>
      </c>
      <c r="G51" s="14">
        <f t="shared" si="3"/>
        <v>2880</v>
      </c>
    </row>
    <row r="52" spans="1:7" s="4" customFormat="1" x14ac:dyDescent="0.2">
      <c r="A52" s="49" t="s">
        <v>28</v>
      </c>
      <c r="B52" s="58">
        <f t="shared" ref="B52:G52" si="4">B29+B51</f>
        <v>359</v>
      </c>
      <c r="C52" s="58">
        <f t="shared" si="4"/>
        <v>353.42500000000001</v>
      </c>
      <c r="D52" s="58">
        <f t="shared" si="4"/>
        <v>17194190</v>
      </c>
      <c r="E52" s="58">
        <f t="shared" si="4"/>
        <v>6961431.8000000007</v>
      </c>
      <c r="F52" s="58">
        <f t="shared" si="4"/>
        <v>5168471</v>
      </c>
      <c r="G52" s="58">
        <f t="shared" si="4"/>
        <v>2067388.4000000001</v>
      </c>
    </row>
    <row r="53" spans="1:7" x14ac:dyDescent="0.2">
      <c r="A53" s="64" t="s">
        <v>39</v>
      </c>
      <c r="B53" s="64"/>
      <c r="C53" s="64"/>
      <c r="D53" s="64"/>
      <c r="E53" s="64"/>
      <c r="F53" s="64"/>
      <c r="G53" s="64"/>
    </row>
    <row r="54" spans="1:7" x14ac:dyDescent="0.2">
      <c r="A54" s="65"/>
      <c r="B54" s="65"/>
      <c r="C54" s="65"/>
      <c r="D54" s="65"/>
      <c r="E54" s="65"/>
      <c r="F54" s="65"/>
      <c r="G54" s="65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D58" s="1"/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  <ignoredErrors>
    <ignoredError sqref="B26:G26 B29:G29 G32:G34 B48:D52 E51:G52 E48:G48 E32:E34 E11:E12 G10:G12 E42:G43 E44 G44 D21:G2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Christopher Keaton</cp:lastModifiedBy>
  <cp:lastPrinted>2010-06-24T18:34:07Z</cp:lastPrinted>
  <dcterms:created xsi:type="dcterms:W3CDTF">1999-08-06T15:48:32Z</dcterms:created>
  <dcterms:modified xsi:type="dcterms:W3CDTF">2025-08-07T18:27:35Z</dcterms:modified>
</cp:coreProperties>
</file>