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81" documentId="8_{F26BE471-32DE-4EC0-B0D2-487B8A50D640}" xr6:coauthVersionLast="47" xr6:coauthVersionMax="47" xr10:uidLastSave="{8712E4C6-5689-465F-8DB4-1CACA5EBE9C2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7" l="1"/>
  <c r="E22" i="27"/>
  <c r="E21" i="27"/>
  <c r="E16" i="27"/>
  <c r="E15" i="27"/>
  <c r="E13" i="27"/>
  <c r="E12" i="27"/>
  <c r="E11" i="27"/>
  <c r="E10" i="27"/>
  <c r="G27" i="27" l="1"/>
  <c r="G22" i="27"/>
  <c r="G21" i="27"/>
  <c r="G16" i="27"/>
  <c r="G15" i="27"/>
  <c r="G13" i="27"/>
  <c r="G12" i="27"/>
  <c r="G11" i="27"/>
  <c r="G10" i="27"/>
  <c r="C26" i="27"/>
  <c r="D26" i="27"/>
  <c r="E26" i="27"/>
  <c r="F26" i="27"/>
  <c r="B26" i="27"/>
  <c r="G26" i="27" l="1"/>
  <c r="G29" i="27" s="1"/>
  <c r="C48" i="27"/>
  <c r="C51" i="27" s="1"/>
  <c r="C29" i="27"/>
  <c r="G51" i="27"/>
  <c r="F48" i="27"/>
  <c r="F51" i="27" s="1"/>
  <c r="E48" i="27"/>
  <c r="E51" i="27" s="1"/>
  <c r="D48" i="27"/>
  <c r="D51" i="27" s="1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<sst xmlns="http://schemas.openxmlformats.org/spreadsheetml/2006/main" count="59" uniqueCount="42">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</sst>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7" formatCode="0.00_);\(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167" fontId="5" fillId="0" borderId="2" xfId="0" applyNumberFormat="1" applyFont="1" applyBorder="1" applyProtection="1">
      <protection locked="0"/>
    </xf>
    <xf numFmtId="167" fontId="5" fillId="0" borderId="6" xfId="0" applyNumberFormat="1" applyFont="1" applyBorder="1" applyProtection="1">
      <protection locked="0"/>
    </xf>
    <xf numFmtId="167" fontId="5" fillId="0" borderId="3" xfId="0" applyNumberFormat="1" applyFont="1" applyBorder="1" applyAlignment="1" applyProtection="1">
      <alignment horizontal="center"/>
      <protection locked="0"/>
    </xf>
    <xf numFmtId="167" fontId="5" fillId="0" borderId="2" xfId="0" applyNumberFormat="1" applyFont="1" applyBorder="1" applyAlignment="1" applyProtection="1">
      <alignment horizontal="center"/>
      <protection locked="0"/>
    </xf>
    <xf numFmtId="167" fontId="7" fillId="0" borderId="4" xfId="0" applyNumberFormat="1" applyFont="1" applyBorder="1" applyProtection="1">
      <protection locked="0"/>
    </xf>
    <xf numFmtId="167" fontId="6" fillId="0" borderId="4" xfId="0" applyNumberFormat="1" applyFont="1" applyBorder="1" applyProtection="1">
      <protection locked="0"/>
    </xf>
    <xf numFmtId="167" fontId="5" fillId="0" borderId="4" xfId="0" applyNumberFormat="1" applyFont="1" applyBorder="1" applyProtection="1">
      <protection locked="0"/>
    </xf>
    <xf numFmtId="167" fontId="6" fillId="0" borderId="2" xfId="0" applyNumberFormat="1" applyFont="1" applyBorder="1" applyProtection="1">
      <protection locked="0"/>
    </xf>
    <xf numFmtId="167" fontId="6" fillId="0" borderId="3" xfId="0" applyNumberFormat="1" applyFont="1" applyBorder="1" applyProtection="1">
      <protection locked="0"/>
    </xf>
    <xf numFmtId="167" fontId="0" fillId="0" borderId="0" xfId="0" applyNumberForma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15" sqref="M1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7" style="74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64"/>
      <c r="D1" s="5"/>
      <c r="E1" s="10" t="s">
        <v>37</v>
      </c>
      <c r="F1" s="63" t="s">
        <v>41</v>
      </c>
      <c r="G1" s="60"/>
    </row>
    <row r="2" spans="1:11" ht="15.75" x14ac:dyDescent="0.25">
      <c r="A2" s="37" t="s">
        <v>31</v>
      </c>
      <c r="B2" s="8"/>
      <c r="C2" s="64"/>
      <c r="D2" s="28"/>
      <c r="E2" s="28"/>
      <c r="F2" s="29"/>
      <c r="G2" s="29"/>
    </row>
    <row r="3" spans="1:11" ht="15.75" x14ac:dyDescent="0.25">
      <c r="A3" s="37" t="s">
        <v>1</v>
      </c>
      <c r="B3" s="8"/>
      <c r="C3" s="64"/>
      <c r="D3" s="5"/>
      <c r="E3" s="5"/>
    </row>
    <row r="4" spans="1:11" x14ac:dyDescent="0.2">
      <c r="A4" s="24"/>
      <c r="B4" s="38"/>
      <c r="C4" s="65"/>
      <c r="D4" s="25"/>
      <c r="E4" s="11"/>
      <c r="F4" s="26"/>
      <c r="G4" s="31"/>
    </row>
    <row r="5" spans="1:11" x14ac:dyDescent="0.2">
      <c r="A5" s="27"/>
      <c r="B5" s="39"/>
      <c r="C5" s="66"/>
      <c r="D5" s="42"/>
      <c r="E5" s="18"/>
      <c r="F5" s="17"/>
      <c r="G5" s="17"/>
    </row>
    <row r="6" spans="1:11" x14ac:dyDescent="0.2">
      <c r="A6" s="12" t="s">
        <v>2</v>
      </c>
      <c r="B6" s="40" t="s">
        <v>20</v>
      </c>
      <c r="C6" s="67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68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3" t="s">
        <v>38</v>
      </c>
      <c r="B8" s="11"/>
      <c r="C8" s="68"/>
      <c r="D8" s="58"/>
      <c r="E8" s="58"/>
      <c r="F8" s="59"/>
      <c r="G8" s="31"/>
      <c r="H8" s="2"/>
      <c r="I8" s="2"/>
      <c r="J8" s="2"/>
      <c r="K8" s="2"/>
    </row>
    <row r="9" spans="1:11" s="3" customFormat="1" x14ac:dyDescent="0.2">
      <c r="A9" s="43" t="s">
        <v>39</v>
      </c>
      <c r="B9" s="11"/>
      <c r="C9" s="68"/>
      <c r="D9" s="58"/>
      <c r="E9" s="58"/>
      <c r="F9" s="59"/>
      <c r="G9" s="31"/>
      <c r="H9" s="2"/>
      <c r="I9" s="2"/>
      <c r="J9" s="2"/>
      <c r="K9" s="2"/>
    </row>
    <row r="10" spans="1:11" x14ac:dyDescent="0.2">
      <c r="A10" s="35" t="s">
        <v>35</v>
      </c>
      <c r="B10" s="32">
        <v>86</v>
      </c>
      <c r="C10" s="69">
        <v>86</v>
      </c>
      <c r="D10" s="50">
        <v>10466952</v>
      </c>
      <c r="E10" s="50">
        <f>D10/D$29*29827983</f>
        <v>5372658.7044926481</v>
      </c>
      <c r="F10" s="33">
        <v>72311</v>
      </c>
      <c r="G10" s="34">
        <f>F10*0.53</f>
        <v>38324.83</v>
      </c>
    </row>
    <row r="11" spans="1:11" x14ac:dyDescent="0.2">
      <c r="A11" s="35" t="s">
        <v>32</v>
      </c>
      <c r="B11" s="32">
        <v>100</v>
      </c>
      <c r="C11" s="69">
        <v>100</v>
      </c>
      <c r="D11" s="50">
        <v>7690392</v>
      </c>
      <c r="E11" s="50">
        <f t="shared" ref="E11:E13" si="0">D11/D$29*29827983</f>
        <v>3947457.8195983535</v>
      </c>
      <c r="F11" s="33">
        <v>809373</v>
      </c>
      <c r="G11" s="34">
        <f t="shared" ref="G11:G13" si="1">F11*0.53</f>
        <v>428967.69</v>
      </c>
    </row>
    <row r="12" spans="1:11" x14ac:dyDescent="0.2">
      <c r="A12" s="35" t="s">
        <v>33</v>
      </c>
      <c r="B12" s="32">
        <v>94</v>
      </c>
      <c r="C12" s="69">
        <v>94</v>
      </c>
      <c r="D12" s="50">
        <v>6481783</v>
      </c>
      <c r="E12" s="50">
        <f t="shared" si="0"/>
        <v>3327082.0249851602</v>
      </c>
      <c r="F12" s="33">
        <v>385014</v>
      </c>
      <c r="G12" s="34">
        <f t="shared" si="1"/>
        <v>204057.42</v>
      </c>
    </row>
    <row r="13" spans="1:11" x14ac:dyDescent="0.2">
      <c r="A13" s="35" t="s">
        <v>34</v>
      </c>
      <c r="B13" s="32">
        <v>128</v>
      </c>
      <c r="C13" s="69">
        <v>128</v>
      </c>
      <c r="D13" s="50">
        <v>6310224</v>
      </c>
      <c r="E13" s="50">
        <f t="shared" si="0"/>
        <v>3239021.2452391507</v>
      </c>
      <c r="F13" s="33">
        <v>1143251</v>
      </c>
      <c r="G13" s="34">
        <f t="shared" si="1"/>
        <v>605923.03</v>
      </c>
    </row>
    <row r="14" spans="1:11" x14ac:dyDescent="0.2">
      <c r="A14" s="35" t="s">
        <v>4</v>
      </c>
      <c r="B14" s="32"/>
      <c r="C14" s="69"/>
      <c r="D14" s="50"/>
      <c r="E14" s="50"/>
      <c r="F14" s="33"/>
      <c r="G14" s="34"/>
    </row>
    <row r="15" spans="1:11" x14ac:dyDescent="0.2">
      <c r="A15" s="35" t="s">
        <v>5</v>
      </c>
      <c r="B15" s="32">
        <v>24</v>
      </c>
      <c r="C15" s="69">
        <v>23.85</v>
      </c>
      <c r="D15" s="50">
        <v>1651129</v>
      </c>
      <c r="E15" s="50">
        <f t="shared" ref="E15:E16" si="2">D15/D$29*29827983</f>
        <v>847520.13710297341</v>
      </c>
      <c r="F15" s="33">
        <v>139024</v>
      </c>
      <c r="G15" s="34">
        <f t="shared" ref="G15:G16" si="3">F15*0.53</f>
        <v>73682.720000000001</v>
      </c>
    </row>
    <row r="16" spans="1:11" x14ac:dyDescent="0.2">
      <c r="A16" s="35" t="s">
        <v>6</v>
      </c>
      <c r="B16" s="32">
        <v>69</v>
      </c>
      <c r="C16" s="69">
        <v>68.5</v>
      </c>
      <c r="D16" s="50">
        <v>3215578</v>
      </c>
      <c r="E16" s="50">
        <f t="shared" si="2"/>
        <v>1650547.6600709606</v>
      </c>
      <c r="F16" s="33">
        <v>485104</v>
      </c>
      <c r="G16" s="34">
        <f t="shared" si="3"/>
        <v>257105.12000000002</v>
      </c>
    </row>
    <row r="17" spans="1:7" x14ac:dyDescent="0.2">
      <c r="A17" s="35" t="s">
        <v>7</v>
      </c>
      <c r="B17" s="32"/>
      <c r="C17" s="69"/>
      <c r="D17" s="50"/>
      <c r="E17" s="50"/>
      <c r="F17" s="33"/>
      <c r="G17" s="34"/>
    </row>
    <row r="18" spans="1:7" x14ac:dyDescent="0.2">
      <c r="A18" s="35" t="s">
        <v>8</v>
      </c>
      <c r="B18" s="32"/>
      <c r="C18" s="69"/>
      <c r="D18" s="50"/>
      <c r="E18" s="50"/>
      <c r="F18" s="33"/>
      <c r="G18" s="34"/>
    </row>
    <row r="19" spans="1:7" x14ac:dyDescent="0.2">
      <c r="A19" s="35" t="s">
        <v>9</v>
      </c>
      <c r="B19" s="32"/>
      <c r="C19" s="69"/>
      <c r="D19" s="50"/>
      <c r="E19" s="50"/>
      <c r="F19" s="33"/>
      <c r="G19" s="34"/>
    </row>
    <row r="20" spans="1:7" x14ac:dyDescent="0.2">
      <c r="A20" s="35" t="s">
        <v>10</v>
      </c>
      <c r="B20" s="32" t="s">
        <v>36</v>
      </c>
      <c r="C20" s="69"/>
      <c r="D20" s="50"/>
      <c r="E20" s="50"/>
      <c r="F20" s="33"/>
      <c r="G20" s="34"/>
    </row>
    <row r="21" spans="1:7" x14ac:dyDescent="0.2">
      <c r="A21" s="35" t="s">
        <v>11</v>
      </c>
      <c r="B21" s="32">
        <v>108</v>
      </c>
      <c r="C21" s="69">
        <v>108</v>
      </c>
      <c r="D21" s="50">
        <v>8908412</v>
      </c>
      <c r="E21" s="50">
        <f t="shared" ref="E21:E22" si="4">D21/D$29*29827983</f>
        <v>4572664.2555546984</v>
      </c>
      <c r="F21" s="50">
        <v>97097</v>
      </c>
      <c r="G21" s="34">
        <f t="shared" ref="G21:G22" si="5">F21*0.53</f>
        <v>51461.41</v>
      </c>
    </row>
    <row r="22" spans="1:7" x14ac:dyDescent="0.2">
      <c r="A22" s="35" t="s">
        <v>12</v>
      </c>
      <c r="B22" s="32">
        <v>237</v>
      </c>
      <c r="C22" s="69">
        <v>236.1</v>
      </c>
      <c r="D22" s="50">
        <v>9389132</v>
      </c>
      <c r="E22" s="50">
        <f t="shared" si="4"/>
        <v>4819416.5567426374</v>
      </c>
      <c r="F22" s="50">
        <v>313338</v>
      </c>
      <c r="G22" s="34">
        <f t="shared" si="5"/>
        <v>166069.14000000001</v>
      </c>
    </row>
    <row r="23" spans="1:7" x14ac:dyDescent="0.2">
      <c r="A23" s="35" t="s">
        <v>13</v>
      </c>
      <c r="B23" s="32"/>
      <c r="C23" s="69"/>
      <c r="D23" s="50"/>
      <c r="E23" s="50"/>
      <c r="F23" s="33"/>
      <c r="G23" s="34"/>
    </row>
    <row r="24" spans="1:7" x14ac:dyDescent="0.2">
      <c r="A24" s="41" t="s">
        <v>14</v>
      </c>
      <c r="B24" s="14"/>
      <c r="C24" s="70"/>
      <c r="D24" s="51"/>
      <c r="E24" s="51"/>
      <c r="F24" s="15"/>
      <c r="G24" s="16"/>
    </row>
    <row r="25" spans="1:7" x14ac:dyDescent="0.2">
      <c r="A25" s="41" t="s">
        <v>15</v>
      </c>
      <c r="B25" s="14"/>
      <c r="C25" s="70"/>
      <c r="D25" s="51"/>
      <c r="E25" s="51"/>
      <c r="F25" s="15"/>
      <c r="G25" s="16"/>
    </row>
    <row r="26" spans="1:7" x14ac:dyDescent="0.2">
      <c r="A26" s="57" t="s">
        <v>16</v>
      </c>
      <c r="B26" s="56">
        <f>SUM(B7:B25)</f>
        <v>846</v>
      </c>
      <c r="C26" s="71">
        <f t="shared" ref="C26:G26" si="6">SUM(C7:C25)</f>
        <v>844.45</v>
      </c>
      <c r="D26" s="56">
        <f t="shared" si="6"/>
        <v>54113602</v>
      </c>
      <c r="E26" s="56">
        <f t="shared" si="6"/>
        <v>27776368.403786581</v>
      </c>
      <c r="F26" s="56">
        <f t="shared" si="6"/>
        <v>3444512</v>
      </c>
      <c r="G26" s="56">
        <f t="shared" si="6"/>
        <v>1825591.3600000003</v>
      </c>
    </row>
    <row r="27" spans="1:7" x14ac:dyDescent="0.2">
      <c r="A27" s="41" t="s">
        <v>17</v>
      </c>
      <c r="B27" s="14">
        <v>74</v>
      </c>
      <c r="C27" s="70">
        <v>74</v>
      </c>
      <c r="D27" s="51">
        <v>3996932</v>
      </c>
      <c r="E27" s="50">
        <f>D27/D$29*29827983</f>
        <v>2051614.5962134164</v>
      </c>
      <c r="F27" s="51">
        <v>260468</v>
      </c>
      <c r="G27" s="34">
        <f>F27*0.53</f>
        <v>138048.04</v>
      </c>
    </row>
    <row r="28" spans="1:7" x14ac:dyDescent="0.2">
      <c r="A28" s="41" t="s">
        <v>18</v>
      </c>
      <c r="B28" s="14"/>
      <c r="C28" s="70"/>
      <c r="D28" s="51"/>
      <c r="E28" s="51"/>
      <c r="F28" s="51"/>
      <c r="G28" s="16"/>
    </row>
    <row r="29" spans="1:7" x14ac:dyDescent="0.2">
      <c r="A29" s="41" t="s">
        <v>19</v>
      </c>
      <c r="B29" s="14">
        <f t="shared" ref="B29:G29" si="7">SUM(B26:B28)</f>
        <v>920</v>
      </c>
      <c r="C29" s="70">
        <f t="shared" si="7"/>
        <v>918.45</v>
      </c>
      <c r="D29" s="14">
        <f t="shared" si="7"/>
        <v>58110534</v>
      </c>
      <c r="E29" s="14">
        <f t="shared" si="7"/>
        <v>29827982.999999996</v>
      </c>
      <c r="F29" s="14">
        <f t="shared" si="7"/>
        <v>3704980</v>
      </c>
      <c r="G29" s="14">
        <f t="shared" si="7"/>
        <v>1963639.4000000004</v>
      </c>
    </row>
    <row r="30" spans="1:7" x14ac:dyDescent="0.2">
      <c r="A30" s="43"/>
      <c r="B30" s="44"/>
      <c r="C30" s="72"/>
      <c r="D30" s="52"/>
      <c r="E30" s="52"/>
      <c r="F30" s="45"/>
      <c r="G30" s="49"/>
    </row>
    <row r="31" spans="1:7" x14ac:dyDescent="0.2">
      <c r="A31" s="47" t="s">
        <v>26</v>
      </c>
      <c r="B31" s="13"/>
      <c r="C31" s="73"/>
      <c r="D31" s="53"/>
      <c r="E31" s="54"/>
      <c r="F31" s="46"/>
      <c r="G31" s="19"/>
    </row>
    <row r="32" spans="1:7" x14ac:dyDescent="0.2">
      <c r="A32" s="41" t="s">
        <v>35</v>
      </c>
      <c r="B32" s="14"/>
      <c r="C32" s="70"/>
      <c r="D32" s="51"/>
      <c r="E32" s="51"/>
      <c r="F32" s="46"/>
      <c r="G32" s="19"/>
    </row>
    <row r="33" spans="1:9" x14ac:dyDescent="0.2">
      <c r="A33" s="41" t="s">
        <v>32</v>
      </c>
      <c r="B33" s="14">
        <v>2</v>
      </c>
      <c r="C33" s="70">
        <v>1.1100000000000001</v>
      </c>
      <c r="D33" s="51">
        <v>148807</v>
      </c>
      <c r="E33" s="51">
        <v>0</v>
      </c>
      <c r="F33" s="15">
        <v>0</v>
      </c>
      <c r="G33" s="16">
        <v>0</v>
      </c>
    </row>
    <row r="34" spans="1:9" x14ac:dyDescent="0.2">
      <c r="A34" s="41" t="s">
        <v>33</v>
      </c>
      <c r="B34" s="14"/>
      <c r="C34" s="70"/>
      <c r="D34" s="51"/>
      <c r="E34" s="51"/>
      <c r="F34" s="15"/>
      <c r="G34" s="16"/>
    </row>
    <row r="35" spans="1:9" x14ac:dyDescent="0.2">
      <c r="A35" s="41" t="s">
        <v>34</v>
      </c>
      <c r="B35" s="14">
        <v>2</v>
      </c>
      <c r="C35" s="70">
        <v>0.6</v>
      </c>
      <c r="D35" s="51">
        <v>121994</v>
      </c>
      <c r="E35" s="51">
        <v>0</v>
      </c>
      <c r="F35" s="15">
        <v>0</v>
      </c>
      <c r="G35" s="16">
        <v>0</v>
      </c>
    </row>
    <row r="36" spans="1:9" x14ac:dyDescent="0.2">
      <c r="A36" s="41" t="s">
        <v>4</v>
      </c>
      <c r="B36" s="14"/>
      <c r="C36" s="70"/>
      <c r="D36" s="51"/>
      <c r="E36" s="51"/>
      <c r="F36" s="15"/>
      <c r="G36" s="16"/>
    </row>
    <row r="37" spans="1:9" x14ac:dyDescent="0.2">
      <c r="A37" s="41" t="s">
        <v>5</v>
      </c>
      <c r="B37" s="14">
        <v>2</v>
      </c>
      <c r="C37" s="70">
        <v>0.8</v>
      </c>
      <c r="D37" s="51">
        <v>29432</v>
      </c>
      <c r="E37" s="51">
        <v>0</v>
      </c>
      <c r="F37" s="15">
        <v>32618</v>
      </c>
      <c r="G37" s="16">
        <v>0</v>
      </c>
    </row>
    <row r="38" spans="1:9" x14ac:dyDescent="0.2">
      <c r="A38" s="41" t="s">
        <v>6</v>
      </c>
      <c r="B38" s="14"/>
      <c r="C38" s="70"/>
      <c r="D38" s="51"/>
      <c r="E38" s="51"/>
      <c r="F38" s="15"/>
      <c r="G38" s="16"/>
    </row>
    <row r="39" spans="1:9" x14ac:dyDescent="0.2">
      <c r="A39" s="41" t="s">
        <v>7</v>
      </c>
      <c r="B39" s="14"/>
      <c r="C39" s="70"/>
      <c r="D39" s="51"/>
      <c r="E39" s="51"/>
      <c r="F39" s="15"/>
      <c r="G39" s="16"/>
    </row>
    <row r="40" spans="1:9" x14ac:dyDescent="0.2">
      <c r="A40" s="36" t="s">
        <v>8</v>
      </c>
      <c r="B40" s="14"/>
      <c r="C40" s="70"/>
      <c r="D40" s="55"/>
      <c r="E40" s="55"/>
      <c r="F40" s="16"/>
      <c r="G40" s="16"/>
    </row>
    <row r="41" spans="1:9" x14ac:dyDescent="0.2">
      <c r="A41" s="36" t="s">
        <v>9</v>
      </c>
      <c r="B41" s="14"/>
      <c r="C41" s="70"/>
      <c r="D41" s="55"/>
      <c r="E41" s="55"/>
      <c r="F41" s="16"/>
      <c r="G41" s="16"/>
    </row>
    <row r="42" spans="1:9" x14ac:dyDescent="0.2">
      <c r="A42" s="36" t="s">
        <v>10</v>
      </c>
      <c r="B42" s="14"/>
      <c r="C42" s="70"/>
      <c r="D42" s="55"/>
      <c r="E42" s="55"/>
      <c r="F42" s="16"/>
      <c r="G42" s="16"/>
    </row>
    <row r="43" spans="1:9" x14ac:dyDescent="0.2">
      <c r="A43" s="36" t="s">
        <v>11</v>
      </c>
      <c r="B43" s="14">
        <v>1</v>
      </c>
      <c r="C43" s="70">
        <v>0.25</v>
      </c>
      <c r="D43" s="55">
        <v>24000</v>
      </c>
      <c r="E43" s="55">
        <v>0</v>
      </c>
      <c r="F43" s="55">
        <v>0</v>
      </c>
      <c r="G43" s="55">
        <v>0</v>
      </c>
    </row>
    <row r="44" spans="1:9" x14ac:dyDescent="0.2">
      <c r="A44" s="36" t="s">
        <v>12</v>
      </c>
      <c r="B44" s="14"/>
      <c r="C44" s="70"/>
      <c r="D44" s="55"/>
      <c r="E44" s="55"/>
      <c r="F44" s="16"/>
      <c r="G44" s="16"/>
    </row>
    <row r="45" spans="1:9" x14ac:dyDescent="0.2">
      <c r="A45" s="36" t="s">
        <v>13</v>
      </c>
      <c r="B45" s="14"/>
      <c r="C45" s="70"/>
      <c r="D45" s="55"/>
      <c r="E45" s="55"/>
      <c r="F45" s="16"/>
      <c r="G45" s="16"/>
    </row>
    <row r="46" spans="1:9" x14ac:dyDescent="0.2">
      <c r="A46" s="36" t="s">
        <v>14</v>
      </c>
      <c r="B46" s="14"/>
      <c r="C46" s="70"/>
      <c r="D46" s="55"/>
      <c r="E46" s="55"/>
      <c r="F46" s="16"/>
      <c r="G46" s="16"/>
    </row>
    <row r="47" spans="1:9" x14ac:dyDescent="0.2">
      <c r="A47" s="36" t="s">
        <v>15</v>
      </c>
      <c r="B47" s="14"/>
      <c r="C47" s="70"/>
      <c r="D47" s="55"/>
      <c r="E47" s="55"/>
      <c r="F47" s="16"/>
      <c r="G47" s="16"/>
    </row>
    <row r="48" spans="1:9" x14ac:dyDescent="0.2">
      <c r="A48" s="36" t="s">
        <v>24</v>
      </c>
      <c r="B48" s="14">
        <f t="shared" ref="B48:G48" si="8">SUM(B32:B47)</f>
        <v>7</v>
      </c>
      <c r="C48" s="70">
        <f t="shared" si="8"/>
        <v>2.76</v>
      </c>
      <c r="D48" s="14">
        <f t="shared" si="8"/>
        <v>324233</v>
      </c>
      <c r="E48" s="14">
        <f t="shared" si="8"/>
        <v>0</v>
      </c>
      <c r="F48" s="14">
        <f t="shared" si="8"/>
        <v>32618</v>
      </c>
      <c r="G48" s="14">
        <v>0</v>
      </c>
      <c r="I48" s="1"/>
    </row>
    <row r="49" spans="1:7" x14ac:dyDescent="0.2">
      <c r="A49" s="36" t="s">
        <v>25</v>
      </c>
      <c r="B49" s="14"/>
      <c r="C49" s="70"/>
      <c r="D49" s="55"/>
      <c r="E49" s="55"/>
      <c r="F49" s="55"/>
      <c r="G49" s="16"/>
    </row>
    <row r="50" spans="1:7" x14ac:dyDescent="0.2">
      <c r="A50" s="36" t="s">
        <v>18</v>
      </c>
      <c r="B50" s="14"/>
      <c r="C50" s="70"/>
      <c r="D50" s="55"/>
      <c r="E50" s="55"/>
      <c r="F50" s="55"/>
      <c r="G50" s="16"/>
    </row>
    <row r="51" spans="1:7" x14ac:dyDescent="0.2">
      <c r="A51" s="36" t="s">
        <v>27</v>
      </c>
      <c r="B51" s="14">
        <f t="shared" ref="B51:G51" si="9">SUM(B48:B50)</f>
        <v>7</v>
      </c>
      <c r="C51" s="70">
        <f t="shared" si="9"/>
        <v>2.76</v>
      </c>
      <c r="D51" s="14">
        <f t="shared" si="9"/>
        <v>324233</v>
      </c>
      <c r="E51" s="14">
        <f t="shared" si="9"/>
        <v>0</v>
      </c>
      <c r="F51" s="14">
        <f t="shared" si="9"/>
        <v>32618</v>
      </c>
      <c r="G51" s="14">
        <f t="shared" si="9"/>
        <v>0</v>
      </c>
    </row>
    <row r="52" spans="1:7" s="4" customFormat="1" x14ac:dyDescent="0.2">
      <c r="A52" s="48" t="s">
        <v>28</v>
      </c>
      <c r="B52" s="56">
        <f t="shared" ref="B52:G52" si="10">B29+B51</f>
        <v>927</v>
      </c>
      <c r="C52" s="71">
        <f t="shared" si="10"/>
        <v>921.21</v>
      </c>
      <c r="D52" s="56">
        <f t="shared" si="10"/>
        <v>58434767</v>
      </c>
      <c r="E52" s="56">
        <f t="shared" si="10"/>
        <v>29827982.999999996</v>
      </c>
      <c r="F52" s="56">
        <f t="shared" si="10"/>
        <v>3737598</v>
      </c>
      <c r="G52" s="56">
        <f t="shared" si="10"/>
        <v>1963639.4000000004</v>
      </c>
    </row>
    <row r="53" spans="1:7" x14ac:dyDescent="0.2">
      <c r="A53" s="61" t="s">
        <v>40</v>
      </c>
      <c r="B53" s="61"/>
      <c r="C53" s="61"/>
      <c r="D53" s="61"/>
      <c r="E53" s="61"/>
      <c r="F53" s="61"/>
      <c r="G53" s="61"/>
    </row>
    <row r="54" spans="1:7" x14ac:dyDescent="0.2">
      <c r="A54" s="62"/>
      <c r="B54" s="62"/>
      <c r="C54" s="62"/>
      <c r="D54" s="62"/>
      <c r="E54" s="62"/>
      <c r="F54" s="62"/>
      <c r="G54" s="62"/>
    </row>
    <row r="55" spans="1:7" x14ac:dyDescent="0.2">
      <c r="A55" s="22"/>
      <c r="B55" s="9"/>
      <c r="C55" s="64"/>
      <c r="D55" s="21"/>
      <c r="E55" s="20"/>
      <c r="F55" s="20"/>
      <c r="G55" s="20"/>
    </row>
    <row r="56" spans="1:7" x14ac:dyDescent="0.2">
      <c r="A56" s="30"/>
      <c r="B56" s="9"/>
      <c r="C56" s="64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Parker, Lori</cp:lastModifiedBy>
  <cp:lastPrinted>2025-08-11T14:39:30Z</cp:lastPrinted>
  <dcterms:created xsi:type="dcterms:W3CDTF">1999-08-06T15:48:32Z</dcterms:created>
  <dcterms:modified xsi:type="dcterms:W3CDTF">2025-08-11T14:54:50Z</dcterms:modified>
</cp:coreProperties>
</file>