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HSCNO\Actuals\"/>
    </mc:Choice>
  </mc:AlternateContent>
  <xr:revisionPtr revIDLastSave="0" documentId="13_ncr:1_{5369D4A1-2937-4381-91F8-E027EAB316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29" i="27"/>
  <c r="G48" i="27"/>
  <c r="F48" i="27"/>
  <c r="E48" i="27"/>
  <c r="D48" i="27"/>
  <c r="G29" i="27"/>
  <c r="F29" i="27"/>
  <c r="E29" i="27"/>
  <c r="D29" i="27"/>
  <c r="B48" i="27"/>
  <c r="B29" i="27"/>
  <c r="B52" i="27" l="1"/>
  <c r="C52" i="27"/>
  <c r="F52" i="27"/>
  <c r="E52" i="27"/>
  <c r="G52" i="27"/>
  <c r="D52" i="27"/>
</calcChain>
</file>

<file path=xl/sharedStrings.xml><?xml version="1.0" encoding="utf-8"?>
<sst xmlns="http://schemas.openxmlformats.org/spreadsheetml/2006/main" count="58" uniqueCount="41">
  <si>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</si>
  <si>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</si>
  <si>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</si>
  <si>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</si>
  <si>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</si>
  <si>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</si>
  <si>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</si>
  <si>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</si>
  <si>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</si>
  <si>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</si>
  <si>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</si>
  <si>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</si>
  <si>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</si>
  <si>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</si>
  <si>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</si>
  <si>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</si>
  <si>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</si>
  <si>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</si>
  <si>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</si>
  <si>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</si>
  <si>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</si>
  <si>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</si>
  <si>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</si>
  <si>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</si>
  <si>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</si>
  <si>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</si>
  <si>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</si>
  <si>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</si>
  <si>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</si>
  <si>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</si>
  <si>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</si>
  <si>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</si>
  <si>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</si>
  <si>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</si>
  <si>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</si>
  <si>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</si>
  <si>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</si>
  <si>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</si>
  <si>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</si>
  <si>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</si>
  <si>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LSU Health Sciences Center - New Orleans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</si>
</sst>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6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center" wrapText="1"/>
      <protection locked="0"/>
    </xf>
    <xf numFmtId="0" fontId="8" fillId="0" borderId="13" xfId="0" applyFont="1" applyBorder="1" applyAlignment="1" applyProtection="1">
      <alignment horizontal="center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view="pageBreakPreview" zoomScale="6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1" sqref="F1:G1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6" style="2" bestFit="1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27" customHeight="1" x14ac:dyDescent="0.25">
      <c r="A1" s="38" t="s">
        <v>0</v>
      </c>
      <c r="B1" s="8"/>
      <c r="C1" s="8"/>
      <c r="D1" s="5"/>
      <c r="E1" s="10" t="s">
        <v>36</v>
      </c>
      <c r="F1" s="64" t="s">
        <v>40</v>
      </c>
      <c r="G1" s="65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37</v>
      </c>
      <c r="B8" s="11">
        <v>0</v>
      </c>
      <c r="C8" s="11">
        <v>0</v>
      </c>
      <c r="D8" s="60">
        <v>0</v>
      </c>
      <c r="E8" s="60">
        <v>0</v>
      </c>
      <c r="F8" s="61">
        <v>0</v>
      </c>
      <c r="G8" s="32">
        <v>0</v>
      </c>
      <c r="H8" s="2"/>
      <c r="I8" s="2"/>
      <c r="J8" s="2"/>
      <c r="K8" s="2"/>
    </row>
    <row r="9" spans="1:11" s="3" customFormat="1" x14ac:dyDescent="0.2">
      <c r="A9" s="44" t="s">
        <v>38</v>
      </c>
      <c r="B9" s="11">
        <v>8</v>
      </c>
      <c r="C9" s="11">
        <v>8</v>
      </c>
      <c r="D9" s="60">
        <v>1757704</v>
      </c>
      <c r="E9" s="60">
        <v>667927.52</v>
      </c>
      <c r="F9" s="61">
        <v>755855</v>
      </c>
      <c r="G9" s="32">
        <v>309900.55</v>
      </c>
      <c r="H9" s="2"/>
      <c r="I9" s="2"/>
      <c r="J9" s="2"/>
      <c r="K9" s="2"/>
    </row>
    <row r="10" spans="1:11" x14ac:dyDescent="0.2">
      <c r="A10" s="36" t="s">
        <v>35</v>
      </c>
      <c r="B10" s="33">
        <v>202</v>
      </c>
      <c r="C10" s="33">
        <v>202</v>
      </c>
      <c r="D10" s="51">
        <v>12396722</v>
      </c>
      <c r="E10" s="51">
        <v>4710754.3600000003</v>
      </c>
      <c r="F10" s="34">
        <v>22334363</v>
      </c>
      <c r="G10" s="35">
        <v>9157088.8300000001</v>
      </c>
    </row>
    <row r="11" spans="1:11" x14ac:dyDescent="0.2">
      <c r="A11" s="36" t="s">
        <v>32</v>
      </c>
      <c r="B11" s="33">
        <v>240</v>
      </c>
      <c r="C11" s="33">
        <v>240</v>
      </c>
      <c r="D11" s="51">
        <v>11967156</v>
      </c>
      <c r="E11" s="51">
        <v>4547519.28</v>
      </c>
      <c r="F11" s="34">
        <v>16268165</v>
      </c>
      <c r="G11" s="35">
        <v>6669947.6499999994</v>
      </c>
    </row>
    <row r="12" spans="1:11" x14ac:dyDescent="0.2">
      <c r="A12" s="36" t="s">
        <v>33</v>
      </c>
      <c r="B12" s="33">
        <v>301</v>
      </c>
      <c r="C12" s="33">
        <v>301</v>
      </c>
      <c r="D12" s="51">
        <v>8365980</v>
      </c>
      <c r="E12" s="51">
        <v>3179072.4</v>
      </c>
      <c r="F12" s="34">
        <v>20309104</v>
      </c>
      <c r="G12" s="35">
        <v>8326732.6399999997</v>
      </c>
    </row>
    <row r="13" spans="1:11" x14ac:dyDescent="0.2">
      <c r="A13" s="36" t="s">
        <v>34</v>
      </c>
      <c r="B13" s="33">
        <v>85</v>
      </c>
      <c r="C13" s="33">
        <v>85</v>
      </c>
      <c r="D13" s="51">
        <v>6033370</v>
      </c>
      <c r="E13" s="51">
        <v>2292680.6</v>
      </c>
      <c r="F13" s="34">
        <v>1480398</v>
      </c>
      <c r="G13" s="35">
        <v>606963.17999999993</v>
      </c>
    </row>
    <row r="14" spans="1:11" x14ac:dyDescent="0.2">
      <c r="A14" s="36" t="s">
        <v>4</v>
      </c>
      <c r="B14" s="33">
        <v>0</v>
      </c>
      <c r="C14" s="33">
        <v>0</v>
      </c>
      <c r="D14" s="51">
        <v>0</v>
      </c>
      <c r="E14" s="51">
        <v>0</v>
      </c>
      <c r="F14" s="34">
        <v>0</v>
      </c>
      <c r="G14" s="35">
        <v>0</v>
      </c>
    </row>
    <row r="15" spans="1:11" x14ac:dyDescent="0.2">
      <c r="A15" s="36" t="s">
        <v>5</v>
      </c>
      <c r="B15" s="33">
        <v>0</v>
      </c>
      <c r="C15" s="33">
        <v>0</v>
      </c>
      <c r="D15" s="51">
        <v>0</v>
      </c>
      <c r="E15" s="51">
        <v>0</v>
      </c>
      <c r="F15" s="34">
        <v>0</v>
      </c>
      <c r="G15" s="35">
        <v>0</v>
      </c>
    </row>
    <row r="16" spans="1:11" x14ac:dyDescent="0.2">
      <c r="A16" s="36" t="s">
        <v>6</v>
      </c>
      <c r="B16" s="33">
        <v>101</v>
      </c>
      <c r="C16" s="33">
        <v>101</v>
      </c>
      <c r="D16" s="51">
        <v>1312055</v>
      </c>
      <c r="E16" s="51">
        <v>498580.9</v>
      </c>
      <c r="F16" s="34">
        <v>5170190</v>
      </c>
      <c r="G16" s="35">
        <v>2119777.9</v>
      </c>
    </row>
    <row r="17" spans="1:7" x14ac:dyDescent="0.2">
      <c r="A17" s="36" t="s">
        <v>7</v>
      </c>
      <c r="B17" s="33">
        <v>10</v>
      </c>
      <c r="C17" s="33">
        <v>10</v>
      </c>
      <c r="D17" s="51">
        <v>436310</v>
      </c>
      <c r="E17" s="51">
        <v>165797.79999999999</v>
      </c>
      <c r="F17" s="34">
        <v>47242</v>
      </c>
      <c r="G17" s="35">
        <v>19369.219999999998</v>
      </c>
    </row>
    <row r="18" spans="1:7" x14ac:dyDescent="0.2">
      <c r="A18" s="36" t="s">
        <v>8</v>
      </c>
      <c r="B18" s="33">
        <v>0</v>
      </c>
      <c r="C18" s="33">
        <v>0</v>
      </c>
      <c r="D18" s="51">
        <v>0</v>
      </c>
      <c r="E18" s="51">
        <v>0</v>
      </c>
      <c r="F18" s="34">
        <v>0</v>
      </c>
      <c r="G18" s="35">
        <v>0</v>
      </c>
    </row>
    <row r="19" spans="1:7" x14ac:dyDescent="0.2">
      <c r="A19" s="36" t="s">
        <v>9</v>
      </c>
      <c r="B19" s="33">
        <v>0</v>
      </c>
      <c r="C19" s="33">
        <v>0</v>
      </c>
      <c r="D19" s="51">
        <v>0</v>
      </c>
      <c r="E19" s="51">
        <v>0</v>
      </c>
      <c r="F19" s="34">
        <v>0</v>
      </c>
      <c r="G19" s="35">
        <v>0</v>
      </c>
    </row>
    <row r="20" spans="1:7" x14ac:dyDescent="0.2">
      <c r="A20" s="36" t="s">
        <v>10</v>
      </c>
      <c r="B20" s="33">
        <v>0</v>
      </c>
      <c r="C20" s="33">
        <v>0</v>
      </c>
      <c r="D20" s="51">
        <v>0</v>
      </c>
      <c r="E20" s="51">
        <v>0</v>
      </c>
      <c r="F20" s="34">
        <v>0</v>
      </c>
      <c r="G20" s="35">
        <v>0</v>
      </c>
    </row>
    <row r="21" spans="1:7" x14ac:dyDescent="0.2">
      <c r="A21" s="36" t="s">
        <v>11</v>
      </c>
      <c r="B21" s="33">
        <v>712</v>
      </c>
      <c r="C21" s="33">
        <v>712</v>
      </c>
      <c r="D21" s="51">
        <v>26335316</v>
      </c>
      <c r="E21" s="51">
        <v>10007420.08</v>
      </c>
      <c r="F21" s="51">
        <v>28725467</v>
      </c>
      <c r="G21" s="57">
        <v>11777441.469999999</v>
      </c>
    </row>
    <row r="22" spans="1:7" x14ac:dyDescent="0.2">
      <c r="A22" s="36" t="s">
        <v>12</v>
      </c>
      <c r="B22" s="33">
        <v>379</v>
      </c>
      <c r="C22" s="33">
        <v>379</v>
      </c>
      <c r="D22" s="51">
        <v>10695013</v>
      </c>
      <c r="E22" s="51">
        <v>4064104.94</v>
      </c>
      <c r="F22" s="51">
        <v>4182664</v>
      </c>
      <c r="G22" s="57">
        <v>1714892.24</v>
      </c>
    </row>
    <row r="23" spans="1:7" x14ac:dyDescent="0.2">
      <c r="A23" s="36" t="s">
        <v>13</v>
      </c>
      <c r="B23" s="33">
        <v>0</v>
      </c>
      <c r="C23" s="33">
        <v>0</v>
      </c>
      <c r="D23" s="51">
        <v>0</v>
      </c>
      <c r="E23" s="51">
        <v>0</v>
      </c>
      <c r="F23" s="34">
        <v>0</v>
      </c>
      <c r="G23" s="35">
        <v>0</v>
      </c>
    </row>
    <row r="24" spans="1:7" x14ac:dyDescent="0.2">
      <c r="A24" s="42" t="s">
        <v>14</v>
      </c>
      <c r="B24" s="14">
        <v>4</v>
      </c>
      <c r="C24" s="14">
        <v>4</v>
      </c>
      <c r="D24" s="52">
        <v>0</v>
      </c>
      <c r="E24" s="52">
        <v>0</v>
      </c>
      <c r="F24" s="15">
        <v>149428</v>
      </c>
      <c r="G24" s="16">
        <v>61265.479999999996</v>
      </c>
    </row>
    <row r="25" spans="1:7" x14ac:dyDescent="0.2">
      <c r="A25" s="42" t="s">
        <v>15</v>
      </c>
      <c r="B25" s="14">
        <v>0</v>
      </c>
      <c r="C25" s="14">
        <v>0</v>
      </c>
      <c r="D25" s="52">
        <v>0</v>
      </c>
      <c r="E25" s="52">
        <v>0</v>
      </c>
      <c r="F25" s="15">
        <v>0</v>
      </c>
      <c r="G25" s="16">
        <v>0</v>
      </c>
    </row>
    <row r="26" spans="1:7" x14ac:dyDescent="0.2">
      <c r="A26" s="59" t="s">
        <v>16</v>
      </c>
      <c r="B26" s="58">
        <f>SUM(B7:B25)</f>
        <v>2042</v>
      </c>
      <c r="C26" s="58">
        <f t="shared" ref="C26:G26" si="0">SUM(C7:C25)</f>
        <v>2042</v>
      </c>
      <c r="D26" s="58">
        <f t="shared" si="0"/>
        <v>79299626</v>
      </c>
      <c r="E26" s="58">
        <f t="shared" si="0"/>
        <v>30133857.880000003</v>
      </c>
      <c r="F26" s="58">
        <f t="shared" si="0"/>
        <v>99422876</v>
      </c>
      <c r="G26" s="58">
        <f t="shared" si="0"/>
        <v>40763379.159999996</v>
      </c>
    </row>
    <row r="27" spans="1:7" x14ac:dyDescent="0.2">
      <c r="A27" s="42" t="s">
        <v>17</v>
      </c>
      <c r="B27" s="14">
        <v>359</v>
      </c>
      <c r="C27" s="14">
        <v>359</v>
      </c>
      <c r="D27" s="52">
        <v>6287803</v>
      </c>
      <c r="E27" s="52">
        <v>2091834.4834540526</v>
      </c>
      <c r="F27" s="52">
        <v>16602892</v>
      </c>
      <c r="G27" s="56">
        <v>3507132.3336823769</v>
      </c>
    </row>
    <row r="28" spans="1:7" x14ac:dyDescent="0.2">
      <c r="A28" s="42" t="s">
        <v>18</v>
      </c>
      <c r="B28" s="14"/>
      <c r="C28" s="14"/>
      <c r="D28" s="52">
        <v>155553</v>
      </c>
      <c r="E28" s="52">
        <v>-3871634</v>
      </c>
      <c r="F28" s="52"/>
      <c r="G28" s="16">
        <v>0</v>
      </c>
    </row>
    <row r="29" spans="1:7" x14ac:dyDescent="0.2">
      <c r="A29" s="42" t="s">
        <v>19</v>
      </c>
      <c r="B29" s="14">
        <f t="shared" ref="B29:G29" si="1">SUM(B26:B28)</f>
        <v>2401</v>
      </c>
      <c r="C29" s="14">
        <f t="shared" si="1"/>
        <v>2401</v>
      </c>
      <c r="D29" s="14">
        <f t="shared" si="1"/>
        <v>85742982</v>
      </c>
      <c r="E29" s="14">
        <f t="shared" si="1"/>
        <v>28354058.363454055</v>
      </c>
      <c r="F29" s="14">
        <f t="shared" si="1"/>
        <v>116025768</v>
      </c>
      <c r="G29" s="14">
        <f t="shared" si="1"/>
        <v>44270511.49368237</v>
      </c>
    </row>
    <row r="30" spans="1:7" x14ac:dyDescent="0.2">
      <c r="A30" s="44"/>
      <c r="B30" s="45"/>
      <c r="C30" s="45"/>
      <c r="D30" s="53"/>
      <c r="E30" s="53"/>
      <c r="F30" s="46"/>
      <c r="G30" s="50"/>
    </row>
    <row r="31" spans="1:7" x14ac:dyDescent="0.2">
      <c r="A31" s="48" t="s">
        <v>26</v>
      </c>
      <c r="B31" s="13"/>
      <c r="C31" s="13"/>
      <c r="D31" s="54"/>
      <c r="E31" s="55"/>
      <c r="F31" s="47"/>
      <c r="G31" s="19"/>
    </row>
    <row r="32" spans="1:7" x14ac:dyDescent="0.2">
      <c r="A32" s="42" t="s">
        <v>35</v>
      </c>
      <c r="B32" s="14">
        <v>0</v>
      </c>
      <c r="C32" s="14">
        <v>0</v>
      </c>
      <c r="D32" s="52">
        <v>646903</v>
      </c>
      <c r="E32" s="52">
        <v>245823.14</v>
      </c>
      <c r="F32" s="47">
        <v>1410894</v>
      </c>
      <c r="G32" s="19">
        <v>298031.93123212893</v>
      </c>
    </row>
    <row r="33" spans="1:9" x14ac:dyDescent="0.2">
      <c r="A33" s="42" t="s">
        <v>32</v>
      </c>
      <c r="B33" s="14">
        <v>29</v>
      </c>
      <c r="C33" s="14">
        <v>12.97</v>
      </c>
      <c r="D33" s="52">
        <v>596020</v>
      </c>
      <c r="E33" s="52">
        <v>226487.6</v>
      </c>
      <c r="F33" s="15">
        <v>1565122</v>
      </c>
      <c r="G33" s="16">
        <v>330610.47270304651</v>
      </c>
    </row>
    <row r="34" spans="1:9" x14ac:dyDescent="0.2">
      <c r="A34" s="42" t="s">
        <v>33</v>
      </c>
      <c r="B34" s="14">
        <v>48</v>
      </c>
      <c r="C34" s="14">
        <v>21.59</v>
      </c>
      <c r="D34" s="52">
        <v>1587020</v>
      </c>
      <c r="E34" s="52">
        <v>603067.6</v>
      </c>
      <c r="F34" s="15">
        <v>3808988</v>
      </c>
      <c r="G34" s="16">
        <v>804596.26993948815</v>
      </c>
    </row>
    <row r="35" spans="1:9" x14ac:dyDescent="0.2">
      <c r="A35" s="42" t="s">
        <v>34</v>
      </c>
      <c r="B35" s="14">
        <v>119</v>
      </c>
      <c r="C35" s="14">
        <v>55.35</v>
      </c>
      <c r="D35" s="52">
        <v>657793</v>
      </c>
      <c r="E35" s="52">
        <v>249961.34</v>
      </c>
      <c r="F35" s="15">
        <v>164077</v>
      </c>
      <c r="G35" s="16">
        <v>34659.007112351472</v>
      </c>
    </row>
    <row r="36" spans="1:9" x14ac:dyDescent="0.2">
      <c r="A36" s="42" t="s">
        <v>4</v>
      </c>
      <c r="B36" s="14">
        <v>40</v>
      </c>
      <c r="C36" s="14">
        <v>9.35</v>
      </c>
      <c r="D36" s="52">
        <v>0</v>
      </c>
      <c r="E36" s="52">
        <v>0</v>
      </c>
      <c r="F36" s="15">
        <v>0</v>
      </c>
      <c r="G36" s="16">
        <v>0</v>
      </c>
    </row>
    <row r="37" spans="1:9" x14ac:dyDescent="0.2">
      <c r="A37" s="42" t="s">
        <v>5</v>
      </c>
      <c r="B37" s="14">
        <v>0</v>
      </c>
      <c r="C37" s="14">
        <v>0</v>
      </c>
      <c r="D37" s="52">
        <v>0</v>
      </c>
      <c r="E37" s="52">
        <v>0</v>
      </c>
      <c r="F37" s="15">
        <v>0</v>
      </c>
      <c r="G37" s="16">
        <v>0</v>
      </c>
    </row>
    <row r="38" spans="1:9" x14ac:dyDescent="0.2">
      <c r="A38" s="42" t="s">
        <v>6</v>
      </c>
      <c r="B38" s="14">
        <v>0</v>
      </c>
      <c r="C38" s="14">
        <v>0</v>
      </c>
      <c r="D38" s="52">
        <v>59468</v>
      </c>
      <c r="E38" s="52">
        <v>22597.84</v>
      </c>
      <c r="F38" s="15">
        <v>171623</v>
      </c>
      <c r="G38" s="16">
        <v>36252.995713251075</v>
      </c>
    </row>
    <row r="39" spans="1:9" x14ac:dyDescent="0.2">
      <c r="A39" s="42" t="s">
        <v>7</v>
      </c>
      <c r="B39" s="14">
        <v>7</v>
      </c>
      <c r="C39" s="14">
        <v>4.4000000000000004</v>
      </c>
      <c r="D39" s="52">
        <v>0</v>
      </c>
      <c r="E39" s="52">
        <v>0</v>
      </c>
      <c r="F39" s="15">
        <v>0</v>
      </c>
      <c r="G39" s="16">
        <v>0</v>
      </c>
    </row>
    <row r="40" spans="1:9" x14ac:dyDescent="0.2">
      <c r="A40" s="37" t="s">
        <v>8</v>
      </c>
      <c r="B40" s="14">
        <v>0</v>
      </c>
      <c r="C40" s="14">
        <v>0</v>
      </c>
      <c r="D40" s="56">
        <v>0</v>
      </c>
      <c r="E40" s="56">
        <v>0</v>
      </c>
      <c r="F40" s="16">
        <v>0</v>
      </c>
      <c r="G40" s="16">
        <v>0</v>
      </c>
    </row>
    <row r="41" spans="1:9" x14ac:dyDescent="0.2">
      <c r="A41" s="37" t="s">
        <v>9</v>
      </c>
      <c r="B41" s="14">
        <v>41.513086129095548</v>
      </c>
      <c r="C41" s="14">
        <v>20.756543064547774</v>
      </c>
      <c r="D41" s="56">
        <v>825387</v>
      </c>
      <c r="E41" s="56">
        <v>49523.22</v>
      </c>
      <c r="F41" s="16">
        <v>232574</v>
      </c>
      <c r="G41" s="16">
        <v>20233.937999999998</v>
      </c>
    </row>
    <row r="42" spans="1:9" x14ac:dyDescent="0.2">
      <c r="A42" s="37" t="s">
        <v>10</v>
      </c>
      <c r="B42" s="14">
        <v>0</v>
      </c>
      <c r="C42" s="14">
        <v>0</v>
      </c>
      <c r="D42" s="56">
        <v>0</v>
      </c>
      <c r="E42" s="56">
        <v>0</v>
      </c>
      <c r="F42" s="16">
        <v>0</v>
      </c>
      <c r="G42" s="16">
        <v>0</v>
      </c>
    </row>
    <row r="43" spans="1:9" x14ac:dyDescent="0.2">
      <c r="A43" s="37" t="s">
        <v>11</v>
      </c>
      <c r="B43" s="14">
        <v>0</v>
      </c>
      <c r="C43" s="14">
        <v>0</v>
      </c>
      <c r="D43" s="56">
        <v>517046</v>
      </c>
      <c r="E43" s="56">
        <v>196477.48</v>
      </c>
      <c r="F43" s="56">
        <v>543229</v>
      </c>
      <c r="G43" s="56">
        <v>114749.64665757892</v>
      </c>
    </row>
    <row r="44" spans="1:9" x14ac:dyDescent="0.2">
      <c r="A44" s="37" t="s">
        <v>12</v>
      </c>
      <c r="B44" s="14">
        <v>12</v>
      </c>
      <c r="C44" s="14">
        <v>7.25</v>
      </c>
      <c r="D44" s="56">
        <v>0</v>
      </c>
      <c r="E44" s="56">
        <v>0</v>
      </c>
      <c r="F44" s="16">
        <v>0</v>
      </c>
      <c r="G44" s="16">
        <v>0</v>
      </c>
    </row>
    <row r="45" spans="1:9" x14ac:dyDescent="0.2">
      <c r="A45" s="37" t="s">
        <v>13</v>
      </c>
      <c r="B45" s="14">
        <v>0</v>
      </c>
      <c r="C45" s="14">
        <v>0</v>
      </c>
      <c r="D45" s="56">
        <v>0</v>
      </c>
      <c r="E45" s="56">
        <v>0</v>
      </c>
      <c r="F45" s="16">
        <v>0</v>
      </c>
      <c r="G45" s="16">
        <v>0</v>
      </c>
    </row>
    <row r="46" spans="1:9" x14ac:dyDescent="0.2">
      <c r="A46" s="37" t="s">
        <v>14</v>
      </c>
      <c r="B46" s="14">
        <v>0</v>
      </c>
      <c r="C46" s="14">
        <v>0</v>
      </c>
      <c r="D46" s="56">
        <v>0</v>
      </c>
      <c r="E46" s="56">
        <v>0</v>
      </c>
      <c r="F46" s="16">
        <v>0</v>
      </c>
      <c r="G46" s="16">
        <v>0</v>
      </c>
    </row>
    <row r="47" spans="1:9" x14ac:dyDescent="0.2">
      <c r="A47" s="37" t="s">
        <v>15</v>
      </c>
      <c r="B47" s="14">
        <v>0</v>
      </c>
      <c r="C47" s="14">
        <v>0</v>
      </c>
      <c r="D47" s="56">
        <v>0</v>
      </c>
      <c r="E47" s="56">
        <v>0</v>
      </c>
      <c r="F47" s="16">
        <v>0</v>
      </c>
      <c r="G47" s="16">
        <v>0</v>
      </c>
    </row>
    <row r="48" spans="1:9" x14ac:dyDescent="0.2">
      <c r="A48" s="37" t="s">
        <v>24</v>
      </c>
      <c r="B48" s="14">
        <f t="shared" ref="B48:G48" si="2">SUM(B32:B47)</f>
        <v>296.51308612909554</v>
      </c>
      <c r="C48" s="14">
        <f t="shared" si="2"/>
        <v>131.66654306454777</v>
      </c>
      <c r="D48" s="14">
        <f t="shared" si="2"/>
        <v>4889637</v>
      </c>
      <c r="E48" s="14">
        <f t="shared" si="2"/>
        <v>1593938.22</v>
      </c>
      <c r="F48" s="14">
        <f t="shared" si="2"/>
        <v>7896507</v>
      </c>
      <c r="G48" s="14">
        <f t="shared" si="2"/>
        <v>1639134.2613578453</v>
      </c>
      <c r="I48" s="1"/>
    </row>
    <row r="49" spans="1:7" x14ac:dyDescent="0.2">
      <c r="A49" s="37" t="s">
        <v>25</v>
      </c>
      <c r="B49" s="14">
        <v>132.41999999999999</v>
      </c>
      <c r="C49" s="14">
        <v>132.41999999999999</v>
      </c>
      <c r="D49" s="56">
        <v>271482</v>
      </c>
      <c r="E49" s="56">
        <v>90316.985000495901</v>
      </c>
      <c r="F49" s="56">
        <v>1457907</v>
      </c>
      <c r="G49" s="16">
        <v>307962.78017118183</v>
      </c>
    </row>
    <row r="50" spans="1:7" x14ac:dyDescent="0.2">
      <c r="A50" s="37" t="s">
        <v>18</v>
      </c>
      <c r="B50" s="14"/>
      <c r="C50" s="14"/>
      <c r="D50" s="56"/>
      <c r="E50" s="56"/>
      <c r="F50" s="56"/>
      <c r="G50" s="16"/>
    </row>
    <row r="51" spans="1:7" x14ac:dyDescent="0.2">
      <c r="A51" s="37" t="s">
        <v>27</v>
      </c>
      <c r="B51" s="14">
        <v>428.9330861290955</v>
      </c>
      <c r="C51" s="14">
        <v>264.08654306454775</v>
      </c>
      <c r="D51" s="14">
        <v>5161119</v>
      </c>
      <c r="E51" s="14">
        <v>1684255.2050004958</v>
      </c>
      <c r="F51" s="14">
        <v>9354414</v>
      </c>
      <c r="G51" s="14">
        <v>1947097.041529027</v>
      </c>
    </row>
    <row r="52" spans="1:7" s="4" customFormat="1" x14ac:dyDescent="0.2">
      <c r="A52" s="49" t="s">
        <v>28</v>
      </c>
      <c r="B52" s="58">
        <f t="shared" ref="B52:G52" si="3">B29+B51</f>
        <v>2829.9330861290955</v>
      </c>
      <c r="C52" s="58">
        <f t="shared" si="3"/>
        <v>2665.0865430645476</v>
      </c>
      <c r="D52" s="58">
        <f t="shared" si="3"/>
        <v>90904101</v>
      </c>
      <c r="E52" s="58">
        <f t="shared" si="3"/>
        <v>30038313.568454552</v>
      </c>
      <c r="F52" s="58">
        <f t="shared" si="3"/>
        <v>125380182</v>
      </c>
      <c r="G52" s="58">
        <f t="shared" si="3"/>
        <v>46217608.535211399</v>
      </c>
    </row>
    <row r="53" spans="1:7" x14ac:dyDescent="0.2">
      <c r="A53" s="62" t="s">
        <v>39</v>
      </c>
      <c r="B53" s="62"/>
      <c r="C53" s="62"/>
      <c r="D53" s="62"/>
      <c r="E53" s="62"/>
      <c r="F53" s="62"/>
      <c r="G53" s="62"/>
    </row>
    <row r="54" spans="1:7" x14ac:dyDescent="0.2">
      <c r="A54" s="63"/>
      <c r="B54" s="63"/>
      <c r="C54" s="63"/>
      <c r="D54" s="63"/>
      <c r="E54" s="63"/>
      <c r="F54" s="63"/>
      <c r="G54" s="63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Brandi Lopez</cp:lastModifiedBy>
  <cp:lastPrinted>2025-09-24T16:37:48Z</cp:lastPrinted>
  <dcterms:created xsi:type="dcterms:W3CDTF">1999-08-06T15:48:32Z</dcterms:created>
  <dcterms:modified xsi:type="dcterms:W3CDTF">2025-09-24T16:37:56Z</dcterms:modified>
</cp:coreProperties>
</file>