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S\Actuals\"/>
    </mc:Choice>
  </mc:AlternateContent>
  <xr:revisionPtr revIDLastSave="0" documentId="13_ncr:1_{C92664F3-E1CB-48A6-A0D8-4FC5FFFAE8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10" i="1"/>
  <c r="H9" i="1"/>
  <c r="H15" i="1"/>
  <c r="H14" i="1"/>
</calcChain>
</file>

<file path=xl/sharedStrings.xml><?xml version="1.0" encoding="utf-8"?>
<sst xmlns="http://schemas.openxmlformats.org/spreadsheetml/2006/main" count="62" uniqueCount="46">
  <si>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</si>
  <si>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</si>
  <si>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</si>
  <si>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</si>
  <si>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</si>
  <si>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</si>
  <si>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</si>
  <si>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</si>
  <si>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</si>
  <si>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</si>
  <si>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</si>
  <si>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</si>
  <si>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</si>
  <si>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</si>
  <si>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</si>
  <si>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</si>
  <si>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</si>
  <si>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</si>
  <si>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Louisiana State University in Shreveport</t>
  </si>
  <si>
    <t>Dodge</t>
  </si>
  <si>
    <t>D-1500 Pick Up Truck</t>
  </si>
  <si>
    <t>1D7HA16PX7J609634</t>
  </si>
  <si>
    <t>Mail Room</t>
  </si>
  <si>
    <t>Ford</t>
  </si>
  <si>
    <t>F-250 Pick Up Truck</t>
  </si>
  <si>
    <t>1FTNX21L14EB61343</t>
  </si>
  <si>
    <t>D-2500 pick-up truck</t>
  </si>
  <si>
    <t>3D7KR26D77G813125</t>
  </si>
  <si>
    <t>Grounds</t>
  </si>
  <si>
    <t>D-2500 Pick Up Truck</t>
  </si>
  <si>
    <t>3D7KS28D37G804049</t>
  </si>
  <si>
    <t>Evinrude</t>
  </si>
  <si>
    <t>G-3 24' Pontoon Boat</t>
  </si>
  <si>
    <t>41YAB272211001641</t>
  </si>
  <si>
    <t>Red River Watershed</t>
  </si>
  <si>
    <t>Red River Watershed Mgmt.</t>
  </si>
  <si>
    <t>Surplused</t>
  </si>
  <si>
    <t>Explorer</t>
  </si>
  <si>
    <t>1FM5K8T1GGD05429</t>
  </si>
  <si>
    <t>1FM5K8AT2JGC18548</t>
  </si>
  <si>
    <t>University Police</t>
  </si>
  <si>
    <t>1FM5K8AB7PGB60730</t>
  </si>
  <si>
    <t>1FM5K8AB8PGB59814</t>
  </si>
  <si>
    <t xml:space="preserve">Explorer </t>
  </si>
  <si>
    <t>University Police - Unit 105</t>
  </si>
  <si>
    <t>University Police - Unit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</si>
</sst>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3" xfId="0" applyFont="1" applyBorder="1"/>
    <xf numFmtId="14" fontId="3" fillId="0" borderId="3" xfId="0" applyNumberFormat="1" applyFont="1" applyBorder="1"/>
    <xf numFmtId="0" fontId="2" fillId="0" borderId="11" xfId="0" applyFont="1" applyBorder="1"/>
    <xf numFmtId="0" fontId="2" fillId="0" borderId="3" xfId="0" applyFont="1" applyBorder="1" applyAlignment="1">
      <alignment horizontal="right"/>
    </xf>
    <xf numFmtId="0" fontId="5" fillId="0" borderId="5" xfId="0" applyFont="1" applyBorder="1"/>
    <xf numFmtId="1" fontId="3" fillId="0" borderId="3" xfId="1" applyNumberFormat="1" applyFont="1" applyBorder="1" applyAlignment="1">
      <alignment horizontal="right"/>
    </xf>
    <xf numFmtId="1" fontId="3" fillId="0" borderId="3" xfId="0" applyNumberFormat="1" applyFont="1" applyBorder="1" applyAlignment="1">
      <alignment horizontal="right"/>
    </xf>
    <xf numFmtId="0" fontId="0" fillId="0" borderId="11" xfId="0" applyBorder="1"/>
    <xf numFmtId="0" fontId="3" fillId="0" borderId="11" xfId="0" applyFont="1" applyBorder="1"/>
    <xf numFmtId="0" fontId="2" fillId="0" borderId="3" xfId="2" applyFont="1" applyBorder="1"/>
    <xf numFmtId="14" fontId="0" fillId="0" borderId="11" xfId="0" applyNumberFormat="1" applyBorder="1"/>
    <xf numFmtId="3" fontId="3" fillId="0" borderId="11" xfId="0" applyNumberFormat="1" applyFont="1" applyBorder="1" applyAlignment="1">
      <alignment horizontal="right"/>
    </xf>
    <xf numFmtId="1" fontId="3" fillId="0" borderId="11" xfId="0" applyNumberFormat="1" applyFont="1" applyBorder="1" applyAlignment="1">
      <alignment horizontal="right"/>
    </xf>
    <xf numFmtId="0" fontId="2" fillId="0" borderId="11" xfId="2" applyFont="1" applyBorder="1"/>
    <xf numFmtId="0" fontId="3" fillId="0" borderId="5" xfId="2" applyBorder="1"/>
    <xf numFmtId="1" fontId="3" fillId="0" borderId="11" xfId="3" applyNumberFormat="1" applyFont="1" applyFill="1" applyBorder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0" fontId="2" fillId="0" borderId="5" xfId="2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4">
    <cellStyle name="Comma" xfId="3" builtinId="3"/>
    <cellStyle name="Comma 2" xfId="1" xr:uid="{C7317C71-FE14-415E-A4A1-1CFA311442FF}"/>
    <cellStyle name="Normal" xfId="0" builtinId="0"/>
    <cellStyle name="Normal 2" xfId="2" xr:uid="{3CC79974-35C9-43F3-83A7-FF27DE79EF1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view="pageBreakPreview" zoomScale="60" zoomScaleNormal="100" workbookViewId="0">
      <selection activeCell="H25" sqref="H25"/>
    </sheetView>
  </sheetViews>
  <sheetFormatPr defaultColWidth="23.44140625" defaultRowHeight="14.25" customHeight="1" x14ac:dyDescent="0.2"/>
  <cols>
    <col min="1" max="3" width="17.44140625" style="3" customWidth="1"/>
    <col min="4" max="4" width="20.21875" style="3" bestFit="1" customWidth="1"/>
    <col min="5" max="8" width="17.44140625" style="3" customWidth="1"/>
    <col min="9" max="9" width="24.33203125" style="3" bestFit="1" customWidth="1"/>
    <col min="10" max="10" width="1.5546875" style="3" customWidth="1"/>
    <col min="11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32" t="s">
        <v>6</v>
      </c>
      <c r="B5" s="32" t="s">
        <v>7</v>
      </c>
      <c r="C5" s="32" t="s">
        <v>8</v>
      </c>
      <c r="D5" s="32" t="s">
        <v>9</v>
      </c>
      <c r="E5" s="32" t="s">
        <v>10</v>
      </c>
      <c r="F5" s="32" t="s">
        <v>13</v>
      </c>
      <c r="G5" s="35" t="s">
        <v>14</v>
      </c>
      <c r="H5" s="35" t="s">
        <v>15</v>
      </c>
      <c r="I5" s="32" t="s">
        <v>11</v>
      </c>
      <c r="J5" s="7"/>
    </row>
    <row r="6" spans="1:11" ht="14.2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7"/>
    </row>
    <row r="7" spans="1:11" ht="14.2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7"/>
    </row>
    <row r="8" spans="1:11" ht="14.25" customHeight="1" x14ac:dyDescent="0.2">
      <c r="A8" s="19">
        <v>2007</v>
      </c>
      <c r="B8" s="20" t="s">
        <v>19</v>
      </c>
      <c r="C8" s="21" t="s">
        <v>20</v>
      </c>
      <c r="D8" s="19" t="s">
        <v>21</v>
      </c>
      <c r="E8" s="19">
        <v>202012</v>
      </c>
      <c r="F8" s="22"/>
      <c r="G8" s="23">
        <v>25711</v>
      </c>
      <c r="H8" s="24">
        <f>25711-25515</f>
        <v>196</v>
      </c>
      <c r="I8" s="12" t="s">
        <v>22</v>
      </c>
      <c r="J8" s="7"/>
    </row>
    <row r="9" spans="1:11" ht="14.25" customHeight="1" x14ac:dyDescent="0.2">
      <c r="A9" s="12">
        <v>2004</v>
      </c>
      <c r="B9" s="12" t="s">
        <v>23</v>
      </c>
      <c r="C9" s="25" t="s">
        <v>24</v>
      </c>
      <c r="D9" s="19" t="s">
        <v>25</v>
      </c>
      <c r="E9" s="19">
        <v>166599</v>
      </c>
      <c r="F9" s="22">
        <v>38033</v>
      </c>
      <c r="G9" s="23">
        <v>42588</v>
      </c>
      <c r="H9" s="24">
        <f>42588-42182</f>
        <v>406</v>
      </c>
      <c r="I9" s="26" t="s">
        <v>28</v>
      </c>
      <c r="J9" s="7"/>
    </row>
    <row r="10" spans="1:11" ht="14.25" customHeight="1" x14ac:dyDescent="0.2">
      <c r="A10" s="19">
        <v>2007</v>
      </c>
      <c r="B10" s="20" t="s">
        <v>19</v>
      </c>
      <c r="C10" s="19" t="s">
        <v>26</v>
      </c>
      <c r="D10" s="19" t="s">
        <v>27</v>
      </c>
      <c r="E10" s="19">
        <v>202013</v>
      </c>
      <c r="F10" s="22">
        <v>39209</v>
      </c>
      <c r="G10" s="23">
        <v>58725</v>
      </c>
      <c r="H10" s="27">
        <f>58725-58064</f>
        <v>661</v>
      </c>
      <c r="I10" s="12" t="s">
        <v>28</v>
      </c>
      <c r="J10" s="7"/>
    </row>
    <row r="11" spans="1:11" ht="14.25" customHeight="1" x14ac:dyDescent="0.2">
      <c r="A11" s="19">
        <v>2007</v>
      </c>
      <c r="B11" s="20" t="s">
        <v>19</v>
      </c>
      <c r="C11" s="31" t="s">
        <v>29</v>
      </c>
      <c r="D11" s="19" t="s">
        <v>30</v>
      </c>
      <c r="E11" s="19">
        <v>198997</v>
      </c>
      <c r="F11" s="8"/>
      <c r="G11" s="23">
        <v>31804</v>
      </c>
      <c r="H11" s="24">
        <v>161</v>
      </c>
      <c r="I11" s="12" t="s">
        <v>35</v>
      </c>
      <c r="J11" s="7"/>
    </row>
    <row r="12" spans="1:11" ht="14.25" hidden="1" customHeight="1" x14ac:dyDescent="0.2">
      <c r="A12" s="12">
        <v>2016</v>
      </c>
      <c r="B12" s="12" t="s">
        <v>23</v>
      </c>
      <c r="C12" s="12" t="s">
        <v>37</v>
      </c>
      <c r="D12" s="12" t="s">
        <v>38</v>
      </c>
      <c r="E12" s="12">
        <v>248924</v>
      </c>
      <c r="F12" s="13">
        <v>42581</v>
      </c>
      <c r="G12" s="17">
        <v>65775</v>
      </c>
      <c r="H12" s="18">
        <v>0</v>
      </c>
      <c r="I12" s="12" t="s">
        <v>40</v>
      </c>
      <c r="J12" s="16" t="s">
        <v>36</v>
      </c>
    </row>
    <row r="13" spans="1:11" ht="14.25" hidden="1" customHeight="1" x14ac:dyDescent="0.2">
      <c r="A13" s="12">
        <v>2018</v>
      </c>
      <c r="B13" s="12" t="s">
        <v>23</v>
      </c>
      <c r="C13" s="12" t="s">
        <v>37</v>
      </c>
      <c r="D13" s="12" t="s">
        <v>39</v>
      </c>
      <c r="E13" s="12">
        <v>258472</v>
      </c>
      <c r="F13" s="13">
        <v>43339</v>
      </c>
      <c r="G13" s="17">
        <v>53558</v>
      </c>
      <c r="H13" s="18">
        <v>0</v>
      </c>
      <c r="I13" s="12" t="s">
        <v>40</v>
      </c>
      <c r="J13" s="16" t="s">
        <v>36</v>
      </c>
    </row>
    <row r="14" spans="1:11" ht="14.25" customHeight="1" x14ac:dyDescent="0.2">
      <c r="A14" s="12">
        <v>2023</v>
      </c>
      <c r="B14" s="12" t="s">
        <v>23</v>
      </c>
      <c r="C14" s="12" t="s">
        <v>37</v>
      </c>
      <c r="D14" s="28" t="s">
        <v>41</v>
      </c>
      <c r="E14" s="12">
        <v>277524</v>
      </c>
      <c r="F14" s="12"/>
      <c r="G14" s="29">
        <v>11020</v>
      </c>
      <c r="H14" s="18">
        <f>11020-1432</f>
        <v>9588</v>
      </c>
      <c r="I14" s="12" t="s">
        <v>45</v>
      </c>
      <c r="J14" s="7"/>
    </row>
    <row r="15" spans="1:11" ht="14.25" customHeight="1" x14ac:dyDescent="0.2">
      <c r="A15" s="12">
        <v>2023</v>
      </c>
      <c r="B15" s="12" t="s">
        <v>23</v>
      </c>
      <c r="C15" s="12" t="s">
        <v>43</v>
      </c>
      <c r="D15" s="28" t="s">
        <v>42</v>
      </c>
      <c r="E15" s="12">
        <v>277523</v>
      </c>
      <c r="F15" s="8"/>
      <c r="G15" s="15">
        <v>16926</v>
      </c>
      <c r="H15" s="30">
        <f>16926-5690</f>
        <v>11236</v>
      </c>
      <c r="I15" s="8" t="s">
        <v>44</v>
      </c>
      <c r="J15" s="7"/>
    </row>
    <row r="16" spans="1:11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15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36" t="s">
        <v>6</v>
      </c>
      <c r="B28" s="36" t="s">
        <v>7</v>
      </c>
      <c r="C28" s="36" t="s">
        <v>8</v>
      </c>
      <c r="D28" s="36" t="s">
        <v>9</v>
      </c>
      <c r="E28" s="36" t="s">
        <v>12</v>
      </c>
      <c r="F28" s="36" t="s">
        <v>17</v>
      </c>
      <c r="G28" s="36" t="s">
        <v>16</v>
      </c>
      <c r="H28" s="36"/>
      <c r="I28" s="37"/>
      <c r="J28" s="7"/>
    </row>
    <row r="29" spans="1:10" ht="14.25" customHeight="1" x14ac:dyDescent="0.2">
      <c r="A29" s="34"/>
      <c r="B29" s="34"/>
      <c r="C29" s="34"/>
      <c r="D29" s="34"/>
      <c r="E29" s="34"/>
      <c r="F29" s="34"/>
      <c r="G29" s="34"/>
      <c r="H29" s="34"/>
      <c r="I29" s="38"/>
      <c r="J29" s="7"/>
    </row>
    <row r="30" spans="1:10" ht="14.25" hidden="1" customHeight="1" x14ac:dyDescent="0.2">
      <c r="A30" s="8">
        <v>2001</v>
      </c>
      <c r="B30" s="8" t="s">
        <v>31</v>
      </c>
      <c r="C30" s="8" t="s">
        <v>32</v>
      </c>
      <c r="D30" s="8" t="s">
        <v>33</v>
      </c>
      <c r="E30" s="14">
        <v>222848</v>
      </c>
      <c r="F30" s="11"/>
      <c r="G30" s="8">
        <v>0</v>
      </c>
      <c r="H30" s="8"/>
      <c r="I30" s="8" t="s">
        <v>34</v>
      </c>
      <c r="J30" s="16" t="s">
        <v>36</v>
      </c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63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2025-09-24T19:53:36Z</cp:lastPrinted>
  <dcterms:created xsi:type="dcterms:W3CDTF">2008-05-02T18:12:09Z</dcterms:created>
  <dcterms:modified xsi:type="dcterms:W3CDTF">2025-09-24T19:53:40Z</dcterms:modified>
</cp:coreProperties>
</file>