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DF63A03D-0AD8-4509-82EF-9E4A7229587B}" xr6:coauthVersionLast="47" xr6:coauthVersionMax="47" xr10:uidLastSave="{00000000-0000-0000-0000-000000000000}"/>
  <bookViews>
    <workbookView xWindow="-120" yWindow="-120" windowWidth="29040" windowHeight="15720" tabRatio="1000" firstSheet="68" activeTab="76" xr2:uid="{00000000-000D-0000-FFFF-FFFF00000000}"/>
  </bookViews>
  <sheets>
    <sheet name="AA-Veterans Resource Center" sheetId="13" r:id="rId1"/>
    <sheet name="AA-Cyber Collaboratory" sheetId="25" r:id="rId2"/>
    <sheet name="AA-Spring Street Musuum" sheetId="26" r:id="rId3"/>
    <sheet name="BA-Building Operations" sheetId="73" r:id="rId4"/>
    <sheet name="BA-Grounds" sheetId="74" r:id="rId5"/>
    <sheet name="BA-Central Plant" sheetId="75" r:id="rId6"/>
    <sheet name="BA-Control Organizations" sheetId="76" r:id="rId7"/>
    <sheet name="AS-Arts and Science Dean's Off" sheetId="10" r:id="rId8"/>
    <sheet name="AS-Arts &amp; Media" sheetId="11" r:id="rId9"/>
    <sheet name="AS-English &amp; Foreign Languages" sheetId="12" r:id="rId10"/>
    <sheet name="AS-History &amp; Social Sciences" sheetId="14" r:id="rId11"/>
    <sheet name="AS-American Studies" sheetId="15" r:id="rId12"/>
    <sheet name="AS-NonProfit Admin" sheetId="16" r:id="rId13"/>
    <sheet name="AS-Masters of Liberal Arts" sheetId="17" r:id="rId14"/>
    <sheet name="AS-Science Dean's Office" sheetId="18" r:id="rId15"/>
    <sheet name="AS-Biological Sciences" sheetId="19" r:id="rId16"/>
    <sheet name="AS-Red River Watershed" sheetId="20" r:id="rId17"/>
    <sheet name="AS-Chemistry &amp; Physics" sheetId="21" r:id="rId18"/>
    <sheet name="AS-Computer Sciences" sheetId="22" r:id="rId19"/>
    <sheet name="AS-Mathematics" sheetId="23" r:id="rId20"/>
    <sheet name="AS-Biological Science Museum" sheetId="24" r:id="rId21"/>
    <sheet name="B-Business Deans Office" sheetId="2" r:id="rId22"/>
    <sheet name="B-Accounting &amp; Business Law" sheetId="3" r:id="rId23"/>
    <sheet name="B-Management &amp; Marketing" sheetId="4" r:id="rId24"/>
    <sheet name="B-Economics &amp; Finance" sheetId="5" r:id="rId25"/>
    <sheet name="B-Consortium of Insurance" sheetId="6" r:id="rId26"/>
    <sheet name="B-Health Administration" sheetId="7" r:id="rId27"/>
    <sheet name="B-Management &amp; Entrepreneurship" sheetId="8" r:id="rId28"/>
    <sheet name="B-Marketing &amp; Info Systems" sheetId="9" r:id="rId29"/>
    <sheet name="EdHD-Dean's Office" sheetId="28" r:id="rId30"/>
    <sheet name="EdHD-Education" sheetId="29" r:id="rId31"/>
    <sheet name="EdHD-Kinesiology &amp; Health Scien" sheetId="30" r:id="rId32"/>
    <sheet name="EdHD-Psychology" sheetId="31" r:id="rId33"/>
    <sheet name="EdHD-Leadership Studies" sheetId="32" r:id="rId34"/>
    <sheet name="EdHD-Counseling &amp; Psychology" sheetId="33" r:id="rId35"/>
    <sheet name="DforSA-Division for SA" sheetId="52" r:id="rId36"/>
    <sheet name="DforSA-Scholarship Development" sheetId="53" r:id="rId37"/>
    <sheet name="Chan-Chancellor" sheetId="34" r:id="rId38"/>
    <sheet name="Chan-Alumni" sheetId="35" r:id="rId39"/>
    <sheet name="Chan-Faculty Senate" sheetId="36" r:id="rId40"/>
    <sheet name="Chan-Media and Public Relations" sheetId="37" r:id="rId41"/>
    <sheet name="Chan-Development" sheetId="38" r:id="rId42"/>
    <sheet name="Chan-Noel Collection" sheetId="39" r:id="rId43"/>
    <sheet name="Chan-Chief of Staff" sheetId="78" r:id="rId44"/>
    <sheet name="VCforAA-Academic Affairs" sheetId="40" r:id="rId45"/>
    <sheet name="VCforAA-Early Start" sheetId="41" r:id="rId46"/>
    <sheet name="VCforAA-Institutional Effect" sheetId="42" r:id="rId47"/>
    <sheet name="VCforAA-Continuing Education" sheetId="43" r:id="rId48"/>
    <sheet name="VCforAA-Grad Studies Deans Off" sheetId="44" r:id="rId49"/>
    <sheet name="VCforAA-Sponsored Research" sheetId="45" r:id="rId50"/>
    <sheet name="VCforAA-Pioneer Heritage" sheetId="46" r:id="rId51"/>
    <sheet name="VCforAA-Library Dean's Off" sheetId="47" r:id="rId52"/>
    <sheet name="VCforAA-Registrar" sheetId="48" r:id="rId53"/>
    <sheet name="VCforAA-Student A&amp;A" sheetId="49" r:id="rId54"/>
    <sheet name="VCforAA-Title XI" sheetId="50" r:id="rId55"/>
    <sheet name="VCforAA-SACS Accreditation" sheetId="51" r:id="rId56"/>
    <sheet name="VCforFA-Accounting Svcs" sheetId="54" r:id="rId57"/>
    <sheet name="VCforFA-Information Technology" sheetId="55" r:id="rId58"/>
    <sheet name="VCforFA-Finance and Admin" sheetId="56" r:id="rId59"/>
    <sheet name="VCforFA-Human Resources" sheetId="57" r:id="rId60"/>
    <sheet name="VCforFA-Purchasing" sheetId="58" r:id="rId61"/>
    <sheet name="VCforFA-Campus Mail" sheetId="59" r:id="rId62"/>
    <sheet name="VCforFA-University Police" sheetId="60" r:id="rId63"/>
    <sheet name="VCforFA-Facility Services" sheetId="61" r:id="rId64"/>
    <sheet name="VCforFA-Fringe Benefits" sheetId="62" r:id="rId65"/>
    <sheet name="VCforFA-FA Compliance &amp; Systems" sheetId="63" r:id="rId66"/>
    <sheet name="VCforFA-EHS" sheetId="64" r:id="rId67"/>
    <sheet name="VCforSA-Community Engagement" sheetId="65" r:id="rId68"/>
    <sheet name="VCforSA-Student Affairs" sheetId="66" r:id="rId69"/>
    <sheet name="VCforSA-Financial Aid" sheetId="67" r:id="rId70"/>
    <sheet name="VCforSA-Counseling Services" sheetId="68" r:id="rId71"/>
    <sheet name="VCforSA-Career Services" sheetId="69" r:id="rId72"/>
    <sheet name="VCforSA-Admissions" sheetId="70" r:id="rId73"/>
    <sheet name="VCforSA-Student Succ Ctr" sheetId="77" r:id="rId74"/>
    <sheet name="VCforSA-First Year Experience" sheetId="71" r:id="rId75"/>
    <sheet name="VCforSA-Recruitment" sheetId="72" r:id="rId76"/>
    <sheet name="A" sheetId="1" r:id="rId77"/>
  </sheets>
  <definedNames>
    <definedName name="_xlnm.Print_Area" localSheetId="76">A!$A$1:$F$113</definedName>
    <definedName name="_xlnm.Print_Area" localSheetId="1">'AA-Cyber Collaboratory'!$A$1:$E$113</definedName>
    <definedName name="_xlnm.Print_Area" localSheetId="2">'AA-Spring Street Musuum'!$A$1:$E$113</definedName>
    <definedName name="_xlnm.Print_Area" localSheetId="0">'AA-Veterans Resource Center'!$A$1:$E$113</definedName>
    <definedName name="_xlnm.Print_Area" localSheetId="11">'AS-American Studies'!$A$1:$E$113</definedName>
    <definedName name="_xlnm.Print_Area" localSheetId="8">'AS-Arts &amp; Media'!$A$1:$E$113</definedName>
    <definedName name="_xlnm.Print_Area" localSheetId="7">'AS-Arts and Science Dean''s Off'!$A$1:$E$113</definedName>
    <definedName name="_xlnm.Print_Area" localSheetId="20">'AS-Biological Science Museum'!$A$1:$E$113</definedName>
    <definedName name="_xlnm.Print_Area" localSheetId="15">'AS-Biological Sciences'!$A$1:$E$113</definedName>
    <definedName name="_xlnm.Print_Area" localSheetId="17">'AS-Chemistry &amp; Physics'!$A$1:$E$113</definedName>
    <definedName name="_xlnm.Print_Area" localSheetId="18">'AS-Computer Sciences'!$A$1:$E$134</definedName>
    <definedName name="_xlnm.Print_Area" localSheetId="9">'AS-English &amp; Foreign Languages'!$A$1:$E$113</definedName>
    <definedName name="_xlnm.Print_Area" localSheetId="10">'AS-History &amp; Social Sciences'!$A$1:$E$113</definedName>
    <definedName name="_xlnm.Print_Area" localSheetId="13">'AS-Masters of Liberal Arts'!$A$1:$E$113</definedName>
    <definedName name="_xlnm.Print_Area" localSheetId="19">'AS-Mathematics'!$A$1:$E$113</definedName>
    <definedName name="_xlnm.Print_Area" localSheetId="12">'AS-NonProfit Admin'!$A$1:$E$113</definedName>
    <definedName name="_xlnm.Print_Area" localSheetId="16">'AS-Red River Watershed'!$A$1:$E$113</definedName>
    <definedName name="_xlnm.Print_Area" localSheetId="14">'AS-Science Dean''s Office'!$A$1:$E$113</definedName>
    <definedName name="_xlnm.Print_Area" localSheetId="3">'BA-Building Operations'!$A$1:$E$113</definedName>
    <definedName name="_xlnm.Print_Area" localSheetId="22">'B-Accounting &amp; Business Law'!$A$1:$E$113</definedName>
    <definedName name="_xlnm.Print_Area" localSheetId="5">'BA-Central Plant'!$A$1:$E$113</definedName>
    <definedName name="_xlnm.Print_Area" localSheetId="6">'BA-Control Organizations'!$A$1:$E$113</definedName>
    <definedName name="_xlnm.Print_Area" localSheetId="4">'BA-Grounds'!$A$1:$E$113</definedName>
    <definedName name="_xlnm.Print_Area" localSheetId="21">'B-Business Deans Office'!$A$1:$E$113</definedName>
    <definedName name="_xlnm.Print_Area" localSheetId="25">'B-Consortium of Insurance'!$A$1:$E$113</definedName>
    <definedName name="_xlnm.Print_Area" localSheetId="24">'B-Economics &amp; Finance'!$A$1:$E$113</definedName>
    <definedName name="_xlnm.Print_Area" localSheetId="26">'B-Health Administration'!$A$1:$E$113</definedName>
    <definedName name="_xlnm.Print_Area" localSheetId="27">'B-Management &amp; Entrepreneurship'!$A$1:$E$113</definedName>
    <definedName name="_xlnm.Print_Area" localSheetId="23">'B-Management &amp; Marketing'!$A$1:$E$113</definedName>
    <definedName name="_xlnm.Print_Area" localSheetId="28">'B-Marketing &amp; Info Systems'!$A$1:$E$134</definedName>
    <definedName name="_xlnm.Print_Area" localSheetId="38">'Chan-Alumni'!$A$1:$E$113</definedName>
    <definedName name="_xlnm.Print_Area" localSheetId="37">'Chan-Chancellor'!$A$1:$E$113</definedName>
    <definedName name="_xlnm.Print_Area" localSheetId="43">'Chan-Chief of Staff'!$A$1:$E$113</definedName>
    <definedName name="_xlnm.Print_Area" localSheetId="41">'Chan-Development'!$A$1:$E$113</definedName>
    <definedName name="_xlnm.Print_Area" localSheetId="39">'Chan-Faculty Senate'!$A$1:$E$113</definedName>
    <definedName name="_xlnm.Print_Area" localSheetId="40">'Chan-Media and Public Relations'!$A$1:$E$113</definedName>
    <definedName name="_xlnm.Print_Area" localSheetId="42">'Chan-Noel Collection'!$A$1:$E$113</definedName>
    <definedName name="_xlnm.Print_Area" localSheetId="35">'DforSA-Division for SA'!$A$1:$E$113</definedName>
    <definedName name="_xlnm.Print_Area" localSheetId="36">'DforSA-Scholarship Development'!$A$1:$E$113</definedName>
    <definedName name="_xlnm.Print_Area" localSheetId="34">'EdHD-Counseling &amp; Psychology'!$A$1:$E$113</definedName>
    <definedName name="_xlnm.Print_Area" localSheetId="29">'EdHD-Dean''s Office'!$A$1:$E$113</definedName>
    <definedName name="_xlnm.Print_Area" localSheetId="30">'EdHD-Education'!$A$1:$E$113</definedName>
    <definedName name="_xlnm.Print_Area" localSheetId="31">'EdHD-Kinesiology &amp; Health Scien'!$A$1:$E$113</definedName>
    <definedName name="_xlnm.Print_Area" localSheetId="33">'EdHD-Leadership Studies'!$A$1:$E$113</definedName>
    <definedName name="_xlnm.Print_Area" localSheetId="32">'EdHD-Psychology'!$A$1:$E$113</definedName>
    <definedName name="_xlnm.Print_Area" localSheetId="44">'VCforAA-Academic Affairs'!$A$1:$E$134</definedName>
    <definedName name="_xlnm.Print_Area" localSheetId="47">'VCforAA-Continuing Education'!$A$1:$E$134</definedName>
    <definedName name="_xlnm.Print_Area" localSheetId="45">'VCforAA-Early Start'!$A$1:$E$113</definedName>
    <definedName name="_xlnm.Print_Area" localSheetId="48">'VCforAA-Grad Studies Deans Off'!$A$1:$E$113</definedName>
    <definedName name="_xlnm.Print_Area" localSheetId="46">'VCforAA-Institutional Effect'!$A$1:$E$113</definedName>
    <definedName name="_xlnm.Print_Area" localSheetId="51">'VCforAA-Library Dean''s Off'!$A$1:$E$113</definedName>
    <definedName name="_xlnm.Print_Area" localSheetId="50">'VCforAA-Pioneer Heritage'!$A$1:$E$113</definedName>
    <definedName name="_xlnm.Print_Area" localSheetId="52">'VCforAA-Registrar'!$A$1:$E$113</definedName>
    <definedName name="_xlnm.Print_Area" localSheetId="55">'VCforAA-SACS Accreditation'!$A$1:$E$113</definedName>
    <definedName name="_xlnm.Print_Area" localSheetId="49">'VCforAA-Sponsored Research'!$A$1:$E$113</definedName>
    <definedName name="_xlnm.Print_Area" localSheetId="53">'VCforAA-Student A&amp;A'!$A$1:$E$113</definedName>
    <definedName name="_xlnm.Print_Area" localSheetId="54">'VCforAA-Title XI'!$A$1:$E$113</definedName>
    <definedName name="_xlnm.Print_Area" localSheetId="56">'VCforFA-Accounting Svcs'!$A$1:$E$176</definedName>
    <definedName name="_xlnm.Print_Area" localSheetId="61">'VCforFA-Campus Mail'!$A$1:$E$113</definedName>
    <definedName name="_xlnm.Print_Area" localSheetId="66">'VCforFA-EHS'!$A$1:$E$113</definedName>
    <definedName name="_xlnm.Print_Area" localSheetId="65">'VCforFA-FA Compliance &amp; Systems'!$A$1:$E$113</definedName>
    <definedName name="_xlnm.Print_Area" localSheetId="63">'VCforFA-Facility Services'!$A$1:$E$113</definedName>
    <definedName name="_xlnm.Print_Area" localSheetId="58">'VCforFA-Finance and Admin'!$A$1:$E$113</definedName>
    <definedName name="_xlnm.Print_Area" localSheetId="64">'VCforFA-Fringe Benefits'!$A$1:$E$113</definedName>
    <definedName name="_xlnm.Print_Area" localSheetId="59">'VCforFA-Human Resources'!$A$1:$E$113</definedName>
    <definedName name="_xlnm.Print_Area" localSheetId="57">'VCforFA-Information Technology'!$A$1:$E$113</definedName>
    <definedName name="_xlnm.Print_Area" localSheetId="60">'VCforFA-Purchasing'!$A$1:$E$113</definedName>
    <definedName name="_xlnm.Print_Area" localSheetId="62">'VCforFA-University Police'!$A$1:$E$113</definedName>
    <definedName name="_xlnm.Print_Area" localSheetId="72">'VCforSA-Admissions'!$A$1:$E$113</definedName>
    <definedName name="_xlnm.Print_Area" localSheetId="71">'VCforSA-Career Services'!$A$1:$E$113</definedName>
    <definedName name="_xlnm.Print_Area" localSheetId="67">'VCforSA-Community Engagement'!$A$1:$E$113</definedName>
    <definedName name="_xlnm.Print_Area" localSheetId="70">'VCforSA-Counseling Services'!$A$1:$E$113</definedName>
    <definedName name="_xlnm.Print_Area" localSheetId="69">'VCforSA-Financial Aid'!$A$1:$E$113</definedName>
    <definedName name="_xlnm.Print_Area" localSheetId="74">'VCforSA-First Year Experience'!$A$1:$E$113</definedName>
    <definedName name="_xlnm.Print_Area" localSheetId="75">'VCforSA-Recruitment'!$A$1:$E$113</definedName>
    <definedName name="_xlnm.Print_Area" localSheetId="68">'VCforSA-Student Affairs'!$A$1:$E$113</definedName>
    <definedName name="_xlnm.Print_Area" localSheetId="73">'VCforSA-Student Succ Ctr'!$A$1:$E$113</definedName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7" i="78" l="1"/>
  <c r="D89" i="78"/>
  <c r="D110" i="78" s="1"/>
  <c r="C89" i="78"/>
  <c r="C110" i="78" s="1"/>
  <c r="B89" i="78"/>
  <c r="B110" i="78" s="1"/>
  <c r="D88" i="78"/>
  <c r="D109" i="78" s="1"/>
  <c r="C88" i="78"/>
  <c r="C109" i="78" s="1"/>
  <c r="B88" i="78"/>
  <c r="B109" i="78" s="1"/>
  <c r="B84" i="78"/>
  <c r="B105" i="78" s="1"/>
  <c r="B83" i="78"/>
  <c r="B104" i="78" s="1"/>
  <c r="B76" i="78"/>
  <c r="D69" i="78"/>
  <c r="C69" i="78"/>
  <c r="C90" i="78" s="1"/>
  <c r="C111" i="78" s="1"/>
  <c r="B69" i="78"/>
  <c r="B90" i="78" s="1"/>
  <c r="B111" i="78" s="1"/>
  <c r="D68" i="78"/>
  <c r="E68" i="78" s="1"/>
  <c r="C68" i="78"/>
  <c r="B68" i="78"/>
  <c r="D67" i="78"/>
  <c r="E67" i="78" s="1"/>
  <c r="C67" i="78"/>
  <c r="B67" i="78"/>
  <c r="D65" i="78"/>
  <c r="E65" i="78" s="1"/>
  <c r="C65" i="78"/>
  <c r="C86" i="78" s="1"/>
  <c r="C107" i="78" s="1"/>
  <c r="B65" i="78"/>
  <c r="B86" i="78" s="1"/>
  <c r="B107" i="78" s="1"/>
  <c r="D64" i="78"/>
  <c r="E64" i="78" s="1"/>
  <c r="C64" i="78"/>
  <c r="C85" i="78" s="1"/>
  <c r="C106" i="78" s="1"/>
  <c r="B64" i="78"/>
  <c r="B85" i="78" s="1"/>
  <c r="B106" i="78" s="1"/>
  <c r="D63" i="78"/>
  <c r="E63" i="78" s="1"/>
  <c r="C63" i="78"/>
  <c r="C84" i="78" s="1"/>
  <c r="C105" i="78" s="1"/>
  <c r="B63" i="78"/>
  <c r="D62" i="78"/>
  <c r="D83" i="78" s="1"/>
  <c r="C62" i="78"/>
  <c r="C83" i="78" s="1"/>
  <c r="C104" i="78" s="1"/>
  <c r="B62" i="78"/>
  <c r="D60" i="78"/>
  <c r="D81" i="78" s="1"/>
  <c r="C60" i="78"/>
  <c r="B60" i="78"/>
  <c r="B81" i="78" s="1"/>
  <c r="B102" i="78" s="1"/>
  <c r="D59" i="78"/>
  <c r="E59" i="78" s="1"/>
  <c r="C59" i="78"/>
  <c r="C80" i="78" s="1"/>
  <c r="C101" i="78" s="1"/>
  <c r="B59" i="78"/>
  <c r="B80" i="78" s="1"/>
  <c r="B101" i="78" s="1"/>
  <c r="D58" i="78"/>
  <c r="E58" i="78" s="1"/>
  <c r="C58" i="78"/>
  <c r="C79" i="78" s="1"/>
  <c r="C100" i="78" s="1"/>
  <c r="B58" i="78"/>
  <c r="B79" i="78" s="1"/>
  <c r="B100" i="78" s="1"/>
  <c r="B57" i="78"/>
  <c r="B78" i="78" s="1"/>
  <c r="B99" i="78" s="1"/>
  <c r="D56" i="78"/>
  <c r="D77" i="78" s="1"/>
  <c r="C56" i="78"/>
  <c r="C77" i="78" s="1"/>
  <c r="C98" i="78" s="1"/>
  <c r="B56" i="78"/>
  <c r="B77" i="78" s="1"/>
  <c r="B98" i="78" s="1"/>
  <c r="D55" i="78"/>
  <c r="D76" i="78" s="1"/>
  <c r="C55" i="78"/>
  <c r="C76" i="78" s="1"/>
  <c r="C97" i="78" s="1"/>
  <c r="B55" i="78"/>
  <c r="B54" i="78"/>
  <c r="B75" i="78" s="1"/>
  <c r="B96" i="78" s="1"/>
  <c r="D49" i="78"/>
  <c r="C49" i="78"/>
  <c r="B49" i="78"/>
  <c r="E48" i="78"/>
  <c r="E47" i="78"/>
  <c r="E46" i="78"/>
  <c r="D45" i="78"/>
  <c r="E45" i="78" s="1"/>
  <c r="C45" i="78"/>
  <c r="C66" i="78" s="1"/>
  <c r="C87" i="78" s="1"/>
  <c r="C108" i="78" s="1"/>
  <c r="B45" i="78"/>
  <c r="B66" i="78" s="1"/>
  <c r="B87" i="78" s="1"/>
  <c r="B108" i="78" s="1"/>
  <c r="E42" i="78"/>
  <c r="E41" i="78"/>
  <c r="D40" i="78"/>
  <c r="C40" i="78"/>
  <c r="C61" i="78" s="1"/>
  <c r="C82" i="78" s="1"/>
  <c r="C103" i="78" s="1"/>
  <c r="B40" i="78"/>
  <c r="B61" i="78" s="1"/>
  <c r="B82" i="78" s="1"/>
  <c r="B103" i="78" s="1"/>
  <c r="E39" i="78"/>
  <c r="E38" i="78"/>
  <c r="E37" i="78"/>
  <c r="D36" i="78"/>
  <c r="E36" i="78" s="1"/>
  <c r="C36" i="78"/>
  <c r="B36" i="78"/>
  <c r="E35" i="78"/>
  <c r="E34" i="78"/>
  <c r="E33" i="78"/>
  <c r="D28" i="78"/>
  <c r="C28" i="78"/>
  <c r="B28" i="78"/>
  <c r="E27" i="78"/>
  <c r="E26" i="78"/>
  <c r="E25" i="78"/>
  <c r="D24" i="78"/>
  <c r="E24" i="78" s="1"/>
  <c r="C24" i="78"/>
  <c r="B24" i="78"/>
  <c r="E21" i="78"/>
  <c r="E20" i="78"/>
  <c r="D19" i="78"/>
  <c r="E19" i="78" s="1"/>
  <c r="C19" i="78"/>
  <c r="B19" i="78"/>
  <c r="E18" i="78"/>
  <c r="E17" i="78"/>
  <c r="E16" i="78"/>
  <c r="B15" i="78"/>
  <c r="E14" i="78"/>
  <c r="E13" i="78"/>
  <c r="D15" i="78"/>
  <c r="C15" i="78"/>
  <c r="C57" i="78" s="1"/>
  <c r="C78" i="78" s="1"/>
  <c r="C99" i="78" s="1"/>
  <c r="E60" i="78" l="1"/>
  <c r="D61" i="78"/>
  <c r="D82" i="78" s="1"/>
  <c r="B29" i="78"/>
  <c r="E76" i="78"/>
  <c r="D97" i="78"/>
  <c r="E97" i="78" s="1"/>
  <c r="E77" i="78"/>
  <c r="D98" i="78"/>
  <c r="E98" i="78" s="1"/>
  <c r="D102" i="78"/>
  <c r="D104" i="78"/>
  <c r="E104" i="78" s="1"/>
  <c r="E83" i="78"/>
  <c r="E55" i="78"/>
  <c r="E62" i="78"/>
  <c r="E69" i="78"/>
  <c r="E56" i="78"/>
  <c r="E40" i="78"/>
  <c r="C29" i="78"/>
  <c r="E88" i="78"/>
  <c r="E15" i="78"/>
  <c r="D57" i="78"/>
  <c r="C50" i="78"/>
  <c r="E110" i="78"/>
  <c r="D66" i="78"/>
  <c r="D29" i="78"/>
  <c r="E29" i="78" s="1"/>
  <c r="B50" i="78"/>
  <c r="B71" i="78" s="1"/>
  <c r="B92" i="78" s="1"/>
  <c r="B113" i="78" s="1"/>
  <c r="E12" i="78"/>
  <c r="C81" i="78"/>
  <c r="C102" i="78" s="1"/>
  <c r="E89" i="78"/>
  <c r="C54" i="78"/>
  <c r="C75" i="78" s="1"/>
  <c r="C96" i="78" s="1"/>
  <c r="D54" i="78"/>
  <c r="E109" i="78"/>
  <c r="E28" i="78"/>
  <c r="D50" i="78"/>
  <c r="D84" i="78"/>
  <c r="D90" i="78"/>
  <c r="B70" i="78"/>
  <c r="B91" i="78" s="1"/>
  <c r="B112" i="78" s="1"/>
  <c r="C70" i="78"/>
  <c r="C91" i="78" s="1"/>
  <c r="C112" i="78" s="1"/>
  <c r="D70" i="78"/>
  <c r="D79" i="78"/>
  <c r="D85" i="78"/>
  <c r="E49" i="78"/>
  <c r="D80" i="78"/>
  <c r="D86" i="78"/>
  <c r="C102" i="77"/>
  <c r="C81" i="77"/>
  <c r="B81" i="77"/>
  <c r="B102" i="77" s="1"/>
  <c r="C75" i="77"/>
  <c r="C96" i="77" s="1"/>
  <c r="D69" i="77"/>
  <c r="E69" i="77" s="1"/>
  <c r="C69" i="77"/>
  <c r="C90" i="77" s="1"/>
  <c r="C111" i="77" s="1"/>
  <c r="B69" i="77"/>
  <c r="B90" i="77" s="1"/>
  <c r="B111" i="77" s="1"/>
  <c r="D68" i="77"/>
  <c r="E68" i="77" s="1"/>
  <c r="C68" i="77"/>
  <c r="C89" i="77" s="1"/>
  <c r="C110" i="77" s="1"/>
  <c r="B68" i="77"/>
  <c r="B89" i="77" s="1"/>
  <c r="B110" i="77" s="1"/>
  <c r="D67" i="77"/>
  <c r="E67" i="77" s="1"/>
  <c r="C67" i="77"/>
  <c r="C88" i="77" s="1"/>
  <c r="C109" i="77" s="1"/>
  <c r="B67" i="77"/>
  <c r="B88" i="77" s="1"/>
  <c r="B109" i="77" s="1"/>
  <c r="D66" i="77"/>
  <c r="C66" i="77"/>
  <c r="C87" i="77" s="1"/>
  <c r="C108" i="77" s="1"/>
  <c r="B66" i="77"/>
  <c r="B87" i="77" s="1"/>
  <c r="B108" i="77" s="1"/>
  <c r="E65" i="77"/>
  <c r="D65" i="77"/>
  <c r="D86" i="77" s="1"/>
  <c r="C65" i="77"/>
  <c r="C86" i="77" s="1"/>
  <c r="C107" i="77" s="1"/>
  <c r="B65" i="77"/>
  <c r="B86" i="77" s="1"/>
  <c r="B107" i="77" s="1"/>
  <c r="D64" i="77"/>
  <c r="D85" i="77" s="1"/>
  <c r="C64" i="77"/>
  <c r="E64" i="77" s="1"/>
  <c r="B64" i="77"/>
  <c r="B85" i="77" s="1"/>
  <c r="B106" i="77" s="1"/>
  <c r="D63" i="77"/>
  <c r="E63" i="77" s="1"/>
  <c r="C63" i="77"/>
  <c r="C84" i="77" s="1"/>
  <c r="C105" i="77" s="1"/>
  <c r="B63" i="77"/>
  <c r="B84" i="77" s="1"/>
  <c r="B105" i="77" s="1"/>
  <c r="D62" i="77"/>
  <c r="E62" i="77" s="1"/>
  <c r="C62" i="77"/>
  <c r="C83" i="77" s="1"/>
  <c r="C104" i="77" s="1"/>
  <c r="B62" i="77"/>
  <c r="B83" i="77" s="1"/>
  <c r="B104" i="77" s="1"/>
  <c r="C61" i="77"/>
  <c r="C82" i="77" s="1"/>
  <c r="C103" i="77" s="1"/>
  <c r="D60" i="77"/>
  <c r="E60" i="77" s="1"/>
  <c r="C60" i="77"/>
  <c r="B60" i="77"/>
  <c r="D59" i="77"/>
  <c r="D80" i="77" s="1"/>
  <c r="C59" i="77"/>
  <c r="C80" i="77" s="1"/>
  <c r="C101" i="77" s="1"/>
  <c r="B59" i="77"/>
  <c r="B80" i="77" s="1"/>
  <c r="B101" i="77" s="1"/>
  <c r="D58" i="77"/>
  <c r="D79" i="77" s="1"/>
  <c r="C58" i="77"/>
  <c r="E58" i="77" s="1"/>
  <c r="B58" i="77"/>
  <c r="B79" i="77" s="1"/>
  <c r="B100" i="77" s="1"/>
  <c r="D57" i="77"/>
  <c r="B57" i="77"/>
  <c r="B78" i="77" s="1"/>
  <c r="B99" i="77" s="1"/>
  <c r="D56" i="77"/>
  <c r="E56" i="77" s="1"/>
  <c r="C56" i="77"/>
  <c r="C77" i="77" s="1"/>
  <c r="C98" i="77" s="1"/>
  <c r="B56" i="77"/>
  <c r="B77" i="77" s="1"/>
  <c r="B98" i="77" s="1"/>
  <c r="D55" i="77"/>
  <c r="E55" i="77" s="1"/>
  <c r="C55" i="77"/>
  <c r="C76" i="77" s="1"/>
  <c r="C97" i="77" s="1"/>
  <c r="B55" i="77"/>
  <c r="B76" i="77" s="1"/>
  <c r="B97" i="77" s="1"/>
  <c r="D54" i="77"/>
  <c r="E54" i="77" s="1"/>
  <c r="C54" i="77"/>
  <c r="B54" i="77"/>
  <c r="B75" i="77" s="1"/>
  <c r="B96" i="77" s="1"/>
  <c r="D49" i="77"/>
  <c r="D50" i="77" s="1"/>
  <c r="C49" i="77"/>
  <c r="C50" i="77" s="1"/>
  <c r="B49" i="77"/>
  <c r="B50" i="77" s="1"/>
  <c r="E48" i="77"/>
  <c r="E47" i="77"/>
  <c r="E46" i="77"/>
  <c r="E45" i="77"/>
  <c r="D45" i="77"/>
  <c r="C45" i="77"/>
  <c r="B45" i="77"/>
  <c r="E42" i="77"/>
  <c r="E41" i="77"/>
  <c r="D40" i="77"/>
  <c r="D61" i="77" s="1"/>
  <c r="C40" i="77"/>
  <c r="B40" i="77"/>
  <c r="E39" i="77"/>
  <c r="E38" i="77"/>
  <c r="E37" i="77"/>
  <c r="D36" i="77"/>
  <c r="C36" i="77"/>
  <c r="E36" i="77" s="1"/>
  <c r="B36" i="77"/>
  <c r="E35" i="77"/>
  <c r="E34" i="77"/>
  <c r="E33" i="77"/>
  <c r="E28" i="77"/>
  <c r="D28" i="77"/>
  <c r="C28" i="77"/>
  <c r="B28" i="77"/>
  <c r="E27" i="77"/>
  <c r="E26" i="77"/>
  <c r="E25" i="77"/>
  <c r="D24" i="77"/>
  <c r="C24" i="77"/>
  <c r="B24" i="77"/>
  <c r="E21" i="77"/>
  <c r="E20" i="77"/>
  <c r="D19" i="77"/>
  <c r="E19" i="77" s="1"/>
  <c r="C19" i="77"/>
  <c r="B19" i="77"/>
  <c r="B61" i="77" s="1"/>
  <c r="B82" i="77" s="1"/>
  <c r="B103" i="77" s="1"/>
  <c r="E18" i="77"/>
  <c r="E17" i="77"/>
  <c r="E16" i="77"/>
  <c r="D15" i="77"/>
  <c r="C15" i="77"/>
  <c r="E15" i="77" s="1"/>
  <c r="B15" i="77"/>
  <c r="E14" i="77"/>
  <c r="E13" i="77"/>
  <c r="E12" i="77"/>
  <c r="B118" i="54"/>
  <c r="B119" i="54"/>
  <c r="B120" i="54"/>
  <c r="B121" i="54"/>
  <c r="B122" i="54"/>
  <c r="B143" i="54" s="1"/>
  <c r="B164" i="54" s="1"/>
  <c r="B123" i="54"/>
  <c r="B144" i="54" s="1"/>
  <c r="B165" i="54" s="1"/>
  <c r="B125" i="54"/>
  <c r="B126" i="54"/>
  <c r="B147" i="54" s="1"/>
  <c r="B168" i="54" s="1"/>
  <c r="B127" i="54"/>
  <c r="B128" i="54"/>
  <c r="B149" i="54" s="1"/>
  <c r="B170" i="54" s="1"/>
  <c r="B129" i="54"/>
  <c r="B130" i="54"/>
  <c r="B131" i="54"/>
  <c r="B152" i="54" s="1"/>
  <c r="B173" i="54" s="1"/>
  <c r="B132" i="54"/>
  <c r="B133" i="54"/>
  <c r="B117" i="54"/>
  <c r="C75" i="43"/>
  <c r="D75" i="43"/>
  <c r="E75" i="43"/>
  <c r="C76" i="43"/>
  <c r="D76" i="43"/>
  <c r="E76" i="43"/>
  <c r="C77" i="43"/>
  <c r="D77" i="43"/>
  <c r="E77" i="43"/>
  <c r="C78" i="43"/>
  <c r="D78" i="43"/>
  <c r="E78" i="43"/>
  <c r="C79" i="43"/>
  <c r="D79" i="43"/>
  <c r="E79" i="43"/>
  <c r="C80" i="43"/>
  <c r="D80" i="43"/>
  <c r="E80" i="43"/>
  <c r="C81" i="43"/>
  <c r="D81" i="43"/>
  <c r="E81" i="43"/>
  <c r="C82" i="43"/>
  <c r="D82" i="43"/>
  <c r="E82" i="43"/>
  <c r="C83" i="43"/>
  <c r="D83" i="43"/>
  <c r="E83" i="43"/>
  <c r="C84" i="43"/>
  <c r="D84" i="43"/>
  <c r="E84" i="43"/>
  <c r="C85" i="43"/>
  <c r="D85" i="43"/>
  <c r="E85" i="43"/>
  <c r="C86" i="43"/>
  <c r="D86" i="43"/>
  <c r="E86" i="43"/>
  <c r="C87" i="43"/>
  <c r="D87" i="43"/>
  <c r="E87" i="43"/>
  <c r="C88" i="43"/>
  <c r="C109" i="43" s="1"/>
  <c r="C130" i="43" s="1"/>
  <c r="D88" i="43"/>
  <c r="E88" i="43"/>
  <c r="C89" i="43"/>
  <c r="C110" i="43" s="1"/>
  <c r="C131" i="43" s="1"/>
  <c r="D89" i="43"/>
  <c r="E89" i="43"/>
  <c r="C90" i="43"/>
  <c r="C111" i="43" s="1"/>
  <c r="C132" i="43" s="1"/>
  <c r="D90" i="43"/>
  <c r="E90" i="43"/>
  <c r="C91" i="43"/>
  <c r="D91" i="43"/>
  <c r="E91" i="43"/>
  <c r="C92" i="43"/>
  <c r="D92" i="43"/>
  <c r="E92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109" i="43" s="1"/>
  <c r="B130" i="43" s="1"/>
  <c r="B89" i="43"/>
  <c r="B90" i="43"/>
  <c r="B111" i="43" s="1"/>
  <c r="B132" i="43" s="1"/>
  <c r="B91" i="43"/>
  <c r="B92" i="43"/>
  <c r="B75" i="43"/>
  <c r="C75" i="40"/>
  <c r="D75" i="40"/>
  <c r="E75" i="40"/>
  <c r="C76" i="40"/>
  <c r="D76" i="40"/>
  <c r="D97" i="40" s="1"/>
  <c r="D118" i="40" s="1"/>
  <c r="E76" i="40"/>
  <c r="C77" i="40"/>
  <c r="D77" i="40"/>
  <c r="E77" i="40"/>
  <c r="C78" i="40"/>
  <c r="D78" i="40"/>
  <c r="E78" i="40"/>
  <c r="C79" i="40"/>
  <c r="D79" i="40"/>
  <c r="E79" i="40"/>
  <c r="C80" i="40"/>
  <c r="D80" i="40"/>
  <c r="E80" i="40"/>
  <c r="C81" i="40"/>
  <c r="D81" i="40"/>
  <c r="E81" i="40"/>
  <c r="C82" i="40"/>
  <c r="D82" i="40"/>
  <c r="E82" i="40"/>
  <c r="C83" i="40"/>
  <c r="D83" i="40"/>
  <c r="E83" i="40"/>
  <c r="C84" i="40"/>
  <c r="D84" i="40"/>
  <c r="E84" i="40"/>
  <c r="C85" i="40"/>
  <c r="D85" i="40"/>
  <c r="E85" i="40"/>
  <c r="C86" i="40"/>
  <c r="D86" i="40"/>
  <c r="E86" i="40"/>
  <c r="C87" i="40"/>
  <c r="D87" i="40"/>
  <c r="E87" i="40"/>
  <c r="C88" i="40"/>
  <c r="D88" i="40"/>
  <c r="E88" i="40"/>
  <c r="C89" i="40"/>
  <c r="D89" i="40"/>
  <c r="E89" i="40"/>
  <c r="C90" i="40"/>
  <c r="C111" i="40" s="1"/>
  <c r="C132" i="40" s="1"/>
  <c r="D90" i="40"/>
  <c r="D111" i="40" s="1"/>
  <c r="E90" i="40"/>
  <c r="C91" i="40"/>
  <c r="D91" i="40"/>
  <c r="E91" i="40"/>
  <c r="C92" i="40"/>
  <c r="D92" i="40"/>
  <c r="E92" i="40"/>
  <c r="B76" i="40"/>
  <c r="B77" i="40"/>
  <c r="B78" i="40"/>
  <c r="B79" i="40"/>
  <c r="B80" i="40"/>
  <c r="B81" i="40"/>
  <c r="B82" i="40"/>
  <c r="B83" i="40"/>
  <c r="B104" i="40" s="1"/>
  <c r="B125" i="40" s="1"/>
  <c r="B84" i="40"/>
  <c r="B105" i="40" s="1"/>
  <c r="B126" i="40" s="1"/>
  <c r="B85" i="40"/>
  <c r="B106" i="40" s="1"/>
  <c r="B127" i="40" s="1"/>
  <c r="B86" i="40"/>
  <c r="B107" i="40" s="1"/>
  <c r="B128" i="40" s="1"/>
  <c r="B87" i="40"/>
  <c r="B88" i="40"/>
  <c r="B89" i="40"/>
  <c r="B90" i="40"/>
  <c r="B111" i="40" s="1"/>
  <c r="B132" i="40" s="1"/>
  <c r="B91" i="40"/>
  <c r="B92" i="40"/>
  <c r="B75" i="40"/>
  <c r="C75" i="9"/>
  <c r="D75" i="9"/>
  <c r="E75" i="9"/>
  <c r="C76" i="9"/>
  <c r="D76" i="9"/>
  <c r="D97" i="9" s="1"/>
  <c r="E76" i="9"/>
  <c r="C77" i="9"/>
  <c r="D77" i="9"/>
  <c r="E77" i="9"/>
  <c r="C78" i="9"/>
  <c r="D78" i="9"/>
  <c r="E78" i="9"/>
  <c r="C79" i="9"/>
  <c r="D79" i="9"/>
  <c r="E79" i="9"/>
  <c r="C80" i="9"/>
  <c r="D80" i="9"/>
  <c r="E80" i="9"/>
  <c r="C81" i="9"/>
  <c r="C102" i="9" s="1"/>
  <c r="C123" i="9" s="1"/>
  <c r="D81" i="9"/>
  <c r="E81" i="9"/>
  <c r="C82" i="9"/>
  <c r="D82" i="9"/>
  <c r="E82" i="9"/>
  <c r="C83" i="9"/>
  <c r="D83" i="9"/>
  <c r="E83" i="9"/>
  <c r="C84" i="9"/>
  <c r="D84" i="9"/>
  <c r="E84" i="9"/>
  <c r="C85" i="9"/>
  <c r="C106" i="9" s="1"/>
  <c r="C127" i="9" s="1"/>
  <c r="D85" i="9"/>
  <c r="E85" i="9"/>
  <c r="C86" i="9"/>
  <c r="D86" i="9"/>
  <c r="E86" i="9"/>
  <c r="C87" i="9"/>
  <c r="D87" i="9"/>
  <c r="E87" i="9"/>
  <c r="C88" i="9"/>
  <c r="D88" i="9"/>
  <c r="E88" i="9"/>
  <c r="C89" i="9"/>
  <c r="C110" i="9" s="1"/>
  <c r="C131" i="9" s="1"/>
  <c r="D89" i="9"/>
  <c r="E89" i="9"/>
  <c r="C90" i="9"/>
  <c r="C111" i="9" s="1"/>
  <c r="C132" i="9" s="1"/>
  <c r="D90" i="9"/>
  <c r="E90" i="9"/>
  <c r="C91" i="9"/>
  <c r="D91" i="9"/>
  <c r="E91" i="9"/>
  <c r="C92" i="9"/>
  <c r="D92" i="9"/>
  <c r="E92" i="9"/>
  <c r="B76" i="9"/>
  <c r="B77" i="9"/>
  <c r="B78" i="9"/>
  <c r="B79" i="9"/>
  <c r="B80" i="9"/>
  <c r="B81" i="9"/>
  <c r="B82" i="9"/>
  <c r="B83" i="9"/>
  <c r="B84" i="9"/>
  <c r="B85" i="9"/>
  <c r="B106" i="9" s="1"/>
  <c r="B127" i="9" s="1"/>
  <c r="B86" i="9"/>
  <c r="B87" i="9"/>
  <c r="B88" i="9"/>
  <c r="B89" i="9"/>
  <c r="B90" i="9"/>
  <c r="B111" i="9" s="1"/>
  <c r="B132" i="9" s="1"/>
  <c r="B91" i="9"/>
  <c r="B92" i="9"/>
  <c r="B75" i="9"/>
  <c r="D70" i="9"/>
  <c r="D71" i="9" s="1"/>
  <c r="C70" i="9"/>
  <c r="C71" i="9" s="1"/>
  <c r="B70" i="9"/>
  <c r="E69" i="9"/>
  <c r="E68" i="9"/>
  <c r="E67" i="9"/>
  <c r="D66" i="9"/>
  <c r="E66" i="9" s="1"/>
  <c r="C66" i="9"/>
  <c r="B66" i="9"/>
  <c r="E63" i="9"/>
  <c r="E62" i="9"/>
  <c r="D61" i="9"/>
  <c r="E61" i="9" s="1"/>
  <c r="C61" i="9"/>
  <c r="B61" i="9"/>
  <c r="E60" i="9"/>
  <c r="E59" i="9"/>
  <c r="E58" i="9"/>
  <c r="D57" i="9"/>
  <c r="E57" i="9" s="1"/>
  <c r="C57" i="9"/>
  <c r="B57" i="9"/>
  <c r="E56" i="9"/>
  <c r="E55" i="9"/>
  <c r="E54" i="9"/>
  <c r="B117" i="22"/>
  <c r="B96" i="22"/>
  <c r="C75" i="22"/>
  <c r="D75" i="22"/>
  <c r="E75" i="22"/>
  <c r="C76" i="22"/>
  <c r="D76" i="22"/>
  <c r="E76" i="22"/>
  <c r="C77" i="22"/>
  <c r="D77" i="22"/>
  <c r="E77" i="22"/>
  <c r="C78" i="22"/>
  <c r="D78" i="22"/>
  <c r="E78" i="22"/>
  <c r="C79" i="22"/>
  <c r="D79" i="22"/>
  <c r="E79" i="22"/>
  <c r="C80" i="22"/>
  <c r="D80" i="22"/>
  <c r="E80" i="22"/>
  <c r="C81" i="22"/>
  <c r="D81" i="22"/>
  <c r="E81" i="22"/>
  <c r="C82" i="22"/>
  <c r="D82" i="22"/>
  <c r="E82" i="22"/>
  <c r="C83" i="22"/>
  <c r="D83" i="22"/>
  <c r="E83" i="22"/>
  <c r="C84" i="22"/>
  <c r="D84" i="22"/>
  <c r="E84" i="22"/>
  <c r="C85" i="22"/>
  <c r="D85" i="22"/>
  <c r="E85" i="22"/>
  <c r="C86" i="22"/>
  <c r="D86" i="22"/>
  <c r="E86" i="22"/>
  <c r="C87" i="22"/>
  <c r="D87" i="22"/>
  <c r="E87" i="22"/>
  <c r="C88" i="22"/>
  <c r="D88" i="22"/>
  <c r="D109" i="22" s="1"/>
  <c r="D130" i="22" s="1"/>
  <c r="E88" i="22"/>
  <c r="C89" i="22"/>
  <c r="C110" i="22" s="1"/>
  <c r="C131" i="22" s="1"/>
  <c r="D89" i="22"/>
  <c r="E89" i="22"/>
  <c r="C90" i="22"/>
  <c r="D90" i="22"/>
  <c r="E90" i="22"/>
  <c r="C91" i="22"/>
  <c r="D91" i="22"/>
  <c r="E91" i="22"/>
  <c r="C92" i="22"/>
  <c r="D92" i="22"/>
  <c r="E92" i="22"/>
  <c r="B76" i="22"/>
  <c r="B77" i="22"/>
  <c r="B78" i="22"/>
  <c r="B79" i="22"/>
  <c r="B80" i="22"/>
  <c r="B81" i="22"/>
  <c r="B82" i="22"/>
  <c r="B83" i="22"/>
  <c r="B84" i="22"/>
  <c r="B105" i="22" s="1"/>
  <c r="B126" i="22" s="1"/>
  <c r="B85" i="22"/>
  <c r="B86" i="22"/>
  <c r="B87" i="22"/>
  <c r="B88" i="22"/>
  <c r="B89" i="22"/>
  <c r="B90" i="22"/>
  <c r="B91" i="22"/>
  <c r="B92" i="22"/>
  <c r="B75" i="22"/>
  <c r="D70" i="22"/>
  <c r="D71" i="22" s="1"/>
  <c r="C70" i="22"/>
  <c r="C71" i="22" s="1"/>
  <c r="B70" i="22"/>
  <c r="E69" i="22"/>
  <c r="E68" i="22"/>
  <c r="E67" i="22"/>
  <c r="D66" i="22"/>
  <c r="E66" i="22" s="1"/>
  <c r="C66" i="22"/>
  <c r="B66" i="22"/>
  <c r="E63" i="22"/>
  <c r="E62" i="22"/>
  <c r="D61" i="22"/>
  <c r="E61" i="22" s="1"/>
  <c r="C61" i="22"/>
  <c r="B61" i="22"/>
  <c r="E60" i="22"/>
  <c r="E59" i="22"/>
  <c r="E58" i="22"/>
  <c r="D57" i="22"/>
  <c r="E57" i="22" s="1"/>
  <c r="C57" i="22"/>
  <c r="B57" i="22"/>
  <c r="E56" i="22"/>
  <c r="E55" i="22"/>
  <c r="E54" i="22"/>
  <c r="B19" i="15"/>
  <c r="C87" i="76"/>
  <c r="C108" i="76" s="1"/>
  <c r="D69" i="76"/>
  <c r="E69" i="76" s="1"/>
  <c r="C69" i="76"/>
  <c r="C90" i="76" s="1"/>
  <c r="C111" i="76" s="1"/>
  <c r="B69" i="76"/>
  <c r="B90" i="76" s="1"/>
  <c r="B111" i="76" s="1"/>
  <c r="E68" i="76"/>
  <c r="D68" i="76"/>
  <c r="D89" i="76" s="1"/>
  <c r="C68" i="76"/>
  <c r="C89" i="76" s="1"/>
  <c r="C110" i="76" s="1"/>
  <c r="B68" i="76"/>
  <c r="B89" i="76" s="1"/>
  <c r="B110" i="76" s="1"/>
  <c r="D67" i="76"/>
  <c r="D88" i="76" s="1"/>
  <c r="C67" i="76"/>
  <c r="B67" i="76"/>
  <c r="B88" i="76" s="1"/>
  <c r="B109" i="76" s="1"/>
  <c r="D66" i="76"/>
  <c r="E66" i="76" s="1"/>
  <c r="C66" i="76"/>
  <c r="D65" i="76"/>
  <c r="E65" i="76" s="1"/>
  <c r="C65" i="76"/>
  <c r="C86" i="76" s="1"/>
  <c r="C107" i="76" s="1"/>
  <c r="B65" i="76"/>
  <c r="B86" i="76" s="1"/>
  <c r="B107" i="76" s="1"/>
  <c r="D64" i="76"/>
  <c r="D85" i="76" s="1"/>
  <c r="C64" i="76"/>
  <c r="E64" i="76" s="1"/>
  <c r="B64" i="76"/>
  <c r="B85" i="76" s="1"/>
  <c r="B106" i="76" s="1"/>
  <c r="D63" i="76"/>
  <c r="E63" i="76" s="1"/>
  <c r="C63" i="76"/>
  <c r="C84" i="76" s="1"/>
  <c r="C105" i="76" s="1"/>
  <c r="B63" i="76"/>
  <c r="B84" i="76" s="1"/>
  <c r="B105" i="76" s="1"/>
  <c r="E62" i="76"/>
  <c r="D62" i="76"/>
  <c r="D83" i="76" s="1"/>
  <c r="C62" i="76"/>
  <c r="C83" i="76" s="1"/>
  <c r="C104" i="76" s="1"/>
  <c r="B62" i="76"/>
  <c r="B83" i="76" s="1"/>
  <c r="B104" i="76" s="1"/>
  <c r="D60" i="76"/>
  <c r="D81" i="76" s="1"/>
  <c r="C60" i="76"/>
  <c r="C81" i="76" s="1"/>
  <c r="C102" i="76" s="1"/>
  <c r="B60" i="76"/>
  <c r="B81" i="76" s="1"/>
  <c r="B102" i="76" s="1"/>
  <c r="B59" i="76"/>
  <c r="B80" i="76" s="1"/>
  <c r="B101" i="76" s="1"/>
  <c r="D58" i="76"/>
  <c r="D79" i="76" s="1"/>
  <c r="C58" i="76"/>
  <c r="E58" i="76" s="1"/>
  <c r="B58" i="76"/>
  <c r="B79" i="76" s="1"/>
  <c r="B100" i="76" s="1"/>
  <c r="E56" i="76"/>
  <c r="D56" i="76"/>
  <c r="D77" i="76" s="1"/>
  <c r="C56" i="76"/>
  <c r="C77" i="76" s="1"/>
  <c r="C98" i="76" s="1"/>
  <c r="B56" i="76"/>
  <c r="B77" i="76" s="1"/>
  <c r="B98" i="76" s="1"/>
  <c r="D55" i="76"/>
  <c r="D76" i="76" s="1"/>
  <c r="C55" i="76"/>
  <c r="E55" i="76" s="1"/>
  <c r="B55" i="76"/>
  <c r="B76" i="76" s="1"/>
  <c r="B97" i="76" s="1"/>
  <c r="D54" i="76"/>
  <c r="E54" i="76" s="1"/>
  <c r="C54" i="76"/>
  <c r="C75" i="76" s="1"/>
  <c r="C96" i="76" s="1"/>
  <c r="B54" i="76"/>
  <c r="B75" i="76" s="1"/>
  <c r="B96" i="76" s="1"/>
  <c r="D49" i="76"/>
  <c r="D50" i="76" s="1"/>
  <c r="C49" i="76"/>
  <c r="C50" i="76" s="1"/>
  <c r="B49" i="76"/>
  <c r="B50" i="76" s="1"/>
  <c r="E48" i="76"/>
  <c r="E47" i="76"/>
  <c r="E46" i="76"/>
  <c r="D45" i="76"/>
  <c r="E45" i="76" s="1"/>
  <c r="C45" i="76"/>
  <c r="B45" i="76"/>
  <c r="E42" i="76"/>
  <c r="E41" i="76"/>
  <c r="D40" i="76"/>
  <c r="C40" i="76"/>
  <c r="B40" i="76"/>
  <c r="E39" i="76"/>
  <c r="E38" i="76"/>
  <c r="E37" i="76"/>
  <c r="D36" i="76"/>
  <c r="E36" i="76" s="1"/>
  <c r="C36" i="76"/>
  <c r="B36" i="76"/>
  <c r="B57" i="76" s="1"/>
  <c r="B78" i="76" s="1"/>
  <c r="B99" i="76" s="1"/>
  <c r="E35" i="76"/>
  <c r="E34" i="76"/>
  <c r="E33" i="76"/>
  <c r="D28" i="76"/>
  <c r="C28" i="76"/>
  <c r="B28" i="76"/>
  <c r="E27" i="76"/>
  <c r="E26" i="76"/>
  <c r="E25" i="76"/>
  <c r="D24" i="76"/>
  <c r="E24" i="76" s="1"/>
  <c r="C24" i="76"/>
  <c r="B24" i="76"/>
  <c r="B66" i="76" s="1"/>
  <c r="B87" i="76" s="1"/>
  <c r="B108" i="76" s="1"/>
  <c r="E21" i="76"/>
  <c r="E20" i="76"/>
  <c r="B19" i="76"/>
  <c r="E18" i="76"/>
  <c r="D59" i="76"/>
  <c r="C59" i="76"/>
  <c r="C80" i="76" s="1"/>
  <c r="C101" i="76" s="1"/>
  <c r="E16" i="76"/>
  <c r="C15" i="76"/>
  <c r="B15" i="76"/>
  <c r="E14" i="76"/>
  <c r="E13" i="76"/>
  <c r="D15" i="76"/>
  <c r="D17" i="75"/>
  <c r="D19" i="75" s="1"/>
  <c r="D29" i="75" s="1"/>
  <c r="D12" i="75"/>
  <c r="D28" i="75"/>
  <c r="D24" i="75"/>
  <c r="D15" i="75"/>
  <c r="C28" i="75"/>
  <c r="C24" i="75"/>
  <c r="C17" i="75"/>
  <c r="C19" i="75" s="1"/>
  <c r="C15" i="75"/>
  <c r="D69" i="75"/>
  <c r="C69" i="75"/>
  <c r="C90" i="75" s="1"/>
  <c r="C111" i="75" s="1"/>
  <c r="B69" i="75"/>
  <c r="B90" i="75" s="1"/>
  <c r="B111" i="75" s="1"/>
  <c r="D68" i="75"/>
  <c r="C68" i="75"/>
  <c r="C89" i="75" s="1"/>
  <c r="C110" i="75" s="1"/>
  <c r="B68" i="75"/>
  <c r="B89" i="75" s="1"/>
  <c r="B110" i="75" s="1"/>
  <c r="D67" i="75"/>
  <c r="C67" i="75"/>
  <c r="C88" i="75" s="1"/>
  <c r="C109" i="75" s="1"/>
  <c r="B67" i="75"/>
  <c r="B88" i="75" s="1"/>
  <c r="B109" i="75" s="1"/>
  <c r="D66" i="75"/>
  <c r="D87" i="75" s="1"/>
  <c r="B66" i="75"/>
  <c r="B87" i="75" s="1"/>
  <c r="B108" i="75" s="1"/>
  <c r="D65" i="75"/>
  <c r="D86" i="75" s="1"/>
  <c r="C65" i="75"/>
  <c r="C86" i="75" s="1"/>
  <c r="C107" i="75" s="1"/>
  <c r="B65" i="75"/>
  <c r="B86" i="75" s="1"/>
  <c r="B107" i="75" s="1"/>
  <c r="D64" i="75"/>
  <c r="D85" i="75" s="1"/>
  <c r="C64" i="75"/>
  <c r="C85" i="75" s="1"/>
  <c r="C106" i="75" s="1"/>
  <c r="B64" i="75"/>
  <c r="B85" i="75" s="1"/>
  <c r="B106" i="75" s="1"/>
  <c r="D63" i="75"/>
  <c r="C63" i="75"/>
  <c r="C84" i="75" s="1"/>
  <c r="C105" i="75" s="1"/>
  <c r="B63" i="75"/>
  <c r="B84" i="75" s="1"/>
  <c r="B105" i="75" s="1"/>
  <c r="D62" i="75"/>
  <c r="C62" i="75"/>
  <c r="C83" i="75" s="1"/>
  <c r="C104" i="75" s="1"/>
  <c r="B62" i="75"/>
  <c r="B83" i="75" s="1"/>
  <c r="B104" i="75" s="1"/>
  <c r="D60" i="75"/>
  <c r="D81" i="75" s="1"/>
  <c r="C60" i="75"/>
  <c r="C81" i="75" s="1"/>
  <c r="C102" i="75" s="1"/>
  <c r="B60" i="75"/>
  <c r="B81" i="75" s="1"/>
  <c r="B102" i="75" s="1"/>
  <c r="B59" i="75"/>
  <c r="B80" i="75" s="1"/>
  <c r="B101" i="75" s="1"/>
  <c r="D58" i="75"/>
  <c r="D79" i="75" s="1"/>
  <c r="C58" i="75"/>
  <c r="C79" i="75" s="1"/>
  <c r="C100" i="75" s="1"/>
  <c r="B58" i="75"/>
  <c r="B79" i="75" s="1"/>
  <c r="B100" i="75" s="1"/>
  <c r="D56" i="75"/>
  <c r="C56" i="75"/>
  <c r="C77" i="75" s="1"/>
  <c r="C98" i="75" s="1"/>
  <c r="B56" i="75"/>
  <c r="B77" i="75" s="1"/>
  <c r="B98" i="75" s="1"/>
  <c r="D55" i="75"/>
  <c r="D76" i="75" s="1"/>
  <c r="C55" i="75"/>
  <c r="C76" i="75" s="1"/>
  <c r="C97" i="75" s="1"/>
  <c r="B55" i="75"/>
  <c r="B76" i="75" s="1"/>
  <c r="B97" i="75" s="1"/>
  <c r="B54" i="75"/>
  <c r="B75" i="75" s="1"/>
  <c r="B96" i="75" s="1"/>
  <c r="D49" i="75"/>
  <c r="D50" i="75" s="1"/>
  <c r="C49" i="75"/>
  <c r="C50" i="75" s="1"/>
  <c r="B49" i="75"/>
  <c r="E48" i="75"/>
  <c r="E47" i="75"/>
  <c r="E46" i="75"/>
  <c r="E45" i="75"/>
  <c r="D45" i="75"/>
  <c r="C45" i="75"/>
  <c r="B45" i="75"/>
  <c r="E42" i="75"/>
  <c r="E41" i="75"/>
  <c r="D40" i="75"/>
  <c r="C40" i="75"/>
  <c r="B40" i="75"/>
  <c r="B50" i="75" s="1"/>
  <c r="E39" i="75"/>
  <c r="E38" i="75"/>
  <c r="E37" i="75"/>
  <c r="E36" i="75"/>
  <c r="D36" i="75"/>
  <c r="C36" i="75"/>
  <c r="B36" i="75"/>
  <c r="E35" i="75"/>
  <c r="E34" i="75"/>
  <c r="E33" i="75"/>
  <c r="B28" i="75"/>
  <c r="E27" i="75"/>
  <c r="E26" i="75"/>
  <c r="E25" i="75"/>
  <c r="E24" i="75"/>
  <c r="C66" i="75"/>
  <c r="B24" i="75"/>
  <c r="E21" i="75"/>
  <c r="E20" i="75"/>
  <c r="B19" i="75"/>
  <c r="E18" i="75"/>
  <c r="C59" i="75"/>
  <c r="C80" i="75" s="1"/>
  <c r="C101" i="75" s="1"/>
  <c r="E16" i="75"/>
  <c r="B15" i="75"/>
  <c r="E14" i="75"/>
  <c r="E13" i="75"/>
  <c r="C57" i="75"/>
  <c r="C78" i="75" s="1"/>
  <c r="C99" i="75" s="1"/>
  <c r="D17" i="74"/>
  <c r="D59" i="74" s="1"/>
  <c r="D12" i="74"/>
  <c r="C28" i="74"/>
  <c r="C24" i="74"/>
  <c r="C19" i="74"/>
  <c r="C17" i="74"/>
  <c r="C12" i="74"/>
  <c r="C15" i="74" s="1"/>
  <c r="C29" i="74" s="1"/>
  <c r="C83" i="74"/>
  <c r="C104" i="74" s="1"/>
  <c r="B76" i="74"/>
  <c r="B97" i="74" s="1"/>
  <c r="D69" i="74"/>
  <c r="C69" i="74"/>
  <c r="C90" i="74" s="1"/>
  <c r="C111" i="74" s="1"/>
  <c r="B69" i="74"/>
  <c r="B90" i="74" s="1"/>
  <c r="B111" i="74" s="1"/>
  <c r="D68" i="74"/>
  <c r="C68" i="74"/>
  <c r="C89" i="74" s="1"/>
  <c r="C110" i="74" s="1"/>
  <c r="B68" i="74"/>
  <c r="B89" i="74" s="1"/>
  <c r="B110" i="74" s="1"/>
  <c r="D67" i="74"/>
  <c r="C67" i="74"/>
  <c r="C88" i="74" s="1"/>
  <c r="C109" i="74" s="1"/>
  <c r="B67" i="74"/>
  <c r="B88" i="74" s="1"/>
  <c r="B109" i="74" s="1"/>
  <c r="D66" i="74"/>
  <c r="D65" i="74"/>
  <c r="E65" i="74" s="1"/>
  <c r="C65" i="74"/>
  <c r="C86" i="74" s="1"/>
  <c r="C107" i="74" s="1"/>
  <c r="B65" i="74"/>
  <c r="B86" i="74" s="1"/>
  <c r="B107" i="74" s="1"/>
  <c r="D64" i="74"/>
  <c r="E64" i="74" s="1"/>
  <c r="C64" i="74"/>
  <c r="C85" i="74" s="1"/>
  <c r="C106" i="74" s="1"/>
  <c r="B64" i="74"/>
  <c r="B85" i="74" s="1"/>
  <c r="B106" i="74" s="1"/>
  <c r="D63" i="74"/>
  <c r="E63" i="74" s="1"/>
  <c r="C63" i="74"/>
  <c r="C84" i="74" s="1"/>
  <c r="C105" i="74" s="1"/>
  <c r="B63" i="74"/>
  <c r="B84" i="74" s="1"/>
  <c r="B105" i="74" s="1"/>
  <c r="D62" i="74"/>
  <c r="D83" i="74" s="1"/>
  <c r="C62" i="74"/>
  <c r="B62" i="74"/>
  <c r="B83" i="74" s="1"/>
  <c r="B104" i="74" s="1"/>
  <c r="D60" i="74"/>
  <c r="D81" i="74" s="1"/>
  <c r="C60" i="74"/>
  <c r="C81" i="74" s="1"/>
  <c r="C102" i="74" s="1"/>
  <c r="B60" i="74"/>
  <c r="B81" i="74" s="1"/>
  <c r="B102" i="74" s="1"/>
  <c r="C59" i="74"/>
  <c r="C80" i="74" s="1"/>
  <c r="C101" i="74" s="1"/>
  <c r="B59" i="74"/>
  <c r="B80" i="74" s="1"/>
  <c r="B101" i="74" s="1"/>
  <c r="D58" i="74"/>
  <c r="C58" i="74"/>
  <c r="C79" i="74" s="1"/>
  <c r="C100" i="74" s="1"/>
  <c r="B58" i="74"/>
  <c r="B79" i="74" s="1"/>
  <c r="B100" i="74" s="1"/>
  <c r="D56" i="74"/>
  <c r="D77" i="74" s="1"/>
  <c r="C56" i="74"/>
  <c r="C77" i="74" s="1"/>
  <c r="C98" i="74" s="1"/>
  <c r="B56" i="74"/>
  <c r="B77" i="74" s="1"/>
  <c r="B98" i="74" s="1"/>
  <c r="D55" i="74"/>
  <c r="C55" i="74"/>
  <c r="C76" i="74" s="1"/>
  <c r="C97" i="74" s="1"/>
  <c r="B55" i="74"/>
  <c r="D54" i="74"/>
  <c r="D75" i="74" s="1"/>
  <c r="D96" i="74" s="1"/>
  <c r="B54" i="74"/>
  <c r="B75" i="74" s="1"/>
  <c r="B96" i="74" s="1"/>
  <c r="D49" i="74"/>
  <c r="D50" i="74" s="1"/>
  <c r="C49" i="74"/>
  <c r="B49" i="74"/>
  <c r="B50" i="74" s="1"/>
  <c r="E48" i="74"/>
  <c r="E47" i="74"/>
  <c r="E46" i="74"/>
  <c r="D45" i="74"/>
  <c r="E45" i="74" s="1"/>
  <c r="C45" i="74"/>
  <c r="C50" i="74" s="1"/>
  <c r="B45" i="74"/>
  <c r="E42" i="74"/>
  <c r="E41" i="74"/>
  <c r="D40" i="74"/>
  <c r="C40" i="74"/>
  <c r="C61" i="74" s="1"/>
  <c r="C82" i="74" s="1"/>
  <c r="C103" i="74" s="1"/>
  <c r="B40" i="74"/>
  <c r="E39" i="74"/>
  <c r="E38" i="74"/>
  <c r="E37" i="74"/>
  <c r="D36" i="74"/>
  <c r="E36" i="74" s="1"/>
  <c r="C36" i="74"/>
  <c r="B36" i="74"/>
  <c r="E35" i="74"/>
  <c r="E34" i="74"/>
  <c r="E33" i="74"/>
  <c r="D28" i="74"/>
  <c r="B28" i="74"/>
  <c r="E27" i="74"/>
  <c r="E26" i="74"/>
  <c r="E25" i="74"/>
  <c r="D24" i="74"/>
  <c r="E24" i="74" s="1"/>
  <c r="B24" i="74"/>
  <c r="B66" i="74" s="1"/>
  <c r="B87" i="74" s="1"/>
  <c r="B108" i="74" s="1"/>
  <c r="E21" i="74"/>
  <c r="E20" i="74"/>
  <c r="B19" i="74"/>
  <c r="E18" i="74"/>
  <c r="E16" i="74"/>
  <c r="B15" i="74"/>
  <c r="B57" i="74" s="1"/>
  <c r="B78" i="74" s="1"/>
  <c r="B99" i="74" s="1"/>
  <c r="E14" i="74"/>
  <c r="E13" i="74"/>
  <c r="D15" i="74"/>
  <c r="D17" i="73"/>
  <c r="D12" i="73"/>
  <c r="C28" i="73"/>
  <c r="C29" i="73" s="1"/>
  <c r="C24" i="73"/>
  <c r="C17" i="73"/>
  <c r="C19" i="73" s="1"/>
  <c r="C12" i="73"/>
  <c r="C15" i="73" s="1"/>
  <c r="C76" i="73"/>
  <c r="C97" i="73" s="1"/>
  <c r="D69" i="73"/>
  <c r="C69" i="73"/>
  <c r="C90" i="73" s="1"/>
  <c r="C111" i="73" s="1"/>
  <c r="B69" i="73"/>
  <c r="B90" i="73" s="1"/>
  <c r="B111" i="73" s="1"/>
  <c r="E68" i="73"/>
  <c r="D68" i="73"/>
  <c r="D89" i="73" s="1"/>
  <c r="C68" i="73"/>
  <c r="C89" i="73" s="1"/>
  <c r="C110" i="73" s="1"/>
  <c r="B68" i="73"/>
  <c r="B89" i="73" s="1"/>
  <c r="B110" i="73" s="1"/>
  <c r="D67" i="73"/>
  <c r="D88" i="73" s="1"/>
  <c r="C67" i="73"/>
  <c r="C88" i="73" s="1"/>
  <c r="C109" i="73" s="1"/>
  <c r="B67" i="73"/>
  <c r="B88" i="73" s="1"/>
  <c r="B109" i="73" s="1"/>
  <c r="C66" i="73"/>
  <c r="C87" i="73" s="1"/>
  <c r="C108" i="73" s="1"/>
  <c r="E65" i="73"/>
  <c r="D65" i="73"/>
  <c r="D86" i="73" s="1"/>
  <c r="C65" i="73"/>
  <c r="C86" i="73" s="1"/>
  <c r="C107" i="73" s="1"/>
  <c r="B65" i="73"/>
  <c r="B86" i="73" s="1"/>
  <c r="B107" i="73" s="1"/>
  <c r="D64" i="73"/>
  <c r="D85" i="73" s="1"/>
  <c r="C64" i="73"/>
  <c r="C85" i="73" s="1"/>
  <c r="C106" i="73" s="1"/>
  <c r="B64" i="73"/>
  <c r="B85" i="73" s="1"/>
  <c r="B106" i="73" s="1"/>
  <c r="D63" i="73"/>
  <c r="D84" i="73" s="1"/>
  <c r="C63" i="73"/>
  <c r="C84" i="73" s="1"/>
  <c r="C105" i="73" s="1"/>
  <c r="B63" i="73"/>
  <c r="B84" i="73" s="1"/>
  <c r="B105" i="73" s="1"/>
  <c r="D62" i="73"/>
  <c r="D83" i="73" s="1"/>
  <c r="C62" i="73"/>
  <c r="C83" i="73" s="1"/>
  <c r="C104" i="73" s="1"/>
  <c r="B62" i="73"/>
  <c r="B83" i="73" s="1"/>
  <c r="B104" i="73" s="1"/>
  <c r="D60" i="73"/>
  <c r="E60" i="73" s="1"/>
  <c r="C60" i="73"/>
  <c r="C81" i="73" s="1"/>
  <c r="C102" i="73" s="1"/>
  <c r="B60" i="73"/>
  <c r="B81" i="73" s="1"/>
  <c r="B102" i="73" s="1"/>
  <c r="D59" i="73"/>
  <c r="D80" i="73" s="1"/>
  <c r="C59" i="73"/>
  <c r="C80" i="73" s="1"/>
  <c r="C101" i="73" s="1"/>
  <c r="B59" i="73"/>
  <c r="B80" i="73" s="1"/>
  <c r="B101" i="73" s="1"/>
  <c r="D58" i="73"/>
  <c r="D79" i="73" s="1"/>
  <c r="C58" i="73"/>
  <c r="C79" i="73" s="1"/>
  <c r="C100" i="73" s="1"/>
  <c r="B58" i="73"/>
  <c r="B79" i="73" s="1"/>
  <c r="B100" i="73" s="1"/>
  <c r="D57" i="73"/>
  <c r="B57" i="73"/>
  <c r="B78" i="73" s="1"/>
  <c r="B99" i="73" s="1"/>
  <c r="D56" i="73"/>
  <c r="D77" i="73" s="1"/>
  <c r="C56" i="73"/>
  <c r="C77" i="73" s="1"/>
  <c r="C98" i="73" s="1"/>
  <c r="B56" i="73"/>
  <c r="B77" i="73" s="1"/>
  <c r="B98" i="73" s="1"/>
  <c r="D55" i="73"/>
  <c r="D76" i="73" s="1"/>
  <c r="C55" i="73"/>
  <c r="B55" i="73"/>
  <c r="B76" i="73" s="1"/>
  <c r="B97" i="73" s="1"/>
  <c r="D54" i="73"/>
  <c r="E54" i="73" s="1"/>
  <c r="C54" i="73"/>
  <c r="C75" i="73" s="1"/>
  <c r="C96" i="73" s="1"/>
  <c r="B54" i="73"/>
  <c r="B75" i="73" s="1"/>
  <c r="B96" i="73" s="1"/>
  <c r="D49" i="73"/>
  <c r="D50" i="73" s="1"/>
  <c r="C49" i="73"/>
  <c r="C50" i="73" s="1"/>
  <c r="B49" i="73"/>
  <c r="E48" i="73"/>
  <c r="E47" i="73"/>
  <c r="E46" i="73"/>
  <c r="E45" i="73"/>
  <c r="D45" i="73"/>
  <c r="C45" i="73"/>
  <c r="B45" i="73"/>
  <c r="E42" i="73"/>
  <c r="E41" i="73"/>
  <c r="D40" i="73"/>
  <c r="C40" i="73"/>
  <c r="B40" i="73"/>
  <c r="B50" i="73" s="1"/>
  <c r="E39" i="73"/>
  <c r="E38" i="73"/>
  <c r="E37" i="73"/>
  <c r="E36" i="73"/>
  <c r="D36" i="73"/>
  <c r="C36" i="73"/>
  <c r="B36" i="73"/>
  <c r="E35" i="73"/>
  <c r="E34" i="73"/>
  <c r="E33" i="73"/>
  <c r="E28" i="73"/>
  <c r="D28" i="73"/>
  <c r="B28" i="73"/>
  <c r="E27" i="73"/>
  <c r="E26" i="73"/>
  <c r="E25" i="73"/>
  <c r="D24" i="73"/>
  <c r="E24" i="73" s="1"/>
  <c r="B24" i="73"/>
  <c r="B66" i="73" s="1"/>
  <c r="B87" i="73" s="1"/>
  <c r="B108" i="73" s="1"/>
  <c r="E21" i="73"/>
  <c r="E20" i="73"/>
  <c r="D19" i="73"/>
  <c r="B19" i="73"/>
  <c r="E18" i="73"/>
  <c r="E17" i="73"/>
  <c r="E16" i="73"/>
  <c r="D15" i="73"/>
  <c r="B15" i="73"/>
  <c r="E14" i="73"/>
  <c r="E13" i="73"/>
  <c r="E12" i="73"/>
  <c r="D12" i="72"/>
  <c r="D54" i="72" s="1"/>
  <c r="D75" i="72" s="1"/>
  <c r="D28" i="72"/>
  <c r="D24" i="72"/>
  <c r="D19" i="72"/>
  <c r="E19" i="72" s="1"/>
  <c r="C28" i="72"/>
  <c r="C24" i="72"/>
  <c r="C19" i="72"/>
  <c r="C12" i="72"/>
  <c r="C15" i="72" s="1"/>
  <c r="D69" i="72"/>
  <c r="D90" i="72" s="1"/>
  <c r="C69" i="72"/>
  <c r="C90" i="72" s="1"/>
  <c r="C111" i="72" s="1"/>
  <c r="B69" i="72"/>
  <c r="B90" i="72" s="1"/>
  <c r="B111" i="72" s="1"/>
  <c r="D68" i="72"/>
  <c r="E68" i="72" s="1"/>
  <c r="C68" i="72"/>
  <c r="C89" i="72" s="1"/>
  <c r="C110" i="72" s="1"/>
  <c r="B68" i="72"/>
  <c r="B89" i="72" s="1"/>
  <c r="B110" i="72" s="1"/>
  <c r="D67" i="72"/>
  <c r="E67" i="72" s="1"/>
  <c r="C67" i="72"/>
  <c r="C88" i="72" s="1"/>
  <c r="C109" i="72" s="1"/>
  <c r="B67" i="72"/>
  <c r="B88" i="72" s="1"/>
  <c r="B109" i="72" s="1"/>
  <c r="D66" i="72"/>
  <c r="D87" i="72" s="1"/>
  <c r="D65" i="72"/>
  <c r="C65" i="72"/>
  <c r="C86" i="72" s="1"/>
  <c r="C107" i="72" s="1"/>
  <c r="B65" i="72"/>
  <c r="B86" i="72" s="1"/>
  <c r="B107" i="72" s="1"/>
  <c r="D64" i="72"/>
  <c r="D85" i="72" s="1"/>
  <c r="C64" i="72"/>
  <c r="E64" i="72" s="1"/>
  <c r="B64" i="72"/>
  <c r="B85" i="72" s="1"/>
  <c r="B106" i="72" s="1"/>
  <c r="D63" i="72"/>
  <c r="D84" i="72" s="1"/>
  <c r="C63" i="72"/>
  <c r="C84" i="72" s="1"/>
  <c r="C105" i="72" s="1"/>
  <c r="B63" i="72"/>
  <c r="B84" i="72" s="1"/>
  <c r="B105" i="72" s="1"/>
  <c r="D62" i="72"/>
  <c r="D83" i="72" s="1"/>
  <c r="C62" i="72"/>
  <c r="C83" i="72" s="1"/>
  <c r="C104" i="72" s="1"/>
  <c r="B62" i="72"/>
  <c r="B83" i="72" s="1"/>
  <c r="B104" i="72" s="1"/>
  <c r="D60" i="72"/>
  <c r="D81" i="72" s="1"/>
  <c r="C60" i="72"/>
  <c r="C81" i="72" s="1"/>
  <c r="C102" i="72" s="1"/>
  <c r="B60" i="72"/>
  <c r="B81" i="72" s="1"/>
  <c r="B102" i="72" s="1"/>
  <c r="D59" i="72"/>
  <c r="C59" i="72"/>
  <c r="C80" i="72" s="1"/>
  <c r="C101" i="72" s="1"/>
  <c r="B59" i="72"/>
  <c r="B80" i="72" s="1"/>
  <c r="B101" i="72" s="1"/>
  <c r="D58" i="72"/>
  <c r="D79" i="72" s="1"/>
  <c r="C58" i="72"/>
  <c r="E58" i="72" s="1"/>
  <c r="B58" i="72"/>
  <c r="B79" i="72" s="1"/>
  <c r="B100" i="72" s="1"/>
  <c r="D56" i="72"/>
  <c r="D77" i="72" s="1"/>
  <c r="C56" i="72"/>
  <c r="C77" i="72" s="1"/>
  <c r="C98" i="72" s="1"/>
  <c r="B56" i="72"/>
  <c r="B77" i="72" s="1"/>
  <c r="B98" i="72" s="1"/>
  <c r="D55" i="72"/>
  <c r="C55" i="72"/>
  <c r="C76" i="72" s="1"/>
  <c r="C97" i="72" s="1"/>
  <c r="B55" i="72"/>
  <c r="B76" i="72" s="1"/>
  <c r="B97" i="72" s="1"/>
  <c r="C54" i="72"/>
  <c r="C75" i="72" s="1"/>
  <c r="C96" i="72" s="1"/>
  <c r="B54" i="72"/>
  <c r="B75" i="72" s="1"/>
  <c r="B96" i="72" s="1"/>
  <c r="D49" i="72"/>
  <c r="D50" i="72" s="1"/>
  <c r="C49" i="72"/>
  <c r="C50" i="72" s="1"/>
  <c r="B49" i="72"/>
  <c r="B50" i="72" s="1"/>
  <c r="E48" i="72"/>
  <c r="E47" i="72"/>
  <c r="E46" i="72"/>
  <c r="D45" i="72"/>
  <c r="E45" i="72" s="1"/>
  <c r="C45" i="72"/>
  <c r="B45" i="72"/>
  <c r="E42" i="72"/>
  <c r="E41" i="72"/>
  <c r="D40" i="72"/>
  <c r="D61" i="72" s="1"/>
  <c r="C40" i="72"/>
  <c r="C61" i="72" s="1"/>
  <c r="C82" i="72" s="1"/>
  <c r="C103" i="72" s="1"/>
  <c r="B40" i="72"/>
  <c r="E39" i="72"/>
  <c r="E38" i="72"/>
  <c r="E37" i="72"/>
  <c r="D36" i="72"/>
  <c r="E36" i="72" s="1"/>
  <c r="C36" i="72"/>
  <c r="B36" i="72"/>
  <c r="E35" i="72"/>
  <c r="E34" i="72"/>
  <c r="E33" i="72"/>
  <c r="B28" i="72"/>
  <c r="E27" i="72"/>
  <c r="E26" i="72"/>
  <c r="E25" i="72"/>
  <c r="B24" i="72"/>
  <c r="B66" i="72" s="1"/>
  <c r="B87" i="72" s="1"/>
  <c r="B108" i="72" s="1"/>
  <c r="E21" i="72"/>
  <c r="E20" i="72"/>
  <c r="B19" i="72"/>
  <c r="E18" i="72"/>
  <c r="E17" i="72"/>
  <c r="E16" i="72"/>
  <c r="B15" i="72"/>
  <c r="B57" i="72" s="1"/>
  <c r="B78" i="72" s="1"/>
  <c r="B99" i="72" s="1"/>
  <c r="E14" i="72"/>
  <c r="E13" i="72"/>
  <c r="D28" i="71"/>
  <c r="D29" i="71" s="1"/>
  <c r="D24" i="71"/>
  <c r="D19" i="71"/>
  <c r="D15" i="71"/>
  <c r="C29" i="71"/>
  <c r="C28" i="71"/>
  <c r="C24" i="71"/>
  <c r="C19" i="71"/>
  <c r="C15" i="71"/>
  <c r="D69" i="71"/>
  <c r="D90" i="71" s="1"/>
  <c r="C69" i="71"/>
  <c r="C90" i="71" s="1"/>
  <c r="C111" i="71" s="1"/>
  <c r="B69" i="71"/>
  <c r="B90" i="71" s="1"/>
  <c r="B111" i="71" s="1"/>
  <c r="D68" i="71"/>
  <c r="C68" i="71"/>
  <c r="C89" i="71" s="1"/>
  <c r="C110" i="71" s="1"/>
  <c r="B68" i="71"/>
  <c r="B89" i="71" s="1"/>
  <c r="B110" i="71" s="1"/>
  <c r="D67" i="71"/>
  <c r="D88" i="71" s="1"/>
  <c r="C67" i="71"/>
  <c r="C88" i="71" s="1"/>
  <c r="C109" i="71" s="1"/>
  <c r="B67" i="71"/>
  <c r="B88" i="71" s="1"/>
  <c r="B109" i="71" s="1"/>
  <c r="D66" i="71"/>
  <c r="D87" i="71" s="1"/>
  <c r="D65" i="71"/>
  <c r="D86" i="71" s="1"/>
  <c r="C65" i="71"/>
  <c r="C86" i="71" s="1"/>
  <c r="C107" i="71" s="1"/>
  <c r="B65" i="71"/>
  <c r="B86" i="71" s="1"/>
  <c r="B107" i="71" s="1"/>
  <c r="D64" i="71"/>
  <c r="D85" i="71" s="1"/>
  <c r="C64" i="71"/>
  <c r="C85" i="71" s="1"/>
  <c r="C106" i="71" s="1"/>
  <c r="B64" i="71"/>
  <c r="B85" i="71" s="1"/>
  <c r="B106" i="71" s="1"/>
  <c r="D63" i="71"/>
  <c r="D84" i="71" s="1"/>
  <c r="C63" i="71"/>
  <c r="C84" i="71" s="1"/>
  <c r="C105" i="71" s="1"/>
  <c r="B63" i="71"/>
  <c r="B84" i="71" s="1"/>
  <c r="B105" i="71" s="1"/>
  <c r="D62" i="71"/>
  <c r="D83" i="71" s="1"/>
  <c r="D104" i="71" s="1"/>
  <c r="C62" i="71"/>
  <c r="C83" i="71" s="1"/>
  <c r="C104" i="71" s="1"/>
  <c r="B62" i="71"/>
  <c r="B83" i="71" s="1"/>
  <c r="B104" i="71" s="1"/>
  <c r="D60" i="71"/>
  <c r="D81" i="71" s="1"/>
  <c r="C60" i="71"/>
  <c r="C81" i="71" s="1"/>
  <c r="C102" i="71" s="1"/>
  <c r="B60" i="71"/>
  <c r="B81" i="71" s="1"/>
  <c r="B102" i="71" s="1"/>
  <c r="B59" i="71"/>
  <c r="B80" i="71" s="1"/>
  <c r="B101" i="71" s="1"/>
  <c r="D58" i="71"/>
  <c r="D79" i="71" s="1"/>
  <c r="C58" i="71"/>
  <c r="C79" i="71" s="1"/>
  <c r="C100" i="71" s="1"/>
  <c r="B58" i="71"/>
  <c r="B79" i="71" s="1"/>
  <c r="B100" i="71" s="1"/>
  <c r="D56" i="71"/>
  <c r="C56" i="71"/>
  <c r="C77" i="71" s="1"/>
  <c r="C98" i="71" s="1"/>
  <c r="B56" i="71"/>
  <c r="B77" i="71" s="1"/>
  <c r="B98" i="71" s="1"/>
  <c r="D55" i="71"/>
  <c r="B55" i="71"/>
  <c r="B76" i="71" s="1"/>
  <c r="B97" i="71" s="1"/>
  <c r="D54" i="71"/>
  <c r="D75" i="71" s="1"/>
  <c r="B54" i="71"/>
  <c r="B75" i="71" s="1"/>
  <c r="B96" i="71" s="1"/>
  <c r="E49" i="71"/>
  <c r="D49" i="71"/>
  <c r="D50" i="71" s="1"/>
  <c r="C49" i="71"/>
  <c r="C50" i="71" s="1"/>
  <c r="B49" i="71"/>
  <c r="B70" i="71" s="1"/>
  <c r="B91" i="71" s="1"/>
  <c r="B112" i="71" s="1"/>
  <c r="E48" i="71"/>
  <c r="E47" i="71"/>
  <c r="E46" i="71"/>
  <c r="D45" i="71"/>
  <c r="E45" i="71" s="1"/>
  <c r="C45" i="71"/>
  <c r="B45" i="71"/>
  <c r="B50" i="71" s="1"/>
  <c r="E42" i="71"/>
  <c r="E41" i="71"/>
  <c r="E40" i="71"/>
  <c r="D40" i="71"/>
  <c r="C40" i="71"/>
  <c r="C61" i="71" s="1"/>
  <c r="C82" i="71" s="1"/>
  <c r="C103" i="71" s="1"/>
  <c r="B40" i="71"/>
  <c r="E39" i="71"/>
  <c r="E38" i="71"/>
  <c r="E37" i="71"/>
  <c r="E36" i="71"/>
  <c r="D36" i="71"/>
  <c r="C36" i="71"/>
  <c r="B36" i="71"/>
  <c r="E35" i="71"/>
  <c r="E34" i="71"/>
  <c r="E33" i="71"/>
  <c r="B28" i="71"/>
  <c r="E27" i="71"/>
  <c r="E26" i="71"/>
  <c r="E25" i="71"/>
  <c r="C66" i="71"/>
  <c r="C87" i="71" s="1"/>
  <c r="C108" i="71" s="1"/>
  <c r="B24" i="71"/>
  <c r="B66" i="71" s="1"/>
  <c r="B87" i="71" s="1"/>
  <c r="B108" i="71" s="1"/>
  <c r="E21" i="71"/>
  <c r="E20" i="71"/>
  <c r="B19" i="71"/>
  <c r="E18" i="71"/>
  <c r="D59" i="71"/>
  <c r="C59" i="71"/>
  <c r="C80" i="71" s="1"/>
  <c r="C101" i="71" s="1"/>
  <c r="E16" i="71"/>
  <c r="B15" i="71"/>
  <c r="B57" i="71" s="1"/>
  <c r="B78" i="71" s="1"/>
  <c r="B99" i="71" s="1"/>
  <c r="E14" i="71"/>
  <c r="C57" i="71"/>
  <c r="C78" i="71" s="1"/>
  <c r="C99" i="71" s="1"/>
  <c r="E12" i="71"/>
  <c r="C54" i="71"/>
  <c r="C75" i="71" s="1"/>
  <c r="C96" i="71" s="1"/>
  <c r="D17" i="70"/>
  <c r="D13" i="70"/>
  <c r="D12" i="70"/>
  <c r="D54" i="70" s="1"/>
  <c r="D75" i="70" s="1"/>
  <c r="D96" i="70" s="1"/>
  <c r="C28" i="70"/>
  <c r="C24" i="70"/>
  <c r="C17" i="70"/>
  <c r="C19" i="70" s="1"/>
  <c r="C29" i="70" s="1"/>
  <c r="C15" i="70"/>
  <c r="C13" i="70"/>
  <c r="E13" i="70" s="1"/>
  <c r="C12" i="70"/>
  <c r="D90" i="70"/>
  <c r="D111" i="70" s="1"/>
  <c r="D84" i="70"/>
  <c r="D105" i="70" s="1"/>
  <c r="D81" i="70"/>
  <c r="D102" i="70" s="1"/>
  <c r="D69" i="70"/>
  <c r="C69" i="70"/>
  <c r="C90" i="70" s="1"/>
  <c r="C111" i="70" s="1"/>
  <c r="B69" i="70"/>
  <c r="B90" i="70" s="1"/>
  <c r="B111" i="70" s="1"/>
  <c r="D68" i="70"/>
  <c r="C68" i="70"/>
  <c r="C89" i="70" s="1"/>
  <c r="C110" i="70" s="1"/>
  <c r="B68" i="70"/>
  <c r="B89" i="70" s="1"/>
  <c r="B110" i="70" s="1"/>
  <c r="D67" i="70"/>
  <c r="D88" i="70" s="1"/>
  <c r="C67" i="70"/>
  <c r="C88" i="70" s="1"/>
  <c r="C109" i="70" s="1"/>
  <c r="B67" i="70"/>
  <c r="B88" i="70" s="1"/>
  <c r="B109" i="70" s="1"/>
  <c r="D65" i="70"/>
  <c r="D86" i="70" s="1"/>
  <c r="C65" i="70"/>
  <c r="C86" i="70" s="1"/>
  <c r="C107" i="70" s="1"/>
  <c r="B65" i="70"/>
  <c r="B86" i="70" s="1"/>
  <c r="B107" i="70" s="1"/>
  <c r="D64" i="70"/>
  <c r="C64" i="70"/>
  <c r="C85" i="70" s="1"/>
  <c r="C106" i="70" s="1"/>
  <c r="B64" i="70"/>
  <c r="B85" i="70" s="1"/>
  <c r="B106" i="70" s="1"/>
  <c r="D63" i="70"/>
  <c r="C63" i="70"/>
  <c r="C84" i="70" s="1"/>
  <c r="C105" i="70" s="1"/>
  <c r="B63" i="70"/>
  <c r="B84" i="70" s="1"/>
  <c r="B105" i="70" s="1"/>
  <c r="D62" i="70"/>
  <c r="E62" i="70" s="1"/>
  <c r="C62" i="70"/>
  <c r="C83" i="70" s="1"/>
  <c r="C104" i="70" s="1"/>
  <c r="B62" i="70"/>
  <c r="B83" i="70" s="1"/>
  <c r="B104" i="70" s="1"/>
  <c r="D60" i="70"/>
  <c r="C60" i="70"/>
  <c r="C81" i="70" s="1"/>
  <c r="C102" i="70" s="1"/>
  <c r="B60" i="70"/>
  <c r="B81" i="70" s="1"/>
  <c r="B102" i="70" s="1"/>
  <c r="B59" i="70"/>
  <c r="B80" i="70" s="1"/>
  <c r="B101" i="70" s="1"/>
  <c r="D58" i="70"/>
  <c r="C58" i="70"/>
  <c r="C79" i="70" s="1"/>
  <c r="C100" i="70" s="1"/>
  <c r="B58" i="70"/>
  <c r="B79" i="70" s="1"/>
  <c r="B100" i="70" s="1"/>
  <c r="C57" i="70"/>
  <c r="C78" i="70" s="1"/>
  <c r="C99" i="70" s="1"/>
  <c r="D56" i="70"/>
  <c r="E56" i="70" s="1"/>
  <c r="C56" i="70"/>
  <c r="C77" i="70" s="1"/>
  <c r="C98" i="70" s="1"/>
  <c r="B56" i="70"/>
  <c r="B77" i="70" s="1"/>
  <c r="B98" i="70" s="1"/>
  <c r="D55" i="70"/>
  <c r="D76" i="70" s="1"/>
  <c r="C55" i="70"/>
  <c r="C76" i="70" s="1"/>
  <c r="C97" i="70" s="1"/>
  <c r="B55" i="70"/>
  <c r="B76" i="70" s="1"/>
  <c r="B97" i="70" s="1"/>
  <c r="C54" i="70"/>
  <c r="C75" i="70" s="1"/>
  <c r="C96" i="70" s="1"/>
  <c r="B54" i="70"/>
  <c r="B75" i="70" s="1"/>
  <c r="B96" i="70" s="1"/>
  <c r="D49" i="70"/>
  <c r="D50" i="70" s="1"/>
  <c r="C49" i="70"/>
  <c r="C70" i="70" s="1"/>
  <c r="C91" i="70" s="1"/>
  <c r="C112" i="70" s="1"/>
  <c r="B49" i="70"/>
  <c r="B70" i="70" s="1"/>
  <c r="B91" i="70" s="1"/>
  <c r="B112" i="70" s="1"/>
  <c r="E48" i="70"/>
  <c r="E47" i="70"/>
  <c r="E46" i="70"/>
  <c r="D45" i="70"/>
  <c r="E45" i="70" s="1"/>
  <c r="C45" i="70"/>
  <c r="C66" i="70" s="1"/>
  <c r="C87" i="70" s="1"/>
  <c r="C108" i="70" s="1"/>
  <c r="B45" i="70"/>
  <c r="E42" i="70"/>
  <c r="E41" i="70"/>
  <c r="D40" i="70"/>
  <c r="C40" i="70"/>
  <c r="B40" i="70"/>
  <c r="E39" i="70"/>
  <c r="E38" i="70"/>
  <c r="E37" i="70"/>
  <c r="E36" i="70"/>
  <c r="D36" i="70"/>
  <c r="C36" i="70"/>
  <c r="B36" i="70"/>
  <c r="E35" i="70"/>
  <c r="E34" i="70"/>
  <c r="E33" i="70"/>
  <c r="D28" i="70"/>
  <c r="E28" i="70" s="1"/>
  <c r="B28" i="70"/>
  <c r="E27" i="70"/>
  <c r="E26" i="70"/>
  <c r="E25" i="70"/>
  <c r="D24" i="70"/>
  <c r="D66" i="70" s="1"/>
  <c r="D87" i="70" s="1"/>
  <c r="B24" i="70"/>
  <c r="B66" i="70" s="1"/>
  <c r="B87" i="70" s="1"/>
  <c r="B108" i="70" s="1"/>
  <c r="E21" i="70"/>
  <c r="E20" i="70"/>
  <c r="B19" i="70"/>
  <c r="E18" i="70"/>
  <c r="D59" i="70"/>
  <c r="C59" i="70"/>
  <c r="C80" i="70" s="1"/>
  <c r="C101" i="70" s="1"/>
  <c r="E16" i="70"/>
  <c r="D15" i="70"/>
  <c r="E15" i="70" s="1"/>
  <c r="B15" i="70"/>
  <c r="E14" i="70"/>
  <c r="D17" i="69"/>
  <c r="D19" i="69" s="1"/>
  <c r="D29" i="69" s="1"/>
  <c r="D28" i="69"/>
  <c r="D24" i="69"/>
  <c r="D66" i="69" s="1"/>
  <c r="E66" i="69" s="1"/>
  <c r="D15" i="69"/>
  <c r="C29" i="69"/>
  <c r="C28" i="69"/>
  <c r="C24" i="69"/>
  <c r="C19" i="69"/>
  <c r="C17" i="69"/>
  <c r="C15" i="69"/>
  <c r="D88" i="69"/>
  <c r="B76" i="69"/>
  <c r="B97" i="69" s="1"/>
  <c r="D75" i="69"/>
  <c r="D96" i="69" s="1"/>
  <c r="D69" i="69"/>
  <c r="D90" i="69" s="1"/>
  <c r="C69" i="69"/>
  <c r="C90" i="69" s="1"/>
  <c r="C111" i="69" s="1"/>
  <c r="B69" i="69"/>
  <c r="B90" i="69" s="1"/>
  <c r="B111" i="69" s="1"/>
  <c r="D68" i="69"/>
  <c r="D89" i="69" s="1"/>
  <c r="C68" i="69"/>
  <c r="C89" i="69" s="1"/>
  <c r="C110" i="69" s="1"/>
  <c r="B68" i="69"/>
  <c r="B89" i="69" s="1"/>
  <c r="B110" i="69" s="1"/>
  <c r="D67" i="69"/>
  <c r="C67" i="69"/>
  <c r="C88" i="69" s="1"/>
  <c r="C109" i="69" s="1"/>
  <c r="B67" i="69"/>
  <c r="B88" i="69" s="1"/>
  <c r="B109" i="69" s="1"/>
  <c r="D65" i="69"/>
  <c r="C65" i="69"/>
  <c r="C86" i="69" s="1"/>
  <c r="C107" i="69" s="1"/>
  <c r="B65" i="69"/>
  <c r="B86" i="69" s="1"/>
  <c r="B107" i="69" s="1"/>
  <c r="D64" i="69"/>
  <c r="D85" i="69" s="1"/>
  <c r="C64" i="69"/>
  <c r="C85" i="69" s="1"/>
  <c r="C106" i="69" s="1"/>
  <c r="B64" i="69"/>
  <c r="B85" i="69" s="1"/>
  <c r="B106" i="69" s="1"/>
  <c r="D63" i="69"/>
  <c r="D84" i="69" s="1"/>
  <c r="C63" i="69"/>
  <c r="C84" i="69" s="1"/>
  <c r="C105" i="69" s="1"/>
  <c r="B63" i="69"/>
  <c r="B84" i="69" s="1"/>
  <c r="B105" i="69" s="1"/>
  <c r="D62" i="69"/>
  <c r="D83" i="69" s="1"/>
  <c r="C62" i="69"/>
  <c r="E62" i="69" s="1"/>
  <c r="B62" i="69"/>
  <c r="B83" i="69" s="1"/>
  <c r="B104" i="69" s="1"/>
  <c r="D60" i="69"/>
  <c r="C60" i="69"/>
  <c r="C81" i="69" s="1"/>
  <c r="C102" i="69" s="1"/>
  <c r="B60" i="69"/>
  <c r="B81" i="69" s="1"/>
  <c r="B102" i="69" s="1"/>
  <c r="B59" i="69"/>
  <c r="B80" i="69" s="1"/>
  <c r="B101" i="69" s="1"/>
  <c r="D58" i="69"/>
  <c r="D79" i="69" s="1"/>
  <c r="C58" i="69"/>
  <c r="C79" i="69" s="1"/>
  <c r="C100" i="69" s="1"/>
  <c r="B58" i="69"/>
  <c r="B79" i="69" s="1"/>
  <c r="B100" i="69" s="1"/>
  <c r="D56" i="69"/>
  <c r="D77" i="69" s="1"/>
  <c r="C56" i="69"/>
  <c r="C77" i="69" s="1"/>
  <c r="C98" i="69" s="1"/>
  <c r="B56" i="69"/>
  <c r="B77" i="69" s="1"/>
  <c r="B98" i="69" s="1"/>
  <c r="D55" i="69"/>
  <c r="D76" i="69" s="1"/>
  <c r="D97" i="69" s="1"/>
  <c r="C55" i="69"/>
  <c r="C76" i="69" s="1"/>
  <c r="C97" i="69" s="1"/>
  <c r="B55" i="69"/>
  <c r="D54" i="69"/>
  <c r="C54" i="69"/>
  <c r="C75" i="69" s="1"/>
  <c r="C96" i="69" s="1"/>
  <c r="B54" i="69"/>
  <c r="B75" i="69" s="1"/>
  <c r="B96" i="69" s="1"/>
  <c r="D49" i="69"/>
  <c r="D50" i="69" s="1"/>
  <c r="C49" i="69"/>
  <c r="C50" i="69" s="1"/>
  <c r="B49" i="69"/>
  <c r="B50" i="69" s="1"/>
  <c r="E48" i="69"/>
  <c r="E47" i="69"/>
  <c r="E46" i="69"/>
  <c r="D45" i="69"/>
  <c r="E45" i="69" s="1"/>
  <c r="C45" i="69"/>
  <c r="B45" i="69"/>
  <c r="E42" i="69"/>
  <c r="E41" i="69"/>
  <c r="D40" i="69"/>
  <c r="C40" i="69"/>
  <c r="B40" i="69"/>
  <c r="E39" i="69"/>
  <c r="E38" i="69"/>
  <c r="E37" i="69"/>
  <c r="D36" i="69"/>
  <c r="E36" i="69" s="1"/>
  <c r="C36" i="69"/>
  <c r="C57" i="69" s="1"/>
  <c r="C78" i="69" s="1"/>
  <c r="C99" i="69" s="1"/>
  <c r="B36" i="69"/>
  <c r="B57" i="69" s="1"/>
  <c r="B78" i="69" s="1"/>
  <c r="B99" i="69" s="1"/>
  <c r="E35" i="69"/>
  <c r="E34" i="69"/>
  <c r="E33" i="69"/>
  <c r="E28" i="69"/>
  <c r="B28" i="69"/>
  <c r="B29" i="69" s="1"/>
  <c r="E27" i="69"/>
  <c r="E26" i="69"/>
  <c r="E25" i="69"/>
  <c r="C66" i="69"/>
  <c r="C87" i="69" s="1"/>
  <c r="C108" i="69" s="1"/>
  <c r="B24" i="69"/>
  <c r="B66" i="69" s="1"/>
  <c r="B87" i="69" s="1"/>
  <c r="B108" i="69" s="1"/>
  <c r="E21" i="69"/>
  <c r="E20" i="69"/>
  <c r="B19" i="69"/>
  <c r="E18" i="69"/>
  <c r="C59" i="69"/>
  <c r="C80" i="69" s="1"/>
  <c r="C101" i="69" s="1"/>
  <c r="E16" i="69"/>
  <c r="B15" i="69"/>
  <c r="E14" i="69"/>
  <c r="E12" i="69"/>
  <c r="D17" i="68"/>
  <c r="D19" i="68" s="1"/>
  <c r="E19" i="68" s="1"/>
  <c r="D13" i="68"/>
  <c r="D55" i="68" s="1"/>
  <c r="D76" i="68" s="1"/>
  <c r="C28" i="68"/>
  <c r="C24" i="68"/>
  <c r="C19" i="68"/>
  <c r="C17" i="68"/>
  <c r="C13" i="68"/>
  <c r="C55" i="68" s="1"/>
  <c r="C76" i="68" s="1"/>
  <c r="C97" i="68" s="1"/>
  <c r="B84" i="68"/>
  <c r="B105" i="68" s="1"/>
  <c r="B76" i="68"/>
  <c r="B97" i="68" s="1"/>
  <c r="D69" i="68"/>
  <c r="D90" i="68" s="1"/>
  <c r="C69" i="68"/>
  <c r="B69" i="68"/>
  <c r="B90" i="68" s="1"/>
  <c r="B111" i="68" s="1"/>
  <c r="D68" i="68"/>
  <c r="C68" i="68"/>
  <c r="C89" i="68" s="1"/>
  <c r="C110" i="68" s="1"/>
  <c r="B68" i="68"/>
  <c r="B89" i="68" s="1"/>
  <c r="B110" i="68" s="1"/>
  <c r="D67" i="68"/>
  <c r="D88" i="68" s="1"/>
  <c r="C67" i="68"/>
  <c r="C88" i="68" s="1"/>
  <c r="C109" i="68" s="1"/>
  <c r="B67" i="68"/>
  <c r="B88" i="68" s="1"/>
  <c r="B109" i="68" s="1"/>
  <c r="D65" i="68"/>
  <c r="D86" i="68" s="1"/>
  <c r="C65" i="68"/>
  <c r="C86" i="68" s="1"/>
  <c r="C107" i="68" s="1"/>
  <c r="B65" i="68"/>
  <c r="B86" i="68" s="1"/>
  <c r="B107" i="68" s="1"/>
  <c r="D64" i="68"/>
  <c r="C64" i="68"/>
  <c r="C85" i="68" s="1"/>
  <c r="C106" i="68" s="1"/>
  <c r="B64" i="68"/>
  <c r="B85" i="68" s="1"/>
  <c r="B106" i="68" s="1"/>
  <c r="D63" i="68"/>
  <c r="D84" i="68" s="1"/>
  <c r="C63" i="68"/>
  <c r="B63" i="68"/>
  <c r="D62" i="68"/>
  <c r="C62" i="68"/>
  <c r="C83" i="68" s="1"/>
  <c r="C104" i="68" s="1"/>
  <c r="B62" i="68"/>
  <c r="B83" i="68" s="1"/>
  <c r="B104" i="68" s="1"/>
  <c r="D60" i="68"/>
  <c r="D81" i="68" s="1"/>
  <c r="C60" i="68"/>
  <c r="C81" i="68" s="1"/>
  <c r="C102" i="68" s="1"/>
  <c r="B60" i="68"/>
  <c r="B81" i="68" s="1"/>
  <c r="B102" i="68" s="1"/>
  <c r="C59" i="68"/>
  <c r="C80" i="68" s="1"/>
  <c r="C101" i="68" s="1"/>
  <c r="B59" i="68"/>
  <c r="B80" i="68" s="1"/>
  <c r="B101" i="68" s="1"/>
  <c r="D58" i="68"/>
  <c r="C58" i="68"/>
  <c r="C79" i="68" s="1"/>
  <c r="C100" i="68" s="1"/>
  <c r="B58" i="68"/>
  <c r="B79" i="68" s="1"/>
  <c r="B100" i="68" s="1"/>
  <c r="D56" i="68"/>
  <c r="C56" i="68"/>
  <c r="C77" i="68" s="1"/>
  <c r="C98" i="68" s="1"/>
  <c r="B56" i="68"/>
  <c r="B77" i="68" s="1"/>
  <c r="B98" i="68" s="1"/>
  <c r="B55" i="68"/>
  <c r="D54" i="68"/>
  <c r="D75" i="68" s="1"/>
  <c r="C54" i="68"/>
  <c r="C75" i="68" s="1"/>
  <c r="C96" i="68" s="1"/>
  <c r="B54" i="68"/>
  <c r="B75" i="68" s="1"/>
  <c r="B96" i="68" s="1"/>
  <c r="D49" i="68"/>
  <c r="D50" i="68" s="1"/>
  <c r="C49" i="68"/>
  <c r="C50" i="68" s="1"/>
  <c r="B49" i="68"/>
  <c r="B50" i="68" s="1"/>
  <c r="E48" i="68"/>
  <c r="E47" i="68"/>
  <c r="E46" i="68"/>
  <c r="D45" i="68"/>
  <c r="C45" i="68"/>
  <c r="E45" i="68" s="1"/>
  <c r="B45" i="68"/>
  <c r="B66" i="68" s="1"/>
  <c r="B87" i="68" s="1"/>
  <c r="B108" i="68" s="1"/>
  <c r="E42" i="68"/>
  <c r="E41" i="68"/>
  <c r="D40" i="68"/>
  <c r="C40" i="68"/>
  <c r="C61" i="68" s="1"/>
  <c r="C82" i="68" s="1"/>
  <c r="C103" i="68" s="1"/>
  <c r="B40" i="68"/>
  <c r="E39" i="68"/>
  <c r="E38" i="68"/>
  <c r="E37" i="68"/>
  <c r="E36" i="68"/>
  <c r="D36" i="68"/>
  <c r="C36" i="68"/>
  <c r="B36" i="68"/>
  <c r="E35" i="68"/>
  <c r="E34" i="68"/>
  <c r="E33" i="68"/>
  <c r="D28" i="68"/>
  <c r="B28" i="68"/>
  <c r="E27" i="68"/>
  <c r="E26" i="68"/>
  <c r="E25" i="68"/>
  <c r="D24" i="68"/>
  <c r="E24" i="68" s="1"/>
  <c r="B24" i="68"/>
  <c r="E21" i="68"/>
  <c r="E20" i="68"/>
  <c r="B19" i="68"/>
  <c r="E18" i="68"/>
  <c r="E16" i="68"/>
  <c r="B15" i="68"/>
  <c r="B57" i="68" s="1"/>
  <c r="B78" i="68" s="1"/>
  <c r="B99" i="68" s="1"/>
  <c r="E14" i="68"/>
  <c r="E12" i="68"/>
  <c r="C50" i="67"/>
  <c r="C49" i="67"/>
  <c r="C45" i="67"/>
  <c r="C66" i="67" s="1"/>
  <c r="C87" i="67" s="1"/>
  <c r="C108" i="67" s="1"/>
  <c r="C40" i="67"/>
  <c r="C36" i="67"/>
  <c r="D17" i="67"/>
  <c r="D19" i="67" s="1"/>
  <c r="D12" i="67"/>
  <c r="D15" i="67" s="1"/>
  <c r="D24" i="67"/>
  <c r="D28" i="67"/>
  <c r="C28" i="67"/>
  <c r="C24" i="67"/>
  <c r="C19" i="67"/>
  <c r="C17" i="67"/>
  <c r="C12" i="67"/>
  <c r="C15" i="67" s="1"/>
  <c r="D69" i="67"/>
  <c r="C69" i="67"/>
  <c r="C90" i="67" s="1"/>
  <c r="C111" i="67" s="1"/>
  <c r="B69" i="67"/>
  <c r="B90" i="67" s="1"/>
  <c r="B111" i="67" s="1"/>
  <c r="D68" i="67"/>
  <c r="D89" i="67" s="1"/>
  <c r="C68" i="67"/>
  <c r="C89" i="67" s="1"/>
  <c r="C110" i="67" s="1"/>
  <c r="B68" i="67"/>
  <c r="B89" i="67" s="1"/>
  <c r="B110" i="67" s="1"/>
  <c r="D67" i="67"/>
  <c r="D88" i="67" s="1"/>
  <c r="C67" i="67"/>
  <c r="C88" i="67" s="1"/>
  <c r="C109" i="67" s="1"/>
  <c r="B67" i="67"/>
  <c r="B88" i="67" s="1"/>
  <c r="B109" i="67" s="1"/>
  <c r="B66" i="67"/>
  <c r="B87" i="67" s="1"/>
  <c r="B108" i="67" s="1"/>
  <c r="D65" i="67"/>
  <c r="D86" i="67" s="1"/>
  <c r="C65" i="67"/>
  <c r="C86" i="67" s="1"/>
  <c r="C107" i="67" s="1"/>
  <c r="B65" i="67"/>
  <c r="B86" i="67" s="1"/>
  <c r="B107" i="67" s="1"/>
  <c r="D64" i="67"/>
  <c r="C64" i="67"/>
  <c r="C85" i="67" s="1"/>
  <c r="C106" i="67" s="1"/>
  <c r="B64" i="67"/>
  <c r="B85" i="67" s="1"/>
  <c r="B106" i="67" s="1"/>
  <c r="D63" i="67"/>
  <c r="C63" i="67"/>
  <c r="C84" i="67" s="1"/>
  <c r="C105" i="67" s="1"/>
  <c r="B63" i="67"/>
  <c r="B84" i="67" s="1"/>
  <c r="B105" i="67" s="1"/>
  <c r="D62" i="67"/>
  <c r="D83" i="67" s="1"/>
  <c r="C62" i="67"/>
  <c r="C83" i="67" s="1"/>
  <c r="C104" i="67" s="1"/>
  <c r="B62" i="67"/>
  <c r="B83" i="67" s="1"/>
  <c r="B104" i="67" s="1"/>
  <c r="B61" i="67"/>
  <c r="B82" i="67" s="1"/>
  <c r="B103" i="67" s="1"/>
  <c r="D60" i="67"/>
  <c r="C60" i="67"/>
  <c r="C81" i="67" s="1"/>
  <c r="C102" i="67" s="1"/>
  <c r="B60" i="67"/>
  <c r="B81" i="67" s="1"/>
  <c r="B102" i="67" s="1"/>
  <c r="B59" i="67"/>
  <c r="B80" i="67" s="1"/>
  <c r="B101" i="67" s="1"/>
  <c r="D58" i="67"/>
  <c r="C58" i="67"/>
  <c r="C79" i="67" s="1"/>
  <c r="C100" i="67" s="1"/>
  <c r="B58" i="67"/>
  <c r="B79" i="67" s="1"/>
  <c r="B100" i="67" s="1"/>
  <c r="D56" i="67"/>
  <c r="D77" i="67" s="1"/>
  <c r="C56" i="67"/>
  <c r="C77" i="67" s="1"/>
  <c r="C98" i="67" s="1"/>
  <c r="B56" i="67"/>
  <c r="B77" i="67" s="1"/>
  <c r="B98" i="67" s="1"/>
  <c r="D55" i="67"/>
  <c r="D76" i="67" s="1"/>
  <c r="C55" i="67"/>
  <c r="C76" i="67" s="1"/>
  <c r="C97" i="67" s="1"/>
  <c r="B55" i="67"/>
  <c r="B76" i="67" s="1"/>
  <c r="B97" i="67" s="1"/>
  <c r="B54" i="67"/>
  <c r="B75" i="67" s="1"/>
  <c r="B96" i="67" s="1"/>
  <c r="D49" i="67"/>
  <c r="B49" i="67"/>
  <c r="E48" i="67"/>
  <c r="E47" i="67"/>
  <c r="E46" i="67"/>
  <c r="D45" i="67"/>
  <c r="B45" i="67"/>
  <c r="E42" i="67"/>
  <c r="E41" i="67"/>
  <c r="D40" i="67"/>
  <c r="E40" i="67" s="1"/>
  <c r="B40" i="67"/>
  <c r="E39" i="67"/>
  <c r="E38" i="67"/>
  <c r="E37" i="67"/>
  <c r="D36" i="67"/>
  <c r="B36" i="67"/>
  <c r="B50" i="67" s="1"/>
  <c r="E35" i="67"/>
  <c r="E34" i="67"/>
  <c r="E33" i="67"/>
  <c r="B28" i="67"/>
  <c r="E27" i="67"/>
  <c r="E26" i="67"/>
  <c r="E25" i="67"/>
  <c r="E24" i="67"/>
  <c r="B24" i="67"/>
  <c r="E21" i="67"/>
  <c r="E20" i="67"/>
  <c r="B19" i="67"/>
  <c r="E18" i="67"/>
  <c r="C59" i="67"/>
  <c r="C80" i="67" s="1"/>
  <c r="C101" i="67" s="1"/>
  <c r="E16" i="67"/>
  <c r="B15" i="67"/>
  <c r="B57" i="67" s="1"/>
  <c r="B78" i="67" s="1"/>
  <c r="B99" i="67" s="1"/>
  <c r="E14" i="67"/>
  <c r="E13" i="67"/>
  <c r="E12" i="67"/>
  <c r="D17" i="66"/>
  <c r="D12" i="66"/>
  <c r="C28" i="66"/>
  <c r="C24" i="66"/>
  <c r="C17" i="66"/>
  <c r="C19" i="66" s="1"/>
  <c r="C12" i="66"/>
  <c r="E12" i="66" s="1"/>
  <c r="C77" i="66"/>
  <c r="C98" i="66" s="1"/>
  <c r="D69" i="66"/>
  <c r="D90" i="66" s="1"/>
  <c r="C69" i="66"/>
  <c r="C90" i="66" s="1"/>
  <c r="C111" i="66" s="1"/>
  <c r="B69" i="66"/>
  <c r="B90" i="66" s="1"/>
  <c r="B111" i="66" s="1"/>
  <c r="D68" i="66"/>
  <c r="C68" i="66"/>
  <c r="C89" i="66" s="1"/>
  <c r="C110" i="66" s="1"/>
  <c r="B68" i="66"/>
  <c r="B89" i="66" s="1"/>
  <c r="B110" i="66" s="1"/>
  <c r="D67" i="66"/>
  <c r="D88" i="66" s="1"/>
  <c r="D109" i="66" s="1"/>
  <c r="C67" i="66"/>
  <c r="C88" i="66" s="1"/>
  <c r="C109" i="66" s="1"/>
  <c r="B67" i="66"/>
  <c r="B88" i="66" s="1"/>
  <c r="B109" i="66" s="1"/>
  <c r="D66" i="66"/>
  <c r="D87" i="66" s="1"/>
  <c r="D108" i="66" s="1"/>
  <c r="D65" i="66"/>
  <c r="E65" i="66" s="1"/>
  <c r="C65" i="66"/>
  <c r="C86" i="66" s="1"/>
  <c r="C107" i="66" s="1"/>
  <c r="B65" i="66"/>
  <c r="B86" i="66" s="1"/>
  <c r="B107" i="66" s="1"/>
  <c r="D64" i="66"/>
  <c r="C64" i="66"/>
  <c r="C85" i="66" s="1"/>
  <c r="C106" i="66" s="1"/>
  <c r="B64" i="66"/>
  <c r="B85" i="66" s="1"/>
  <c r="B106" i="66" s="1"/>
  <c r="D63" i="66"/>
  <c r="D84" i="66" s="1"/>
  <c r="C63" i="66"/>
  <c r="C84" i="66" s="1"/>
  <c r="C105" i="66" s="1"/>
  <c r="B63" i="66"/>
  <c r="B84" i="66" s="1"/>
  <c r="B105" i="66" s="1"/>
  <c r="D62" i="66"/>
  <c r="C62" i="66"/>
  <c r="C83" i="66" s="1"/>
  <c r="C104" i="66" s="1"/>
  <c r="B62" i="66"/>
  <c r="B83" i="66" s="1"/>
  <c r="B104" i="66" s="1"/>
  <c r="D60" i="66"/>
  <c r="D81" i="66" s="1"/>
  <c r="D102" i="66" s="1"/>
  <c r="C60" i="66"/>
  <c r="C81" i="66" s="1"/>
  <c r="C102" i="66" s="1"/>
  <c r="B60" i="66"/>
  <c r="B81" i="66" s="1"/>
  <c r="B102" i="66" s="1"/>
  <c r="D59" i="66"/>
  <c r="C59" i="66"/>
  <c r="C80" i="66" s="1"/>
  <c r="C101" i="66" s="1"/>
  <c r="B59" i="66"/>
  <c r="B80" i="66" s="1"/>
  <c r="B101" i="66" s="1"/>
  <c r="D58" i="66"/>
  <c r="C58" i="66"/>
  <c r="C79" i="66" s="1"/>
  <c r="C100" i="66" s="1"/>
  <c r="B58" i="66"/>
  <c r="B79" i="66" s="1"/>
  <c r="B100" i="66" s="1"/>
  <c r="D56" i="66"/>
  <c r="D77" i="66" s="1"/>
  <c r="C56" i="66"/>
  <c r="B56" i="66"/>
  <c r="B77" i="66" s="1"/>
  <c r="B98" i="66" s="1"/>
  <c r="D55" i="66"/>
  <c r="D76" i="66" s="1"/>
  <c r="C55" i="66"/>
  <c r="C76" i="66" s="1"/>
  <c r="C97" i="66" s="1"/>
  <c r="B55" i="66"/>
  <c r="B76" i="66" s="1"/>
  <c r="B97" i="66" s="1"/>
  <c r="D54" i="66"/>
  <c r="D75" i="66" s="1"/>
  <c r="C54" i="66"/>
  <c r="C75" i="66" s="1"/>
  <c r="C96" i="66" s="1"/>
  <c r="B54" i="66"/>
  <c r="B75" i="66" s="1"/>
  <c r="B96" i="66" s="1"/>
  <c r="D49" i="66"/>
  <c r="D50" i="66" s="1"/>
  <c r="C49" i="66"/>
  <c r="C70" i="66" s="1"/>
  <c r="C91" i="66" s="1"/>
  <c r="C112" i="66" s="1"/>
  <c r="B49" i="66"/>
  <c r="B70" i="66" s="1"/>
  <c r="B91" i="66" s="1"/>
  <c r="B112" i="66" s="1"/>
  <c r="E48" i="66"/>
  <c r="E47" i="66"/>
  <c r="E46" i="66"/>
  <c r="D45" i="66"/>
  <c r="C45" i="66"/>
  <c r="C50" i="66" s="1"/>
  <c r="B45" i="66"/>
  <c r="B50" i="66" s="1"/>
  <c r="E42" i="66"/>
  <c r="E41" i="66"/>
  <c r="D40" i="66"/>
  <c r="E40" i="66" s="1"/>
  <c r="C40" i="66"/>
  <c r="B40" i="66"/>
  <c r="E39" i="66"/>
  <c r="E38" i="66"/>
  <c r="E37" i="66"/>
  <c r="D36" i="66"/>
  <c r="E36" i="66" s="1"/>
  <c r="C36" i="66"/>
  <c r="B36" i="66"/>
  <c r="B57" i="66" s="1"/>
  <c r="B78" i="66" s="1"/>
  <c r="B99" i="66" s="1"/>
  <c r="E35" i="66"/>
  <c r="E34" i="66"/>
  <c r="E33" i="66"/>
  <c r="D28" i="66"/>
  <c r="E28" i="66" s="1"/>
  <c r="B28" i="66"/>
  <c r="E27" i="66"/>
  <c r="E26" i="66"/>
  <c r="E25" i="66"/>
  <c r="D24" i="66"/>
  <c r="E24" i="66" s="1"/>
  <c r="B24" i="66"/>
  <c r="B66" i="66" s="1"/>
  <c r="B87" i="66" s="1"/>
  <c r="B108" i="66" s="1"/>
  <c r="E21" i="66"/>
  <c r="E20" i="66"/>
  <c r="D19" i="66"/>
  <c r="B19" i="66"/>
  <c r="E18" i="66"/>
  <c r="E17" i="66"/>
  <c r="E16" i="66"/>
  <c r="D15" i="66"/>
  <c r="D57" i="66" s="1"/>
  <c r="D78" i="66" s="1"/>
  <c r="D99" i="66" s="1"/>
  <c r="B15" i="66"/>
  <c r="E14" i="66"/>
  <c r="E13" i="66"/>
  <c r="D12" i="65"/>
  <c r="D15" i="65" s="1"/>
  <c r="D57" i="65" s="1"/>
  <c r="D78" i="65" s="1"/>
  <c r="C28" i="65"/>
  <c r="C24" i="65"/>
  <c r="C19" i="65"/>
  <c r="C12" i="65"/>
  <c r="C54" i="65" s="1"/>
  <c r="C75" i="65" s="1"/>
  <c r="C96" i="65" s="1"/>
  <c r="D69" i="65"/>
  <c r="D90" i="65" s="1"/>
  <c r="C69" i="65"/>
  <c r="C90" i="65" s="1"/>
  <c r="C111" i="65" s="1"/>
  <c r="B69" i="65"/>
  <c r="B90" i="65" s="1"/>
  <c r="B111" i="65" s="1"/>
  <c r="D68" i="65"/>
  <c r="C68" i="65"/>
  <c r="C89" i="65" s="1"/>
  <c r="C110" i="65" s="1"/>
  <c r="B68" i="65"/>
  <c r="B89" i="65" s="1"/>
  <c r="B110" i="65" s="1"/>
  <c r="D67" i="65"/>
  <c r="D88" i="65" s="1"/>
  <c r="C67" i="65"/>
  <c r="C88" i="65" s="1"/>
  <c r="C109" i="65" s="1"/>
  <c r="B67" i="65"/>
  <c r="B88" i="65" s="1"/>
  <c r="B109" i="65" s="1"/>
  <c r="D66" i="65"/>
  <c r="D87" i="65" s="1"/>
  <c r="D65" i="65"/>
  <c r="D86" i="65" s="1"/>
  <c r="C65" i="65"/>
  <c r="C86" i="65" s="1"/>
  <c r="C107" i="65" s="1"/>
  <c r="B65" i="65"/>
  <c r="B86" i="65" s="1"/>
  <c r="B107" i="65" s="1"/>
  <c r="D64" i="65"/>
  <c r="D85" i="65" s="1"/>
  <c r="C64" i="65"/>
  <c r="E64" i="65" s="1"/>
  <c r="B64" i="65"/>
  <c r="B85" i="65" s="1"/>
  <c r="B106" i="65" s="1"/>
  <c r="D63" i="65"/>
  <c r="D84" i="65" s="1"/>
  <c r="C63" i="65"/>
  <c r="C84" i="65" s="1"/>
  <c r="C105" i="65" s="1"/>
  <c r="B63" i="65"/>
  <c r="B84" i="65" s="1"/>
  <c r="B105" i="65" s="1"/>
  <c r="D62" i="65"/>
  <c r="C62" i="65"/>
  <c r="C83" i="65" s="1"/>
  <c r="C104" i="65" s="1"/>
  <c r="B62" i="65"/>
  <c r="B83" i="65" s="1"/>
  <c r="B104" i="65" s="1"/>
  <c r="D60" i="65"/>
  <c r="C60" i="65"/>
  <c r="C81" i="65" s="1"/>
  <c r="C102" i="65" s="1"/>
  <c r="B60" i="65"/>
  <c r="B81" i="65" s="1"/>
  <c r="B102" i="65" s="1"/>
  <c r="D59" i="65"/>
  <c r="D80" i="65" s="1"/>
  <c r="C59" i="65"/>
  <c r="C80" i="65" s="1"/>
  <c r="C101" i="65" s="1"/>
  <c r="B59" i="65"/>
  <c r="B80" i="65" s="1"/>
  <c r="B101" i="65" s="1"/>
  <c r="D58" i="65"/>
  <c r="D79" i="65" s="1"/>
  <c r="C58" i="65"/>
  <c r="E58" i="65" s="1"/>
  <c r="B58" i="65"/>
  <c r="B79" i="65" s="1"/>
  <c r="B100" i="65" s="1"/>
  <c r="D56" i="65"/>
  <c r="C56" i="65"/>
  <c r="C77" i="65" s="1"/>
  <c r="C98" i="65" s="1"/>
  <c r="B56" i="65"/>
  <c r="B77" i="65" s="1"/>
  <c r="B98" i="65" s="1"/>
  <c r="D55" i="65"/>
  <c r="D76" i="65" s="1"/>
  <c r="C55" i="65"/>
  <c r="C76" i="65" s="1"/>
  <c r="C97" i="65" s="1"/>
  <c r="B55" i="65"/>
  <c r="B76" i="65" s="1"/>
  <c r="B97" i="65" s="1"/>
  <c r="D54" i="65"/>
  <c r="D75" i="65" s="1"/>
  <c r="B54" i="65"/>
  <c r="B75" i="65" s="1"/>
  <c r="B96" i="65" s="1"/>
  <c r="D49" i="65"/>
  <c r="D50" i="65" s="1"/>
  <c r="C49" i="65"/>
  <c r="C50" i="65" s="1"/>
  <c r="B49" i="65"/>
  <c r="B50" i="65" s="1"/>
  <c r="E48" i="65"/>
  <c r="E47" i="65"/>
  <c r="E46" i="65"/>
  <c r="D45" i="65"/>
  <c r="E45" i="65" s="1"/>
  <c r="C45" i="65"/>
  <c r="B45" i="65"/>
  <c r="E42" i="65"/>
  <c r="E41" i="65"/>
  <c r="D40" i="65"/>
  <c r="C40" i="65"/>
  <c r="C61" i="65" s="1"/>
  <c r="C82" i="65" s="1"/>
  <c r="C103" i="65" s="1"/>
  <c r="B40" i="65"/>
  <c r="E39" i="65"/>
  <c r="E38" i="65"/>
  <c r="E37" i="65"/>
  <c r="E36" i="65"/>
  <c r="D36" i="65"/>
  <c r="C36" i="65"/>
  <c r="B36" i="65"/>
  <c r="E35" i="65"/>
  <c r="E34" i="65"/>
  <c r="E33" i="65"/>
  <c r="D28" i="65"/>
  <c r="E28" i="65" s="1"/>
  <c r="B28" i="65"/>
  <c r="E27" i="65"/>
  <c r="E26" i="65"/>
  <c r="E25" i="65"/>
  <c r="D24" i="65"/>
  <c r="E24" i="65" s="1"/>
  <c r="B24" i="65"/>
  <c r="B66" i="65" s="1"/>
  <c r="B87" i="65" s="1"/>
  <c r="B108" i="65" s="1"/>
  <c r="E21" i="65"/>
  <c r="E20" i="65"/>
  <c r="D19" i="65"/>
  <c r="E19" i="65" s="1"/>
  <c r="B19" i="65"/>
  <c r="E18" i="65"/>
  <c r="E17" i="65"/>
  <c r="E16" i="65"/>
  <c r="B15" i="65"/>
  <c r="B57" i="65" s="1"/>
  <c r="B78" i="65" s="1"/>
  <c r="B99" i="65" s="1"/>
  <c r="E14" i="65"/>
  <c r="E13" i="65"/>
  <c r="E12" i="65"/>
  <c r="C29" i="64"/>
  <c r="C28" i="64"/>
  <c r="C24" i="64"/>
  <c r="C19" i="64"/>
  <c r="C15" i="64"/>
  <c r="B85" i="64"/>
  <c r="B106" i="64" s="1"/>
  <c r="C77" i="64"/>
  <c r="C98" i="64" s="1"/>
  <c r="E69" i="64"/>
  <c r="D69" i="64"/>
  <c r="D90" i="64" s="1"/>
  <c r="C69" i="64"/>
  <c r="C90" i="64" s="1"/>
  <c r="C111" i="64" s="1"/>
  <c r="B69" i="64"/>
  <c r="B90" i="64" s="1"/>
  <c r="B111" i="64" s="1"/>
  <c r="D68" i="64"/>
  <c r="C68" i="64"/>
  <c r="C89" i="64" s="1"/>
  <c r="C110" i="64" s="1"/>
  <c r="B68" i="64"/>
  <c r="B89" i="64" s="1"/>
  <c r="B110" i="64" s="1"/>
  <c r="D67" i="64"/>
  <c r="D88" i="64" s="1"/>
  <c r="C67" i="64"/>
  <c r="C88" i="64" s="1"/>
  <c r="C109" i="64" s="1"/>
  <c r="B67" i="64"/>
  <c r="B88" i="64" s="1"/>
  <c r="B109" i="64" s="1"/>
  <c r="D66" i="64"/>
  <c r="E66" i="64" s="1"/>
  <c r="D65" i="64"/>
  <c r="E65" i="64" s="1"/>
  <c r="C65" i="64"/>
  <c r="C86" i="64" s="1"/>
  <c r="C107" i="64" s="1"/>
  <c r="B65" i="64"/>
  <c r="B86" i="64" s="1"/>
  <c r="B107" i="64" s="1"/>
  <c r="D64" i="64"/>
  <c r="C64" i="64"/>
  <c r="C85" i="64" s="1"/>
  <c r="C106" i="64" s="1"/>
  <c r="B64" i="64"/>
  <c r="D63" i="64"/>
  <c r="D84" i="64" s="1"/>
  <c r="C63" i="64"/>
  <c r="C84" i="64" s="1"/>
  <c r="C105" i="64" s="1"/>
  <c r="B63" i="64"/>
  <c r="B84" i="64" s="1"/>
  <c r="B105" i="64" s="1"/>
  <c r="D62" i="64"/>
  <c r="C62" i="64"/>
  <c r="C83" i="64" s="1"/>
  <c r="C104" i="64" s="1"/>
  <c r="B62" i="64"/>
  <c r="B83" i="64" s="1"/>
  <c r="B104" i="64" s="1"/>
  <c r="D60" i="64"/>
  <c r="C60" i="64"/>
  <c r="C81" i="64" s="1"/>
  <c r="C102" i="64" s="1"/>
  <c r="B60" i="64"/>
  <c r="B81" i="64" s="1"/>
  <c r="B102" i="64" s="1"/>
  <c r="D59" i="64"/>
  <c r="C59" i="64"/>
  <c r="C80" i="64" s="1"/>
  <c r="C101" i="64" s="1"/>
  <c r="B59" i="64"/>
  <c r="B80" i="64" s="1"/>
  <c r="B101" i="64" s="1"/>
  <c r="D58" i="64"/>
  <c r="C58" i="64"/>
  <c r="C79" i="64" s="1"/>
  <c r="C100" i="64" s="1"/>
  <c r="B58" i="64"/>
  <c r="B79" i="64" s="1"/>
  <c r="B100" i="64" s="1"/>
  <c r="B57" i="64"/>
  <c r="B78" i="64" s="1"/>
  <c r="B99" i="64" s="1"/>
  <c r="D56" i="64"/>
  <c r="E56" i="64" s="1"/>
  <c r="C56" i="64"/>
  <c r="B56" i="64"/>
  <c r="B77" i="64" s="1"/>
  <c r="B98" i="64" s="1"/>
  <c r="D55" i="64"/>
  <c r="C55" i="64"/>
  <c r="C76" i="64" s="1"/>
  <c r="C97" i="64" s="1"/>
  <c r="B55" i="64"/>
  <c r="B76" i="64" s="1"/>
  <c r="B97" i="64" s="1"/>
  <c r="D54" i="64"/>
  <c r="D75" i="64" s="1"/>
  <c r="B54" i="64"/>
  <c r="B75" i="64" s="1"/>
  <c r="B96" i="64" s="1"/>
  <c r="D49" i="64"/>
  <c r="D50" i="64" s="1"/>
  <c r="C49" i="64"/>
  <c r="C50" i="64" s="1"/>
  <c r="B49" i="64"/>
  <c r="B50" i="64" s="1"/>
  <c r="E48" i="64"/>
  <c r="E47" i="64"/>
  <c r="E46" i="64"/>
  <c r="D45" i="64"/>
  <c r="E45" i="64" s="1"/>
  <c r="C45" i="64"/>
  <c r="C66" i="64" s="1"/>
  <c r="C87" i="64" s="1"/>
  <c r="C108" i="64" s="1"/>
  <c r="B45" i="64"/>
  <c r="B66" i="64" s="1"/>
  <c r="B87" i="64" s="1"/>
  <c r="B108" i="64" s="1"/>
  <c r="E42" i="64"/>
  <c r="E41" i="64"/>
  <c r="D40" i="64"/>
  <c r="E40" i="64" s="1"/>
  <c r="C40" i="64"/>
  <c r="C61" i="64" s="1"/>
  <c r="C82" i="64" s="1"/>
  <c r="C103" i="64" s="1"/>
  <c r="B40" i="64"/>
  <c r="E39" i="64"/>
  <c r="E38" i="64"/>
  <c r="E37" i="64"/>
  <c r="D36" i="64"/>
  <c r="E36" i="64" s="1"/>
  <c r="C36" i="64"/>
  <c r="B36" i="64"/>
  <c r="E35" i="64"/>
  <c r="E34" i="64"/>
  <c r="E33" i="64"/>
  <c r="D28" i="64"/>
  <c r="E28" i="64" s="1"/>
  <c r="B28" i="64"/>
  <c r="E27" i="64"/>
  <c r="E26" i="64"/>
  <c r="E25" i="64"/>
  <c r="D24" i="64"/>
  <c r="E24" i="64" s="1"/>
  <c r="B24" i="64"/>
  <c r="E21" i="64"/>
  <c r="E20" i="64"/>
  <c r="D19" i="64"/>
  <c r="E19" i="64" s="1"/>
  <c r="B19" i="64"/>
  <c r="B61" i="64" s="1"/>
  <c r="B82" i="64" s="1"/>
  <c r="B103" i="64" s="1"/>
  <c r="E18" i="64"/>
  <c r="E17" i="64"/>
  <c r="E16" i="64"/>
  <c r="B15" i="64"/>
  <c r="E14" i="64"/>
  <c r="E13" i="64"/>
  <c r="D15" i="64"/>
  <c r="C29" i="63"/>
  <c r="C28" i="63"/>
  <c r="C24" i="63"/>
  <c r="C19" i="63"/>
  <c r="C15" i="63"/>
  <c r="C12" i="63"/>
  <c r="C54" i="63" s="1"/>
  <c r="C75" i="63" s="1"/>
  <c r="C96" i="63" s="1"/>
  <c r="D12" i="63"/>
  <c r="B89" i="63"/>
  <c r="B110" i="63" s="1"/>
  <c r="B83" i="63"/>
  <c r="B104" i="63" s="1"/>
  <c r="D69" i="63"/>
  <c r="D90" i="63" s="1"/>
  <c r="C69" i="63"/>
  <c r="C90" i="63" s="1"/>
  <c r="C111" i="63" s="1"/>
  <c r="B69" i="63"/>
  <c r="B90" i="63" s="1"/>
  <c r="B111" i="63" s="1"/>
  <c r="D68" i="63"/>
  <c r="C68" i="63"/>
  <c r="C89" i="63" s="1"/>
  <c r="C110" i="63" s="1"/>
  <c r="B68" i="63"/>
  <c r="D67" i="63"/>
  <c r="D88" i="63" s="1"/>
  <c r="D109" i="63" s="1"/>
  <c r="C67" i="63"/>
  <c r="C88" i="63" s="1"/>
  <c r="C109" i="63" s="1"/>
  <c r="B67" i="63"/>
  <c r="B88" i="63" s="1"/>
  <c r="B109" i="63" s="1"/>
  <c r="D66" i="63"/>
  <c r="D87" i="63" s="1"/>
  <c r="D65" i="63"/>
  <c r="D86" i="63" s="1"/>
  <c r="C65" i="63"/>
  <c r="C86" i="63" s="1"/>
  <c r="C107" i="63" s="1"/>
  <c r="B65" i="63"/>
  <c r="B86" i="63" s="1"/>
  <c r="B107" i="63" s="1"/>
  <c r="D64" i="63"/>
  <c r="C64" i="63"/>
  <c r="C85" i="63" s="1"/>
  <c r="C106" i="63" s="1"/>
  <c r="B64" i="63"/>
  <c r="B85" i="63" s="1"/>
  <c r="B106" i="63" s="1"/>
  <c r="D63" i="63"/>
  <c r="D84" i="63" s="1"/>
  <c r="C63" i="63"/>
  <c r="C84" i="63" s="1"/>
  <c r="C105" i="63" s="1"/>
  <c r="B63" i="63"/>
  <c r="B84" i="63" s="1"/>
  <c r="B105" i="63" s="1"/>
  <c r="D62" i="63"/>
  <c r="C62" i="63"/>
  <c r="C83" i="63" s="1"/>
  <c r="C104" i="63" s="1"/>
  <c r="B62" i="63"/>
  <c r="D60" i="63"/>
  <c r="D81" i="63" s="1"/>
  <c r="C60" i="63"/>
  <c r="C81" i="63" s="1"/>
  <c r="C102" i="63" s="1"/>
  <c r="B60" i="63"/>
  <c r="B81" i="63" s="1"/>
  <c r="B102" i="63" s="1"/>
  <c r="D59" i="63"/>
  <c r="D80" i="63" s="1"/>
  <c r="C59" i="63"/>
  <c r="C80" i="63" s="1"/>
  <c r="C101" i="63" s="1"/>
  <c r="B59" i="63"/>
  <c r="B80" i="63" s="1"/>
  <c r="B101" i="63" s="1"/>
  <c r="D58" i="63"/>
  <c r="D79" i="63" s="1"/>
  <c r="C58" i="63"/>
  <c r="C79" i="63" s="1"/>
  <c r="C100" i="63" s="1"/>
  <c r="B58" i="63"/>
  <c r="B79" i="63" s="1"/>
  <c r="B100" i="63" s="1"/>
  <c r="B57" i="63"/>
  <c r="B78" i="63" s="1"/>
  <c r="B99" i="63" s="1"/>
  <c r="D56" i="63"/>
  <c r="D77" i="63" s="1"/>
  <c r="C56" i="63"/>
  <c r="C77" i="63" s="1"/>
  <c r="C98" i="63" s="1"/>
  <c r="B56" i="63"/>
  <c r="B77" i="63" s="1"/>
  <c r="B98" i="63" s="1"/>
  <c r="D55" i="63"/>
  <c r="D76" i="63" s="1"/>
  <c r="C55" i="63"/>
  <c r="C76" i="63" s="1"/>
  <c r="C97" i="63" s="1"/>
  <c r="B55" i="63"/>
  <c r="B76" i="63" s="1"/>
  <c r="B97" i="63" s="1"/>
  <c r="D54" i="63"/>
  <c r="D75" i="63" s="1"/>
  <c r="B54" i="63"/>
  <c r="B75" i="63" s="1"/>
  <c r="B96" i="63" s="1"/>
  <c r="D49" i="63"/>
  <c r="D50" i="63" s="1"/>
  <c r="C49" i="63"/>
  <c r="C50" i="63" s="1"/>
  <c r="B49" i="63"/>
  <c r="B50" i="63" s="1"/>
  <c r="E48" i="63"/>
  <c r="E47" i="63"/>
  <c r="E46" i="63"/>
  <c r="D45" i="63"/>
  <c r="E45" i="63" s="1"/>
  <c r="C45" i="63"/>
  <c r="B45" i="63"/>
  <c r="E42" i="63"/>
  <c r="E41" i="63"/>
  <c r="D40" i="63"/>
  <c r="E40" i="63" s="1"/>
  <c r="C40" i="63"/>
  <c r="B40" i="63"/>
  <c r="E39" i="63"/>
  <c r="E38" i="63"/>
  <c r="E37" i="63"/>
  <c r="E36" i="63"/>
  <c r="D36" i="63"/>
  <c r="C36" i="63"/>
  <c r="C57" i="63" s="1"/>
  <c r="C78" i="63" s="1"/>
  <c r="C99" i="63" s="1"/>
  <c r="B36" i="63"/>
  <c r="E35" i="63"/>
  <c r="E34" i="63"/>
  <c r="E33" i="63"/>
  <c r="D28" i="63"/>
  <c r="B28" i="63"/>
  <c r="E27" i="63"/>
  <c r="E26" i="63"/>
  <c r="E25" i="63"/>
  <c r="D24" i="63"/>
  <c r="E24" i="63" s="1"/>
  <c r="C66" i="63"/>
  <c r="C87" i="63" s="1"/>
  <c r="C108" i="63" s="1"/>
  <c r="B24" i="63"/>
  <c r="B66" i="63" s="1"/>
  <c r="B87" i="63" s="1"/>
  <c r="B108" i="63" s="1"/>
  <c r="E21" i="63"/>
  <c r="E20" i="63"/>
  <c r="D19" i="63"/>
  <c r="E19" i="63" s="1"/>
  <c r="B19" i="63"/>
  <c r="E18" i="63"/>
  <c r="E17" i="63"/>
  <c r="E16" i="63"/>
  <c r="D15" i="63"/>
  <c r="E15" i="63" s="1"/>
  <c r="B15" i="63"/>
  <c r="E14" i="63"/>
  <c r="E13" i="63"/>
  <c r="E12" i="63"/>
  <c r="C14" i="62"/>
  <c r="D106" i="62"/>
  <c r="D102" i="62"/>
  <c r="C89" i="62"/>
  <c r="C110" i="62" s="1"/>
  <c r="D85" i="62"/>
  <c r="D81" i="62"/>
  <c r="D69" i="62"/>
  <c r="D90" i="62" s="1"/>
  <c r="C69" i="62"/>
  <c r="E69" i="62" s="1"/>
  <c r="B69" i="62"/>
  <c r="B90" i="62" s="1"/>
  <c r="B111" i="62" s="1"/>
  <c r="D68" i="62"/>
  <c r="D89" i="62" s="1"/>
  <c r="C68" i="62"/>
  <c r="B68" i="62"/>
  <c r="B89" i="62" s="1"/>
  <c r="B110" i="62" s="1"/>
  <c r="D67" i="62"/>
  <c r="E67" i="62" s="1"/>
  <c r="C67" i="62"/>
  <c r="C88" i="62" s="1"/>
  <c r="C109" i="62" s="1"/>
  <c r="B67" i="62"/>
  <c r="B88" i="62" s="1"/>
  <c r="B109" i="62" s="1"/>
  <c r="D66" i="62"/>
  <c r="D87" i="62" s="1"/>
  <c r="C66" i="62"/>
  <c r="C87" i="62" s="1"/>
  <c r="C108" i="62" s="1"/>
  <c r="B66" i="62"/>
  <c r="B87" i="62" s="1"/>
  <c r="B108" i="62" s="1"/>
  <c r="D65" i="62"/>
  <c r="E65" i="62" s="1"/>
  <c r="C65" i="62"/>
  <c r="C86" i="62" s="1"/>
  <c r="C107" i="62" s="1"/>
  <c r="B65" i="62"/>
  <c r="B86" i="62" s="1"/>
  <c r="B107" i="62" s="1"/>
  <c r="D64" i="62"/>
  <c r="E64" i="62" s="1"/>
  <c r="C64" i="62"/>
  <c r="C85" i="62" s="1"/>
  <c r="C106" i="62" s="1"/>
  <c r="B64" i="62"/>
  <c r="B85" i="62" s="1"/>
  <c r="B106" i="62" s="1"/>
  <c r="D63" i="62"/>
  <c r="D84" i="62" s="1"/>
  <c r="C63" i="62"/>
  <c r="E63" i="62" s="1"/>
  <c r="B63" i="62"/>
  <c r="B84" i="62" s="1"/>
  <c r="B105" i="62" s="1"/>
  <c r="D62" i="62"/>
  <c r="E62" i="62" s="1"/>
  <c r="C62" i="62"/>
  <c r="C83" i="62" s="1"/>
  <c r="C104" i="62" s="1"/>
  <c r="B62" i="62"/>
  <c r="B83" i="62" s="1"/>
  <c r="B104" i="62" s="1"/>
  <c r="D60" i="62"/>
  <c r="E60" i="62" s="1"/>
  <c r="C60" i="62"/>
  <c r="C81" i="62" s="1"/>
  <c r="C102" i="62" s="1"/>
  <c r="B60" i="62"/>
  <c r="B81" i="62" s="1"/>
  <c r="B102" i="62" s="1"/>
  <c r="D59" i="62"/>
  <c r="E59" i="62" s="1"/>
  <c r="C59" i="62"/>
  <c r="C80" i="62" s="1"/>
  <c r="C101" i="62" s="1"/>
  <c r="B59" i="62"/>
  <c r="B80" i="62" s="1"/>
  <c r="B101" i="62" s="1"/>
  <c r="D58" i="62"/>
  <c r="E58" i="62" s="1"/>
  <c r="C58" i="62"/>
  <c r="C79" i="62" s="1"/>
  <c r="C100" i="62" s="1"/>
  <c r="B58" i="62"/>
  <c r="B79" i="62" s="1"/>
  <c r="B100" i="62" s="1"/>
  <c r="D56" i="62"/>
  <c r="D77" i="62" s="1"/>
  <c r="C56" i="62"/>
  <c r="C77" i="62" s="1"/>
  <c r="C98" i="62" s="1"/>
  <c r="B56" i="62"/>
  <c r="B77" i="62" s="1"/>
  <c r="B98" i="62" s="1"/>
  <c r="D55" i="62"/>
  <c r="E55" i="62" s="1"/>
  <c r="C55" i="62"/>
  <c r="C76" i="62" s="1"/>
  <c r="C97" i="62" s="1"/>
  <c r="B55" i="62"/>
  <c r="B76" i="62" s="1"/>
  <c r="B97" i="62" s="1"/>
  <c r="D54" i="62"/>
  <c r="E54" i="62" s="1"/>
  <c r="C54" i="62"/>
  <c r="C75" i="62" s="1"/>
  <c r="C96" i="62" s="1"/>
  <c r="B54" i="62"/>
  <c r="B75" i="62" s="1"/>
  <c r="B96" i="62" s="1"/>
  <c r="D49" i="62"/>
  <c r="D50" i="62" s="1"/>
  <c r="C49" i="62"/>
  <c r="C50" i="62" s="1"/>
  <c r="B49" i="62"/>
  <c r="B50" i="62" s="1"/>
  <c r="E48" i="62"/>
  <c r="E47" i="62"/>
  <c r="E46" i="62"/>
  <c r="D45" i="62"/>
  <c r="E45" i="62" s="1"/>
  <c r="C45" i="62"/>
  <c r="B45" i="62"/>
  <c r="E42" i="62"/>
  <c r="E41" i="62"/>
  <c r="D40" i="62"/>
  <c r="D61" i="62" s="1"/>
  <c r="C40" i="62"/>
  <c r="C61" i="62" s="1"/>
  <c r="C82" i="62" s="1"/>
  <c r="C103" i="62" s="1"/>
  <c r="B40" i="62"/>
  <c r="B61" i="62" s="1"/>
  <c r="B82" i="62" s="1"/>
  <c r="B103" i="62" s="1"/>
  <c r="E39" i="62"/>
  <c r="E38" i="62"/>
  <c r="E37" i="62"/>
  <c r="D36" i="62"/>
  <c r="E36" i="62" s="1"/>
  <c r="C36" i="62"/>
  <c r="B36" i="62"/>
  <c r="E35" i="62"/>
  <c r="E34" i="62"/>
  <c r="E33" i="62"/>
  <c r="D28" i="62"/>
  <c r="C28" i="62"/>
  <c r="B28" i="62"/>
  <c r="B29" i="62" s="1"/>
  <c r="E27" i="62"/>
  <c r="E26" i="62"/>
  <c r="E25" i="62"/>
  <c r="D24" i="62"/>
  <c r="E24" i="62" s="1"/>
  <c r="C24" i="62"/>
  <c r="B24" i="62"/>
  <c r="E21" i="62"/>
  <c r="E20" i="62"/>
  <c r="D19" i="62"/>
  <c r="E19" i="62" s="1"/>
  <c r="C19" i="62"/>
  <c r="B19" i="62"/>
  <c r="E18" i="62"/>
  <c r="E17" i="62"/>
  <c r="E16" i="62"/>
  <c r="D15" i="62"/>
  <c r="C15" i="62"/>
  <c r="C57" i="62" s="1"/>
  <c r="C78" i="62" s="1"/>
  <c r="C99" i="62" s="1"/>
  <c r="B15" i="62"/>
  <c r="B57" i="62" s="1"/>
  <c r="B78" i="62" s="1"/>
  <c r="B99" i="62" s="1"/>
  <c r="E14" i="62"/>
  <c r="E13" i="62"/>
  <c r="E12" i="62"/>
  <c r="D17" i="61"/>
  <c r="D12" i="61"/>
  <c r="C28" i="61"/>
  <c r="C24" i="61"/>
  <c r="C17" i="61"/>
  <c r="C19" i="61" s="1"/>
  <c r="C12" i="61"/>
  <c r="E12" i="61" s="1"/>
  <c r="B88" i="61"/>
  <c r="B109" i="61" s="1"/>
  <c r="D69" i="61"/>
  <c r="E69" i="61" s="1"/>
  <c r="C69" i="61"/>
  <c r="C90" i="61" s="1"/>
  <c r="C111" i="61" s="1"/>
  <c r="B69" i="61"/>
  <c r="B90" i="61" s="1"/>
  <c r="B111" i="61" s="1"/>
  <c r="D68" i="61"/>
  <c r="D89" i="61" s="1"/>
  <c r="C68" i="61"/>
  <c r="C89" i="61" s="1"/>
  <c r="C110" i="61" s="1"/>
  <c r="B68" i="61"/>
  <c r="B89" i="61" s="1"/>
  <c r="B110" i="61" s="1"/>
  <c r="D67" i="61"/>
  <c r="C67" i="61"/>
  <c r="C88" i="61" s="1"/>
  <c r="C109" i="61" s="1"/>
  <c r="B67" i="61"/>
  <c r="D66" i="61"/>
  <c r="C66" i="61"/>
  <c r="C87" i="61" s="1"/>
  <c r="C108" i="61" s="1"/>
  <c r="D65" i="61"/>
  <c r="E65" i="61" s="1"/>
  <c r="C65" i="61"/>
  <c r="C86" i="61" s="1"/>
  <c r="C107" i="61" s="1"/>
  <c r="B65" i="61"/>
  <c r="B86" i="61" s="1"/>
  <c r="B107" i="61" s="1"/>
  <c r="E64" i="61"/>
  <c r="D64" i="61"/>
  <c r="D85" i="61" s="1"/>
  <c r="C64" i="61"/>
  <c r="C85" i="61" s="1"/>
  <c r="C106" i="61" s="1"/>
  <c r="B64" i="61"/>
  <c r="B85" i="61" s="1"/>
  <c r="B106" i="61" s="1"/>
  <c r="D63" i="61"/>
  <c r="C63" i="61"/>
  <c r="C84" i="61" s="1"/>
  <c r="C105" i="61" s="1"/>
  <c r="B63" i="61"/>
  <c r="B84" i="61" s="1"/>
  <c r="B105" i="61" s="1"/>
  <c r="D62" i="61"/>
  <c r="D83" i="61" s="1"/>
  <c r="C62" i="61"/>
  <c r="C83" i="61" s="1"/>
  <c r="C104" i="61" s="1"/>
  <c r="B62" i="61"/>
  <c r="B83" i="61" s="1"/>
  <c r="B104" i="61" s="1"/>
  <c r="D60" i="61"/>
  <c r="D81" i="61" s="1"/>
  <c r="C60" i="61"/>
  <c r="C81" i="61" s="1"/>
  <c r="C102" i="61" s="1"/>
  <c r="B60" i="61"/>
  <c r="B81" i="61" s="1"/>
  <c r="B102" i="61" s="1"/>
  <c r="D59" i="61"/>
  <c r="C59" i="61"/>
  <c r="C80" i="61" s="1"/>
  <c r="C101" i="61" s="1"/>
  <c r="B59" i="61"/>
  <c r="B80" i="61" s="1"/>
  <c r="B101" i="61" s="1"/>
  <c r="D58" i="61"/>
  <c r="D79" i="61" s="1"/>
  <c r="C58" i="61"/>
  <c r="C79" i="61" s="1"/>
  <c r="C100" i="61" s="1"/>
  <c r="B58" i="61"/>
  <c r="B79" i="61" s="1"/>
  <c r="B100" i="61" s="1"/>
  <c r="D57" i="61"/>
  <c r="D56" i="61"/>
  <c r="D77" i="61" s="1"/>
  <c r="C56" i="61"/>
  <c r="C77" i="61" s="1"/>
  <c r="C98" i="61" s="1"/>
  <c r="B56" i="61"/>
  <c r="B77" i="61" s="1"/>
  <c r="B98" i="61" s="1"/>
  <c r="D55" i="61"/>
  <c r="D76" i="61" s="1"/>
  <c r="C55" i="61"/>
  <c r="C76" i="61" s="1"/>
  <c r="C97" i="61" s="1"/>
  <c r="B55" i="61"/>
  <c r="B76" i="61" s="1"/>
  <c r="B97" i="61" s="1"/>
  <c r="D54" i="61"/>
  <c r="B54" i="61"/>
  <c r="B75" i="61" s="1"/>
  <c r="B96" i="61" s="1"/>
  <c r="E49" i="61"/>
  <c r="D49" i="61"/>
  <c r="D50" i="61" s="1"/>
  <c r="C49" i="61"/>
  <c r="C50" i="61" s="1"/>
  <c r="B49" i="61"/>
  <c r="B70" i="61" s="1"/>
  <c r="B91" i="61" s="1"/>
  <c r="B112" i="61" s="1"/>
  <c r="E48" i="61"/>
  <c r="E47" i="61"/>
  <c r="E46" i="61"/>
  <c r="D45" i="61"/>
  <c r="E45" i="61" s="1"/>
  <c r="C45" i="61"/>
  <c r="B45" i="61"/>
  <c r="B50" i="61" s="1"/>
  <c r="E42" i="61"/>
  <c r="E41" i="61"/>
  <c r="D40" i="61"/>
  <c r="C40" i="61"/>
  <c r="B40" i="61"/>
  <c r="E39" i="61"/>
  <c r="E38" i="61"/>
  <c r="E37" i="61"/>
  <c r="D36" i="61"/>
  <c r="E36" i="61" s="1"/>
  <c r="C36" i="61"/>
  <c r="B36" i="61"/>
  <c r="E35" i="61"/>
  <c r="E34" i="61"/>
  <c r="E33" i="61"/>
  <c r="D28" i="61"/>
  <c r="B28" i="61"/>
  <c r="E27" i="61"/>
  <c r="E26" i="61"/>
  <c r="E25" i="61"/>
  <c r="D24" i="61"/>
  <c r="E24" i="61" s="1"/>
  <c r="B24" i="61"/>
  <c r="B66" i="61" s="1"/>
  <c r="B87" i="61" s="1"/>
  <c r="B108" i="61" s="1"/>
  <c r="E21" i="61"/>
  <c r="E20" i="61"/>
  <c r="D19" i="61"/>
  <c r="B19" i="61"/>
  <c r="E18" i="61"/>
  <c r="E17" i="61"/>
  <c r="E16" i="61"/>
  <c r="D15" i="61"/>
  <c r="B15" i="61"/>
  <c r="E14" i="61"/>
  <c r="E13" i="61"/>
  <c r="D17" i="60"/>
  <c r="D12" i="60"/>
  <c r="C29" i="60"/>
  <c r="C28" i="60"/>
  <c r="C24" i="60"/>
  <c r="C19" i="60"/>
  <c r="C17" i="60"/>
  <c r="C15" i="60"/>
  <c r="C12" i="60"/>
  <c r="B88" i="60"/>
  <c r="B109" i="60" s="1"/>
  <c r="D83" i="60"/>
  <c r="C76" i="60"/>
  <c r="C97" i="60" s="1"/>
  <c r="D69" i="60"/>
  <c r="C69" i="60"/>
  <c r="C90" i="60" s="1"/>
  <c r="C111" i="60" s="1"/>
  <c r="B69" i="60"/>
  <c r="B90" i="60" s="1"/>
  <c r="B111" i="60" s="1"/>
  <c r="D68" i="60"/>
  <c r="E68" i="60" s="1"/>
  <c r="C68" i="60"/>
  <c r="C89" i="60" s="1"/>
  <c r="C110" i="60" s="1"/>
  <c r="B68" i="60"/>
  <c r="B89" i="60" s="1"/>
  <c r="B110" i="60" s="1"/>
  <c r="D67" i="60"/>
  <c r="C67" i="60"/>
  <c r="C88" i="60" s="1"/>
  <c r="C109" i="60" s="1"/>
  <c r="B67" i="60"/>
  <c r="D66" i="60"/>
  <c r="E66" i="60" s="1"/>
  <c r="D65" i="60"/>
  <c r="D86" i="60" s="1"/>
  <c r="C65" i="60"/>
  <c r="C86" i="60" s="1"/>
  <c r="C107" i="60" s="1"/>
  <c r="B65" i="60"/>
  <c r="B86" i="60" s="1"/>
  <c r="B107" i="60" s="1"/>
  <c r="D64" i="60"/>
  <c r="D85" i="60" s="1"/>
  <c r="C64" i="60"/>
  <c r="C85" i="60" s="1"/>
  <c r="C106" i="60" s="1"/>
  <c r="B64" i="60"/>
  <c r="B85" i="60" s="1"/>
  <c r="B106" i="60" s="1"/>
  <c r="D63" i="60"/>
  <c r="E63" i="60" s="1"/>
  <c r="C63" i="60"/>
  <c r="C84" i="60" s="1"/>
  <c r="C105" i="60" s="1"/>
  <c r="B63" i="60"/>
  <c r="B84" i="60" s="1"/>
  <c r="B105" i="60" s="1"/>
  <c r="D62" i="60"/>
  <c r="C62" i="60"/>
  <c r="C83" i="60" s="1"/>
  <c r="C104" i="60" s="1"/>
  <c r="B62" i="60"/>
  <c r="B83" i="60" s="1"/>
  <c r="B104" i="60" s="1"/>
  <c r="D60" i="60"/>
  <c r="D81" i="60" s="1"/>
  <c r="C60" i="60"/>
  <c r="C81" i="60" s="1"/>
  <c r="C102" i="60" s="1"/>
  <c r="B60" i="60"/>
  <c r="B81" i="60" s="1"/>
  <c r="B102" i="60" s="1"/>
  <c r="D59" i="60"/>
  <c r="D80" i="60" s="1"/>
  <c r="C59" i="60"/>
  <c r="C80" i="60" s="1"/>
  <c r="C101" i="60" s="1"/>
  <c r="B59" i="60"/>
  <c r="B80" i="60" s="1"/>
  <c r="B101" i="60" s="1"/>
  <c r="D58" i="60"/>
  <c r="D79" i="60" s="1"/>
  <c r="C58" i="60"/>
  <c r="C79" i="60" s="1"/>
  <c r="C100" i="60" s="1"/>
  <c r="B58" i="60"/>
  <c r="B79" i="60" s="1"/>
  <c r="B100" i="60" s="1"/>
  <c r="C57" i="60"/>
  <c r="C78" i="60" s="1"/>
  <c r="C99" i="60" s="1"/>
  <c r="D56" i="60"/>
  <c r="E56" i="60" s="1"/>
  <c r="C56" i="60"/>
  <c r="C77" i="60" s="1"/>
  <c r="C98" i="60" s="1"/>
  <c r="B56" i="60"/>
  <c r="B77" i="60" s="1"/>
  <c r="B98" i="60" s="1"/>
  <c r="D55" i="60"/>
  <c r="E55" i="60" s="1"/>
  <c r="C55" i="60"/>
  <c r="B55" i="60"/>
  <c r="B76" i="60" s="1"/>
  <c r="B97" i="60" s="1"/>
  <c r="D54" i="60"/>
  <c r="D75" i="60" s="1"/>
  <c r="C54" i="60"/>
  <c r="C75" i="60" s="1"/>
  <c r="C96" i="60" s="1"/>
  <c r="B54" i="60"/>
  <c r="B75" i="60" s="1"/>
  <c r="B96" i="60" s="1"/>
  <c r="E49" i="60"/>
  <c r="D49" i="60"/>
  <c r="D50" i="60" s="1"/>
  <c r="C49" i="60"/>
  <c r="C50" i="60" s="1"/>
  <c r="B49" i="60"/>
  <c r="B50" i="60" s="1"/>
  <c r="E48" i="60"/>
  <c r="E47" i="60"/>
  <c r="E46" i="60"/>
  <c r="D45" i="60"/>
  <c r="E45" i="60" s="1"/>
  <c r="C45" i="60"/>
  <c r="C66" i="60" s="1"/>
  <c r="C87" i="60" s="1"/>
  <c r="C108" i="60" s="1"/>
  <c r="B45" i="60"/>
  <c r="E42" i="60"/>
  <c r="E41" i="60"/>
  <c r="D40" i="60"/>
  <c r="D61" i="60" s="1"/>
  <c r="C40" i="60"/>
  <c r="C61" i="60" s="1"/>
  <c r="C82" i="60" s="1"/>
  <c r="C103" i="60" s="1"/>
  <c r="B40" i="60"/>
  <c r="E39" i="60"/>
  <c r="E38" i="60"/>
  <c r="E37" i="60"/>
  <c r="E36" i="60"/>
  <c r="D36" i="60"/>
  <c r="C36" i="60"/>
  <c r="B36" i="60"/>
  <c r="E35" i="60"/>
  <c r="E34" i="60"/>
  <c r="E33" i="60"/>
  <c r="D28" i="60"/>
  <c r="B28" i="60"/>
  <c r="E27" i="60"/>
  <c r="E26" i="60"/>
  <c r="E25" i="60"/>
  <c r="D24" i="60"/>
  <c r="E24" i="60" s="1"/>
  <c r="B24" i="60"/>
  <c r="B66" i="60" s="1"/>
  <c r="B87" i="60" s="1"/>
  <c r="B108" i="60" s="1"/>
  <c r="E21" i="60"/>
  <c r="E20" i="60"/>
  <c r="D19" i="60"/>
  <c r="E19" i="60" s="1"/>
  <c r="B19" i="60"/>
  <c r="E18" i="60"/>
  <c r="E17" i="60"/>
  <c r="E16" i="60"/>
  <c r="D15" i="60"/>
  <c r="B15" i="60"/>
  <c r="B57" i="60" s="1"/>
  <c r="B78" i="60" s="1"/>
  <c r="B99" i="60" s="1"/>
  <c r="E14" i="60"/>
  <c r="E13" i="60"/>
  <c r="E12" i="60"/>
  <c r="D17" i="59"/>
  <c r="D59" i="59" s="1"/>
  <c r="D80" i="59" s="1"/>
  <c r="C29" i="59"/>
  <c r="C28" i="59"/>
  <c r="C24" i="59"/>
  <c r="C19" i="59"/>
  <c r="C17" i="59"/>
  <c r="C15" i="59"/>
  <c r="D69" i="59"/>
  <c r="C69" i="59"/>
  <c r="C90" i="59" s="1"/>
  <c r="C111" i="59" s="1"/>
  <c r="B69" i="59"/>
  <c r="B90" i="59" s="1"/>
  <c r="B111" i="59" s="1"/>
  <c r="E68" i="59"/>
  <c r="D68" i="59"/>
  <c r="D89" i="59" s="1"/>
  <c r="C68" i="59"/>
  <c r="C89" i="59" s="1"/>
  <c r="C110" i="59" s="1"/>
  <c r="B68" i="59"/>
  <c r="B89" i="59" s="1"/>
  <c r="B110" i="59" s="1"/>
  <c r="D67" i="59"/>
  <c r="D88" i="59" s="1"/>
  <c r="C67" i="59"/>
  <c r="C88" i="59" s="1"/>
  <c r="C109" i="59" s="1"/>
  <c r="B67" i="59"/>
  <c r="B88" i="59" s="1"/>
  <c r="B109" i="59" s="1"/>
  <c r="D66" i="59"/>
  <c r="D65" i="59"/>
  <c r="D86" i="59" s="1"/>
  <c r="C65" i="59"/>
  <c r="C86" i="59" s="1"/>
  <c r="C107" i="59" s="1"/>
  <c r="B65" i="59"/>
  <c r="B86" i="59" s="1"/>
  <c r="B107" i="59" s="1"/>
  <c r="D64" i="59"/>
  <c r="E64" i="59" s="1"/>
  <c r="C64" i="59"/>
  <c r="C85" i="59" s="1"/>
  <c r="C106" i="59" s="1"/>
  <c r="B64" i="59"/>
  <c r="B85" i="59" s="1"/>
  <c r="B106" i="59" s="1"/>
  <c r="D63" i="59"/>
  <c r="E63" i="59" s="1"/>
  <c r="C63" i="59"/>
  <c r="C84" i="59" s="1"/>
  <c r="C105" i="59" s="1"/>
  <c r="B63" i="59"/>
  <c r="B84" i="59" s="1"/>
  <c r="B105" i="59" s="1"/>
  <c r="D62" i="59"/>
  <c r="D83" i="59" s="1"/>
  <c r="C62" i="59"/>
  <c r="C83" i="59" s="1"/>
  <c r="C104" i="59" s="1"/>
  <c r="B62" i="59"/>
  <c r="B83" i="59" s="1"/>
  <c r="B104" i="59" s="1"/>
  <c r="D60" i="59"/>
  <c r="D81" i="59" s="1"/>
  <c r="C60" i="59"/>
  <c r="C81" i="59" s="1"/>
  <c r="C102" i="59" s="1"/>
  <c r="B60" i="59"/>
  <c r="B81" i="59" s="1"/>
  <c r="B102" i="59" s="1"/>
  <c r="C59" i="59"/>
  <c r="C80" i="59" s="1"/>
  <c r="C101" i="59" s="1"/>
  <c r="B59" i="59"/>
  <c r="B80" i="59" s="1"/>
  <c r="B101" i="59" s="1"/>
  <c r="D58" i="59"/>
  <c r="C58" i="59"/>
  <c r="C79" i="59" s="1"/>
  <c r="C100" i="59" s="1"/>
  <c r="B58" i="59"/>
  <c r="B79" i="59" s="1"/>
  <c r="B100" i="59" s="1"/>
  <c r="D56" i="59"/>
  <c r="D77" i="59" s="1"/>
  <c r="C56" i="59"/>
  <c r="C77" i="59" s="1"/>
  <c r="C98" i="59" s="1"/>
  <c r="B56" i="59"/>
  <c r="B77" i="59" s="1"/>
  <c r="B98" i="59" s="1"/>
  <c r="D55" i="59"/>
  <c r="D76" i="59" s="1"/>
  <c r="C55" i="59"/>
  <c r="C76" i="59" s="1"/>
  <c r="C97" i="59" s="1"/>
  <c r="B55" i="59"/>
  <c r="B76" i="59" s="1"/>
  <c r="B97" i="59" s="1"/>
  <c r="D54" i="59"/>
  <c r="D75" i="59" s="1"/>
  <c r="C54" i="59"/>
  <c r="C75" i="59" s="1"/>
  <c r="C96" i="59" s="1"/>
  <c r="B54" i="59"/>
  <c r="B75" i="59" s="1"/>
  <c r="B96" i="59" s="1"/>
  <c r="D49" i="59"/>
  <c r="D50" i="59" s="1"/>
  <c r="C49" i="59"/>
  <c r="B49" i="59"/>
  <c r="B70" i="59" s="1"/>
  <c r="B91" i="59" s="1"/>
  <c r="B112" i="59" s="1"/>
  <c r="E48" i="59"/>
  <c r="E47" i="59"/>
  <c r="E46" i="59"/>
  <c r="D45" i="59"/>
  <c r="E45" i="59" s="1"/>
  <c r="C45" i="59"/>
  <c r="C50" i="59" s="1"/>
  <c r="B45" i="59"/>
  <c r="B50" i="59" s="1"/>
  <c r="E42" i="59"/>
  <c r="E41" i="59"/>
  <c r="D40" i="59"/>
  <c r="C40" i="59"/>
  <c r="C61" i="59" s="1"/>
  <c r="C82" i="59" s="1"/>
  <c r="C103" i="59" s="1"/>
  <c r="B40" i="59"/>
  <c r="E39" i="59"/>
  <c r="E38" i="59"/>
  <c r="E37" i="59"/>
  <c r="E36" i="59"/>
  <c r="D36" i="59"/>
  <c r="D57" i="59" s="1"/>
  <c r="C36" i="59"/>
  <c r="C57" i="59" s="1"/>
  <c r="C78" i="59" s="1"/>
  <c r="C99" i="59" s="1"/>
  <c r="B36" i="59"/>
  <c r="E35" i="59"/>
  <c r="E34" i="59"/>
  <c r="E33" i="59"/>
  <c r="D28" i="59"/>
  <c r="B28" i="59"/>
  <c r="E27" i="59"/>
  <c r="E26" i="59"/>
  <c r="E25" i="59"/>
  <c r="D24" i="59"/>
  <c r="E24" i="59" s="1"/>
  <c r="C66" i="59"/>
  <c r="C87" i="59" s="1"/>
  <c r="C108" i="59" s="1"/>
  <c r="B24" i="59"/>
  <c r="B66" i="59" s="1"/>
  <c r="B87" i="59" s="1"/>
  <c r="B108" i="59" s="1"/>
  <c r="E21" i="59"/>
  <c r="E20" i="59"/>
  <c r="B19" i="59"/>
  <c r="E18" i="59"/>
  <c r="E16" i="59"/>
  <c r="D15" i="59"/>
  <c r="E15" i="59"/>
  <c r="B15" i="59"/>
  <c r="E14" i="59"/>
  <c r="E13" i="59"/>
  <c r="E12" i="59"/>
  <c r="D17" i="58"/>
  <c r="D12" i="58"/>
  <c r="C28" i="58"/>
  <c r="C24" i="58"/>
  <c r="C17" i="58"/>
  <c r="C19" i="58" s="1"/>
  <c r="C12" i="58"/>
  <c r="C15" i="58" s="1"/>
  <c r="B110" i="58"/>
  <c r="B89" i="58"/>
  <c r="C85" i="58"/>
  <c r="C106" i="58" s="1"/>
  <c r="B83" i="58"/>
  <c r="B104" i="58" s="1"/>
  <c r="D69" i="58"/>
  <c r="C69" i="58"/>
  <c r="C90" i="58" s="1"/>
  <c r="C111" i="58" s="1"/>
  <c r="B69" i="58"/>
  <c r="B90" i="58" s="1"/>
  <c r="B111" i="58" s="1"/>
  <c r="D68" i="58"/>
  <c r="D89" i="58" s="1"/>
  <c r="C68" i="58"/>
  <c r="E68" i="58" s="1"/>
  <c r="B68" i="58"/>
  <c r="D67" i="58"/>
  <c r="D88" i="58" s="1"/>
  <c r="C67" i="58"/>
  <c r="C88" i="58" s="1"/>
  <c r="C109" i="58" s="1"/>
  <c r="B67" i="58"/>
  <c r="B88" i="58" s="1"/>
  <c r="B109" i="58" s="1"/>
  <c r="C66" i="58"/>
  <c r="C87" i="58" s="1"/>
  <c r="C108" i="58" s="1"/>
  <c r="D65" i="58"/>
  <c r="D86" i="58" s="1"/>
  <c r="C65" i="58"/>
  <c r="C86" i="58" s="1"/>
  <c r="C107" i="58" s="1"/>
  <c r="B65" i="58"/>
  <c r="B86" i="58" s="1"/>
  <c r="B107" i="58" s="1"/>
  <c r="D64" i="58"/>
  <c r="C64" i="58"/>
  <c r="B64" i="58"/>
  <c r="B85" i="58" s="1"/>
  <c r="B106" i="58" s="1"/>
  <c r="D63" i="58"/>
  <c r="E63" i="58" s="1"/>
  <c r="C63" i="58"/>
  <c r="C84" i="58" s="1"/>
  <c r="C105" i="58" s="1"/>
  <c r="B63" i="58"/>
  <c r="B84" i="58" s="1"/>
  <c r="B105" i="58" s="1"/>
  <c r="D62" i="58"/>
  <c r="D83" i="58" s="1"/>
  <c r="C62" i="58"/>
  <c r="E62" i="58" s="1"/>
  <c r="B62" i="58"/>
  <c r="D60" i="58"/>
  <c r="C60" i="58"/>
  <c r="C81" i="58" s="1"/>
  <c r="C102" i="58" s="1"/>
  <c r="B60" i="58"/>
  <c r="B81" i="58" s="1"/>
  <c r="B102" i="58" s="1"/>
  <c r="D59" i="58"/>
  <c r="D80" i="58" s="1"/>
  <c r="C59" i="58"/>
  <c r="C80" i="58" s="1"/>
  <c r="C101" i="58" s="1"/>
  <c r="B59" i="58"/>
  <c r="B80" i="58" s="1"/>
  <c r="B101" i="58" s="1"/>
  <c r="D58" i="58"/>
  <c r="C58" i="58"/>
  <c r="C79" i="58" s="1"/>
  <c r="C100" i="58" s="1"/>
  <c r="B58" i="58"/>
  <c r="B79" i="58" s="1"/>
  <c r="B100" i="58" s="1"/>
  <c r="D56" i="58"/>
  <c r="D77" i="58" s="1"/>
  <c r="C56" i="58"/>
  <c r="E56" i="58" s="1"/>
  <c r="B56" i="58"/>
  <c r="B77" i="58" s="1"/>
  <c r="B98" i="58" s="1"/>
  <c r="D55" i="58"/>
  <c r="D76" i="58" s="1"/>
  <c r="C55" i="58"/>
  <c r="C76" i="58" s="1"/>
  <c r="C97" i="58" s="1"/>
  <c r="B55" i="58"/>
  <c r="B76" i="58" s="1"/>
  <c r="B97" i="58" s="1"/>
  <c r="D54" i="58"/>
  <c r="B54" i="58"/>
  <c r="B75" i="58" s="1"/>
  <c r="B96" i="58" s="1"/>
  <c r="D49" i="58"/>
  <c r="D50" i="58" s="1"/>
  <c r="C49" i="58"/>
  <c r="B49" i="58"/>
  <c r="E48" i="58"/>
  <c r="E47" i="58"/>
  <c r="E46" i="58"/>
  <c r="D45" i="58"/>
  <c r="E45" i="58" s="1"/>
  <c r="C45" i="58"/>
  <c r="B45" i="58"/>
  <c r="B50" i="58" s="1"/>
  <c r="E42" i="58"/>
  <c r="E41" i="58"/>
  <c r="D40" i="58"/>
  <c r="D61" i="58" s="1"/>
  <c r="C40" i="58"/>
  <c r="B40" i="58"/>
  <c r="B61" i="58" s="1"/>
  <c r="B82" i="58" s="1"/>
  <c r="B103" i="58" s="1"/>
  <c r="E39" i="58"/>
  <c r="E38" i="58"/>
  <c r="E37" i="58"/>
  <c r="E36" i="58"/>
  <c r="D36" i="58"/>
  <c r="D57" i="58" s="1"/>
  <c r="C36" i="58"/>
  <c r="B36" i="58"/>
  <c r="E35" i="58"/>
  <c r="E34" i="58"/>
  <c r="E33" i="58"/>
  <c r="D28" i="58"/>
  <c r="B28" i="58"/>
  <c r="E27" i="58"/>
  <c r="E26" i="58"/>
  <c r="E25" i="58"/>
  <c r="D24" i="58"/>
  <c r="E24" i="58" s="1"/>
  <c r="B24" i="58"/>
  <c r="E21" i="58"/>
  <c r="E20" i="58"/>
  <c r="D19" i="58"/>
  <c r="B19" i="58"/>
  <c r="E18" i="58"/>
  <c r="E17" i="58"/>
  <c r="E16" i="58"/>
  <c r="D15" i="58"/>
  <c r="B15" i="58"/>
  <c r="B29" i="58" s="1"/>
  <c r="E14" i="58"/>
  <c r="E13" i="58"/>
  <c r="D17" i="57"/>
  <c r="D12" i="57"/>
  <c r="C28" i="57"/>
  <c r="C24" i="57"/>
  <c r="C17" i="57"/>
  <c r="C19" i="57" s="1"/>
  <c r="C61" i="57" s="1"/>
  <c r="C82" i="57" s="1"/>
  <c r="C103" i="57" s="1"/>
  <c r="C12" i="57"/>
  <c r="E12" i="57" s="1"/>
  <c r="D69" i="57"/>
  <c r="C69" i="57"/>
  <c r="C90" i="57" s="1"/>
  <c r="C111" i="57" s="1"/>
  <c r="B69" i="57"/>
  <c r="B90" i="57" s="1"/>
  <c r="B111" i="57" s="1"/>
  <c r="D68" i="57"/>
  <c r="E68" i="57" s="1"/>
  <c r="C68" i="57"/>
  <c r="C89" i="57" s="1"/>
  <c r="C110" i="57" s="1"/>
  <c r="B68" i="57"/>
  <c r="B89" i="57" s="1"/>
  <c r="B110" i="57" s="1"/>
  <c r="D67" i="57"/>
  <c r="C67" i="57"/>
  <c r="C88" i="57" s="1"/>
  <c r="C109" i="57" s="1"/>
  <c r="B67" i="57"/>
  <c r="B88" i="57" s="1"/>
  <c r="B109" i="57" s="1"/>
  <c r="D66" i="57"/>
  <c r="D87" i="57" s="1"/>
  <c r="D65" i="57"/>
  <c r="C65" i="57"/>
  <c r="C86" i="57" s="1"/>
  <c r="C107" i="57" s="1"/>
  <c r="B65" i="57"/>
  <c r="B86" i="57" s="1"/>
  <c r="B107" i="57" s="1"/>
  <c r="D64" i="57"/>
  <c r="E64" i="57" s="1"/>
  <c r="C64" i="57"/>
  <c r="C85" i="57" s="1"/>
  <c r="C106" i="57" s="1"/>
  <c r="B64" i="57"/>
  <c r="B85" i="57" s="1"/>
  <c r="B106" i="57" s="1"/>
  <c r="D63" i="57"/>
  <c r="E63" i="57" s="1"/>
  <c r="C63" i="57"/>
  <c r="C84" i="57" s="1"/>
  <c r="C105" i="57" s="1"/>
  <c r="B63" i="57"/>
  <c r="B84" i="57" s="1"/>
  <c r="B105" i="57" s="1"/>
  <c r="D62" i="57"/>
  <c r="C62" i="57"/>
  <c r="C83" i="57" s="1"/>
  <c r="C104" i="57" s="1"/>
  <c r="B62" i="57"/>
  <c r="B83" i="57" s="1"/>
  <c r="B104" i="57" s="1"/>
  <c r="D60" i="57"/>
  <c r="D81" i="57" s="1"/>
  <c r="C60" i="57"/>
  <c r="C81" i="57" s="1"/>
  <c r="C102" i="57" s="1"/>
  <c r="B60" i="57"/>
  <c r="B81" i="57" s="1"/>
  <c r="B102" i="57" s="1"/>
  <c r="D59" i="57"/>
  <c r="C59" i="57"/>
  <c r="C80" i="57" s="1"/>
  <c r="C101" i="57" s="1"/>
  <c r="B59" i="57"/>
  <c r="B80" i="57" s="1"/>
  <c r="B101" i="57" s="1"/>
  <c r="D58" i="57"/>
  <c r="C58" i="57"/>
  <c r="C79" i="57" s="1"/>
  <c r="C100" i="57" s="1"/>
  <c r="B58" i="57"/>
  <c r="B79" i="57" s="1"/>
  <c r="B100" i="57" s="1"/>
  <c r="D56" i="57"/>
  <c r="C56" i="57"/>
  <c r="C77" i="57" s="1"/>
  <c r="C98" i="57" s="1"/>
  <c r="B56" i="57"/>
  <c r="B77" i="57" s="1"/>
  <c r="B98" i="57" s="1"/>
  <c r="D55" i="57"/>
  <c r="C55" i="57"/>
  <c r="C76" i="57" s="1"/>
  <c r="C97" i="57" s="1"/>
  <c r="B55" i="57"/>
  <c r="B76" i="57" s="1"/>
  <c r="B97" i="57" s="1"/>
  <c r="D54" i="57"/>
  <c r="D75" i="57" s="1"/>
  <c r="D96" i="57" s="1"/>
  <c r="B54" i="57"/>
  <c r="B75" i="57" s="1"/>
  <c r="B96" i="57" s="1"/>
  <c r="D49" i="57"/>
  <c r="D50" i="57" s="1"/>
  <c r="C49" i="57"/>
  <c r="C50" i="57" s="1"/>
  <c r="B49" i="57"/>
  <c r="B70" i="57" s="1"/>
  <c r="B91" i="57" s="1"/>
  <c r="B112" i="57" s="1"/>
  <c r="E48" i="57"/>
  <c r="E47" i="57"/>
  <c r="E46" i="57"/>
  <c r="E45" i="57"/>
  <c r="D45" i="57"/>
  <c r="C45" i="57"/>
  <c r="B45" i="57"/>
  <c r="E42" i="57"/>
  <c r="E41" i="57"/>
  <c r="D40" i="57"/>
  <c r="D61" i="57" s="1"/>
  <c r="C40" i="57"/>
  <c r="B40" i="57"/>
  <c r="B50" i="57" s="1"/>
  <c r="E39" i="57"/>
  <c r="E38" i="57"/>
  <c r="E37" i="57"/>
  <c r="D36" i="57"/>
  <c r="E36" i="57" s="1"/>
  <c r="C36" i="57"/>
  <c r="B36" i="57"/>
  <c r="E35" i="57"/>
  <c r="E34" i="57"/>
  <c r="E33" i="57"/>
  <c r="E28" i="57"/>
  <c r="D28" i="57"/>
  <c r="B28" i="57"/>
  <c r="E27" i="57"/>
  <c r="E26" i="57"/>
  <c r="E25" i="57"/>
  <c r="E24" i="57"/>
  <c r="D24" i="57"/>
  <c r="B24" i="57"/>
  <c r="E21" i="57"/>
  <c r="E20" i="57"/>
  <c r="D19" i="57"/>
  <c r="B19" i="57"/>
  <c r="E18" i="57"/>
  <c r="E17" i="57"/>
  <c r="E16" i="57"/>
  <c r="D15" i="57"/>
  <c r="D57" i="57" s="1"/>
  <c r="B15" i="57"/>
  <c r="B57" i="57" s="1"/>
  <c r="B78" i="57" s="1"/>
  <c r="B99" i="57" s="1"/>
  <c r="E14" i="57"/>
  <c r="E13" i="57"/>
  <c r="D17" i="56"/>
  <c r="D12" i="56"/>
  <c r="D15" i="56" s="1"/>
  <c r="C28" i="56"/>
  <c r="C24" i="56"/>
  <c r="C17" i="56"/>
  <c r="C19" i="56" s="1"/>
  <c r="C12" i="56"/>
  <c r="C77" i="56"/>
  <c r="C98" i="56" s="1"/>
  <c r="D69" i="56"/>
  <c r="D90" i="56" s="1"/>
  <c r="C69" i="56"/>
  <c r="C90" i="56" s="1"/>
  <c r="C111" i="56" s="1"/>
  <c r="B69" i="56"/>
  <c r="B90" i="56" s="1"/>
  <c r="B111" i="56" s="1"/>
  <c r="D68" i="56"/>
  <c r="C68" i="56"/>
  <c r="C89" i="56" s="1"/>
  <c r="C110" i="56" s="1"/>
  <c r="B68" i="56"/>
  <c r="B89" i="56" s="1"/>
  <c r="B110" i="56" s="1"/>
  <c r="D67" i="56"/>
  <c r="C67" i="56"/>
  <c r="C88" i="56" s="1"/>
  <c r="C109" i="56" s="1"/>
  <c r="B67" i="56"/>
  <c r="B88" i="56" s="1"/>
  <c r="B109" i="56" s="1"/>
  <c r="D66" i="56"/>
  <c r="C66" i="56"/>
  <c r="C87" i="56" s="1"/>
  <c r="C108" i="56" s="1"/>
  <c r="D65" i="56"/>
  <c r="C65" i="56"/>
  <c r="C86" i="56" s="1"/>
  <c r="C107" i="56" s="1"/>
  <c r="B65" i="56"/>
  <c r="B86" i="56" s="1"/>
  <c r="B107" i="56" s="1"/>
  <c r="D64" i="56"/>
  <c r="C64" i="56"/>
  <c r="C85" i="56" s="1"/>
  <c r="C106" i="56" s="1"/>
  <c r="B64" i="56"/>
  <c r="B85" i="56" s="1"/>
  <c r="B106" i="56" s="1"/>
  <c r="D63" i="56"/>
  <c r="D84" i="56" s="1"/>
  <c r="C63" i="56"/>
  <c r="C84" i="56" s="1"/>
  <c r="C105" i="56" s="1"/>
  <c r="B63" i="56"/>
  <c r="B84" i="56" s="1"/>
  <c r="B105" i="56" s="1"/>
  <c r="D62" i="56"/>
  <c r="E62" i="56" s="1"/>
  <c r="C62" i="56"/>
  <c r="C83" i="56" s="1"/>
  <c r="C104" i="56" s="1"/>
  <c r="B62" i="56"/>
  <c r="B83" i="56" s="1"/>
  <c r="B104" i="56" s="1"/>
  <c r="D60" i="56"/>
  <c r="C60" i="56"/>
  <c r="C81" i="56" s="1"/>
  <c r="C102" i="56" s="1"/>
  <c r="B60" i="56"/>
  <c r="B81" i="56" s="1"/>
  <c r="B102" i="56" s="1"/>
  <c r="D59" i="56"/>
  <c r="C59" i="56"/>
  <c r="C80" i="56" s="1"/>
  <c r="C101" i="56" s="1"/>
  <c r="B59" i="56"/>
  <c r="B80" i="56" s="1"/>
  <c r="B101" i="56" s="1"/>
  <c r="D58" i="56"/>
  <c r="C58" i="56"/>
  <c r="C79" i="56" s="1"/>
  <c r="C100" i="56" s="1"/>
  <c r="B58" i="56"/>
  <c r="B79" i="56" s="1"/>
  <c r="B100" i="56" s="1"/>
  <c r="D56" i="56"/>
  <c r="E56" i="56" s="1"/>
  <c r="C56" i="56"/>
  <c r="B56" i="56"/>
  <c r="B77" i="56" s="1"/>
  <c r="B98" i="56" s="1"/>
  <c r="D55" i="56"/>
  <c r="C55" i="56"/>
  <c r="C76" i="56" s="1"/>
  <c r="C97" i="56" s="1"/>
  <c r="B55" i="56"/>
  <c r="B76" i="56" s="1"/>
  <c r="B97" i="56" s="1"/>
  <c r="D54" i="56"/>
  <c r="C54" i="56"/>
  <c r="C75" i="56" s="1"/>
  <c r="C96" i="56" s="1"/>
  <c r="B54" i="56"/>
  <c r="B75" i="56" s="1"/>
  <c r="B96" i="56" s="1"/>
  <c r="D49" i="56"/>
  <c r="D50" i="56" s="1"/>
  <c r="C49" i="56"/>
  <c r="C50" i="56" s="1"/>
  <c r="B49" i="56"/>
  <c r="E48" i="56"/>
  <c r="E47" i="56"/>
  <c r="E46" i="56"/>
  <c r="D45" i="56"/>
  <c r="C45" i="56"/>
  <c r="E45" i="56" s="1"/>
  <c r="B45" i="56"/>
  <c r="B50" i="56" s="1"/>
  <c r="E42" i="56"/>
  <c r="E41" i="56"/>
  <c r="D40" i="56"/>
  <c r="C40" i="56"/>
  <c r="B40" i="56"/>
  <c r="E39" i="56"/>
  <c r="E38" i="56"/>
  <c r="E37" i="56"/>
  <c r="D36" i="56"/>
  <c r="E36" i="56" s="1"/>
  <c r="C36" i="56"/>
  <c r="B36" i="56"/>
  <c r="B57" i="56" s="1"/>
  <c r="B78" i="56" s="1"/>
  <c r="B99" i="56" s="1"/>
  <c r="E35" i="56"/>
  <c r="E34" i="56"/>
  <c r="E33" i="56"/>
  <c r="D28" i="56"/>
  <c r="B28" i="56"/>
  <c r="E27" i="56"/>
  <c r="E26" i="56"/>
  <c r="E25" i="56"/>
  <c r="D24" i="56"/>
  <c r="B24" i="56"/>
  <c r="B66" i="56" s="1"/>
  <c r="B87" i="56" s="1"/>
  <c r="B108" i="56" s="1"/>
  <c r="E21" i="56"/>
  <c r="E20" i="56"/>
  <c r="D19" i="56"/>
  <c r="B19" i="56"/>
  <c r="E18" i="56"/>
  <c r="E17" i="56"/>
  <c r="E16" i="56"/>
  <c r="B15" i="56"/>
  <c r="E14" i="56"/>
  <c r="E13" i="56"/>
  <c r="D49" i="55"/>
  <c r="D38" i="55"/>
  <c r="D33" i="55"/>
  <c r="D17" i="55"/>
  <c r="D19" i="55" s="1"/>
  <c r="E19" i="55" s="1"/>
  <c r="C49" i="55"/>
  <c r="C45" i="55"/>
  <c r="C40" i="55"/>
  <c r="C38" i="55"/>
  <c r="C33" i="55"/>
  <c r="C36" i="55" s="1"/>
  <c r="D15" i="55"/>
  <c r="E15" i="55" s="1"/>
  <c r="D24" i="55"/>
  <c r="D28" i="55"/>
  <c r="C29" i="55"/>
  <c r="C28" i="55"/>
  <c r="C24" i="55"/>
  <c r="C19" i="55"/>
  <c r="C61" i="55" s="1"/>
  <c r="C82" i="55" s="1"/>
  <c r="C103" i="55" s="1"/>
  <c r="C17" i="55"/>
  <c r="C15" i="55"/>
  <c r="D69" i="55"/>
  <c r="C69" i="55"/>
  <c r="C90" i="55" s="1"/>
  <c r="C111" i="55" s="1"/>
  <c r="B69" i="55"/>
  <c r="B90" i="55" s="1"/>
  <c r="B111" i="55" s="1"/>
  <c r="D68" i="55"/>
  <c r="C68" i="55"/>
  <c r="C89" i="55" s="1"/>
  <c r="C110" i="55" s="1"/>
  <c r="B68" i="55"/>
  <c r="B89" i="55" s="1"/>
  <c r="B110" i="55" s="1"/>
  <c r="D67" i="55"/>
  <c r="C67" i="55"/>
  <c r="C88" i="55" s="1"/>
  <c r="C109" i="55" s="1"/>
  <c r="B67" i="55"/>
  <c r="B88" i="55" s="1"/>
  <c r="B109" i="55" s="1"/>
  <c r="D65" i="55"/>
  <c r="C65" i="55"/>
  <c r="C86" i="55" s="1"/>
  <c r="C107" i="55" s="1"/>
  <c r="B65" i="55"/>
  <c r="B86" i="55" s="1"/>
  <c r="B107" i="55" s="1"/>
  <c r="D64" i="55"/>
  <c r="C64" i="55"/>
  <c r="C85" i="55" s="1"/>
  <c r="C106" i="55" s="1"/>
  <c r="B64" i="55"/>
  <c r="B85" i="55" s="1"/>
  <c r="B106" i="55" s="1"/>
  <c r="D63" i="55"/>
  <c r="C63" i="55"/>
  <c r="C84" i="55" s="1"/>
  <c r="C105" i="55" s="1"/>
  <c r="B63" i="55"/>
  <c r="B84" i="55" s="1"/>
  <c r="B105" i="55" s="1"/>
  <c r="D62" i="55"/>
  <c r="C62" i="55"/>
  <c r="C83" i="55" s="1"/>
  <c r="C104" i="55" s="1"/>
  <c r="B62" i="55"/>
  <c r="B83" i="55" s="1"/>
  <c r="B104" i="55" s="1"/>
  <c r="D60" i="55"/>
  <c r="D81" i="55" s="1"/>
  <c r="C60" i="55"/>
  <c r="C81" i="55" s="1"/>
  <c r="C102" i="55" s="1"/>
  <c r="B60" i="55"/>
  <c r="B81" i="55" s="1"/>
  <c r="B102" i="55" s="1"/>
  <c r="C59" i="55"/>
  <c r="C80" i="55" s="1"/>
  <c r="C101" i="55" s="1"/>
  <c r="B59" i="55"/>
  <c r="B80" i="55" s="1"/>
  <c r="B101" i="55" s="1"/>
  <c r="D58" i="55"/>
  <c r="C58" i="55"/>
  <c r="C79" i="55" s="1"/>
  <c r="C100" i="55" s="1"/>
  <c r="B58" i="55"/>
  <c r="B79" i="55" s="1"/>
  <c r="B100" i="55" s="1"/>
  <c r="D56" i="55"/>
  <c r="C56" i="55"/>
  <c r="C77" i="55" s="1"/>
  <c r="C98" i="55" s="1"/>
  <c r="B56" i="55"/>
  <c r="B77" i="55" s="1"/>
  <c r="B98" i="55" s="1"/>
  <c r="D55" i="55"/>
  <c r="C55" i="55"/>
  <c r="C76" i="55" s="1"/>
  <c r="C97" i="55" s="1"/>
  <c r="B55" i="55"/>
  <c r="B76" i="55" s="1"/>
  <c r="B97" i="55" s="1"/>
  <c r="D54" i="55"/>
  <c r="B54" i="55"/>
  <c r="B75" i="55" s="1"/>
  <c r="B96" i="55" s="1"/>
  <c r="C70" i="55"/>
  <c r="C91" i="55" s="1"/>
  <c r="C112" i="55" s="1"/>
  <c r="B49" i="55"/>
  <c r="E48" i="55"/>
  <c r="E47" i="55"/>
  <c r="E46" i="55"/>
  <c r="D45" i="55"/>
  <c r="E45" i="55" s="1"/>
  <c r="B45" i="55"/>
  <c r="E42" i="55"/>
  <c r="E41" i="55"/>
  <c r="D40" i="55"/>
  <c r="B40" i="55"/>
  <c r="E39" i="55"/>
  <c r="E38" i="55"/>
  <c r="E37" i="55"/>
  <c r="D36" i="55"/>
  <c r="B36" i="55"/>
  <c r="E35" i="55"/>
  <c r="E34" i="55"/>
  <c r="B28" i="55"/>
  <c r="E27" i="55"/>
  <c r="E26" i="55"/>
  <c r="E25" i="55"/>
  <c r="E24" i="55"/>
  <c r="C66" i="55"/>
  <c r="C87" i="55" s="1"/>
  <c r="C108" i="55" s="1"/>
  <c r="B24" i="55"/>
  <c r="E21" i="55"/>
  <c r="E20" i="55"/>
  <c r="B19" i="55"/>
  <c r="E18" i="55"/>
  <c r="E16" i="55"/>
  <c r="B15" i="55"/>
  <c r="E14" i="55"/>
  <c r="E13" i="55"/>
  <c r="E12" i="55"/>
  <c r="D134" i="54"/>
  <c r="C134" i="54"/>
  <c r="D117" i="54"/>
  <c r="D118" i="54"/>
  <c r="D119" i="54"/>
  <c r="D140" i="54" s="1"/>
  <c r="D120" i="54"/>
  <c r="D121" i="54"/>
  <c r="D122" i="54"/>
  <c r="D123" i="54"/>
  <c r="D124" i="54"/>
  <c r="D125" i="54"/>
  <c r="D146" i="54" s="1"/>
  <c r="D126" i="54"/>
  <c r="D127" i="54"/>
  <c r="D128" i="54"/>
  <c r="D129" i="54"/>
  <c r="D130" i="54"/>
  <c r="D131" i="54"/>
  <c r="D132" i="54"/>
  <c r="D133" i="54"/>
  <c r="C118" i="54"/>
  <c r="C139" i="54" s="1"/>
  <c r="C160" i="54" s="1"/>
  <c r="C119" i="54"/>
  <c r="C120" i="54"/>
  <c r="C121" i="54"/>
  <c r="C142" i="54" s="1"/>
  <c r="C163" i="54" s="1"/>
  <c r="C122" i="54"/>
  <c r="C123" i="54"/>
  <c r="C124" i="54"/>
  <c r="C125" i="54"/>
  <c r="C126" i="54"/>
  <c r="C147" i="54" s="1"/>
  <c r="C168" i="54" s="1"/>
  <c r="C127" i="54"/>
  <c r="C128" i="54"/>
  <c r="C149" i="54" s="1"/>
  <c r="C170" i="54" s="1"/>
  <c r="C129" i="54"/>
  <c r="C130" i="54"/>
  <c r="C131" i="54"/>
  <c r="C152" i="54" s="1"/>
  <c r="C173" i="54" s="1"/>
  <c r="C132" i="54"/>
  <c r="C133" i="54"/>
  <c r="C117" i="54"/>
  <c r="C112" i="54"/>
  <c r="C113" i="54" s="1"/>
  <c r="C108" i="54"/>
  <c r="C103" i="54"/>
  <c r="C99" i="54"/>
  <c r="D112" i="54"/>
  <c r="B112" i="54"/>
  <c r="B113" i="54" s="1"/>
  <c r="E111" i="54"/>
  <c r="E110" i="54"/>
  <c r="E109" i="54"/>
  <c r="B108" i="54"/>
  <c r="D108" i="54"/>
  <c r="E104" i="54"/>
  <c r="D103" i="54"/>
  <c r="E103" i="54" s="1"/>
  <c r="B103" i="54"/>
  <c r="E102" i="54"/>
  <c r="E101" i="54"/>
  <c r="E100" i="54"/>
  <c r="B99" i="54"/>
  <c r="E98" i="54"/>
  <c r="E97" i="54"/>
  <c r="D99" i="54"/>
  <c r="E99" i="54" s="1"/>
  <c r="D84" i="54"/>
  <c r="D87" i="54" s="1"/>
  <c r="D83" i="54"/>
  <c r="E83" i="54" s="1"/>
  <c r="D80" i="54"/>
  <c r="D76" i="54"/>
  <c r="D75" i="54"/>
  <c r="E76" i="54"/>
  <c r="C91" i="54"/>
  <c r="C84" i="54"/>
  <c r="C83" i="54"/>
  <c r="C80" i="54"/>
  <c r="C76" i="54"/>
  <c r="C75" i="54"/>
  <c r="C70" i="54"/>
  <c r="C71" i="54" s="1"/>
  <c r="C66" i="54"/>
  <c r="C61" i="54"/>
  <c r="C57" i="54"/>
  <c r="D91" i="54"/>
  <c r="B91" i="54"/>
  <c r="E90" i="54"/>
  <c r="E89" i="54"/>
  <c r="E88" i="54"/>
  <c r="B87" i="54"/>
  <c r="D82" i="54"/>
  <c r="B82" i="54"/>
  <c r="E81" i="54"/>
  <c r="E79" i="54"/>
  <c r="B78" i="54"/>
  <c r="E77" i="54"/>
  <c r="D70" i="54"/>
  <c r="B70" i="54"/>
  <c r="E69" i="54"/>
  <c r="E68" i="54"/>
  <c r="E67" i="54"/>
  <c r="D66" i="54"/>
  <c r="B66" i="54"/>
  <c r="E63" i="54"/>
  <c r="E62" i="54"/>
  <c r="D61" i="54"/>
  <c r="B61" i="54"/>
  <c r="E60" i="54"/>
  <c r="E59" i="54"/>
  <c r="E58" i="54"/>
  <c r="D57" i="54"/>
  <c r="E57" i="54" s="1"/>
  <c r="B57" i="54"/>
  <c r="E56" i="54"/>
  <c r="E55" i="54"/>
  <c r="E54" i="54"/>
  <c r="C49" i="54"/>
  <c r="C45" i="54"/>
  <c r="C40" i="54"/>
  <c r="C145" i="54" s="1"/>
  <c r="C166" i="54" s="1"/>
  <c r="C36" i="54"/>
  <c r="C141" i="54" s="1"/>
  <c r="C162" i="54" s="1"/>
  <c r="C28" i="54"/>
  <c r="C24" i="54"/>
  <c r="C19" i="54"/>
  <c r="C15" i="54"/>
  <c r="C153" i="54"/>
  <c r="C174" i="54" s="1"/>
  <c r="B153" i="54"/>
  <c r="B174" i="54" s="1"/>
  <c r="D152" i="54"/>
  <c r="D151" i="54"/>
  <c r="C151" i="54"/>
  <c r="C172" i="54" s="1"/>
  <c r="B151" i="54"/>
  <c r="B172" i="54" s="1"/>
  <c r="D149" i="54"/>
  <c r="C148" i="54"/>
  <c r="C169" i="54" s="1"/>
  <c r="B148" i="54"/>
  <c r="B169" i="54" s="1"/>
  <c r="C146" i="54"/>
  <c r="C167" i="54" s="1"/>
  <c r="B146" i="54"/>
  <c r="B167" i="54" s="1"/>
  <c r="C144" i="54"/>
  <c r="C165" i="54" s="1"/>
  <c r="D143" i="54"/>
  <c r="C143" i="54"/>
  <c r="C164" i="54" s="1"/>
  <c r="B142" i="54"/>
  <c r="B163" i="54" s="1"/>
  <c r="C140" i="54"/>
  <c r="C161" i="54" s="1"/>
  <c r="B140" i="54"/>
  <c r="B161" i="54" s="1"/>
  <c r="D139" i="54"/>
  <c r="B139" i="54"/>
  <c r="B160" i="54" s="1"/>
  <c r="D138" i="54"/>
  <c r="C138" i="54"/>
  <c r="C159" i="54" s="1"/>
  <c r="B138" i="54"/>
  <c r="B159" i="54" s="1"/>
  <c r="D49" i="54"/>
  <c r="B49" i="54"/>
  <c r="B50" i="54" s="1"/>
  <c r="E48" i="54"/>
  <c r="E47" i="54"/>
  <c r="E46" i="54"/>
  <c r="D45" i="54"/>
  <c r="B45" i="54"/>
  <c r="E42" i="54"/>
  <c r="E41" i="54"/>
  <c r="D40" i="54"/>
  <c r="B40" i="54"/>
  <c r="E39" i="54"/>
  <c r="E38" i="54"/>
  <c r="E37" i="54"/>
  <c r="D36" i="54"/>
  <c r="D141" i="54" s="1"/>
  <c r="B36" i="54"/>
  <c r="E35" i="54"/>
  <c r="E34" i="54"/>
  <c r="E33" i="54"/>
  <c r="D28" i="54"/>
  <c r="B28" i="54"/>
  <c r="E27" i="54"/>
  <c r="E26" i="54"/>
  <c r="E25" i="54"/>
  <c r="D24" i="54"/>
  <c r="B24" i="54"/>
  <c r="E21" i="54"/>
  <c r="E20" i="54"/>
  <c r="D19" i="54"/>
  <c r="E19" i="54" s="1"/>
  <c r="B19" i="54"/>
  <c r="B124" i="54" s="1"/>
  <c r="E18" i="54"/>
  <c r="E17" i="54"/>
  <c r="E16" i="54"/>
  <c r="D15" i="54"/>
  <c r="B15" i="54"/>
  <c r="E14" i="54"/>
  <c r="E13" i="54"/>
  <c r="E12" i="54"/>
  <c r="C29" i="53"/>
  <c r="C28" i="53"/>
  <c r="C24" i="53"/>
  <c r="C19" i="53"/>
  <c r="C15" i="53"/>
  <c r="C76" i="53"/>
  <c r="C97" i="53" s="1"/>
  <c r="B76" i="53"/>
  <c r="B97" i="53" s="1"/>
  <c r="D75" i="53"/>
  <c r="E69" i="53"/>
  <c r="D69" i="53"/>
  <c r="D90" i="53" s="1"/>
  <c r="C69" i="53"/>
  <c r="C90" i="53" s="1"/>
  <c r="C111" i="53" s="1"/>
  <c r="B69" i="53"/>
  <c r="B90" i="53" s="1"/>
  <c r="B111" i="53" s="1"/>
  <c r="D68" i="53"/>
  <c r="D89" i="53" s="1"/>
  <c r="C68" i="53"/>
  <c r="C89" i="53" s="1"/>
  <c r="C110" i="53" s="1"/>
  <c r="B68" i="53"/>
  <c r="B89" i="53" s="1"/>
  <c r="B110" i="53" s="1"/>
  <c r="D67" i="53"/>
  <c r="C67" i="53"/>
  <c r="C88" i="53" s="1"/>
  <c r="C109" i="53" s="1"/>
  <c r="B67" i="53"/>
  <c r="B88" i="53" s="1"/>
  <c r="B109" i="53" s="1"/>
  <c r="D66" i="53"/>
  <c r="C66" i="53"/>
  <c r="C87" i="53" s="1"/>
  <c r="C108" i="53" s="1"/>
  <c r="B66" i="53"/>
  <c r="B87" i="53" s="1"/>
  <c r="B108" i="53" s="1"/>
  <c r="D65" i="53"/>
  <c r="C65" i="53"/>
  <c r="C86" i="53" s="1"/>
  <c r="C107" i="53" s="1"/>
  <c r="B65" i="53"/>
  <c r="B86" i="53" s="1"/>
  <c r="B107" i="53" s="1"/>
  <c r="D64" i="53"/>
  <c r="C64" i="53"/>
  <c r="C85" i="53" s="1"/>
  <c r="C106" i="53" s="1"/>
  <c r="B64" i="53"/>
  <c r="B85" i="53" s="1"/>
  <c r="B106" i="53" s="1"/>
  <c r="D63" i="53"/>
  <c r="D84" i="53" s="1"/>
  <c r="C63" i="53"/>
  <c r="C84" i="53" s="1"/>
  <c r="C105" i="53" s="1"/>
  <c r="B63" i="53"/>
  <c r="B84" i="53" s="1"/>
  <c r="B105" i="53" s="1"/>
  <c r="D62" i="53"/>
  <c r="D83" i="53" s="1"/>
  <c r="C62" i="53"/>
  <c r="C83" i="53" s="1"/>
  <c r="C104" i="53" s="1"/>
  <c r="B62" i="53"/>
  <c r="B83" i="53" s="1"/>
  <c r="B104" i="53" s="1"/>
  <c r="D60" i="53"/>
  <c r="C60" i="53"/>
  <c r="C81" i="53" s="1"/>
  <c r="C102" i="53" s="1"/>
  <c r="B60" i="53"/>
  <c r="B81" i="53" s="1"/>
  <c r="B102" i="53" s="1"/>
  <c r="D59" i="53"/>
  <c r="C59" i="53"/>
  <c r="C80" i="53" s="1"/>
  <c r="C101" i="53" s="1"/>
  <c r="B59" i="53"/>
  <c r="B80" i="53" s="1"/>
  <c r="B101" i="53" s="1"/>
  <c r="D58" i="53"/>
  <c r="C58" i="53"/>
  <c r="C79" i="53" s="1"/>
  <c r="C100" i="53" s="1"/>
  <c r="B58" i="53"/>
  <c r="B79" i="53" s="1"/>
  <c r="B100" i="53" s="1"/>
  <c r="D56" i="53"/>
  <c r="D77" i="53" s="1"/>
  <c r="C56" i="53"/>
  <c r="C77" i="53" s="1"/>
  <c r="C98" i="53" s="1"/>
  <c r="B56" i="53"/>
  <c r="B77" i="53" s="1"/>
  <c r="B98" i="53" s="1"/>
  <c r="D55" i="53"/>
  <c r="C55" i="53"/>
  <c r="B55" i="53"/>
  <c r="D54" i="53"/>
  <c r="C54" i="53"/>
  <c r="C75" i="53" s="1"/>
  <c r="C96" i="53" s="1"/>
  <c r="B54" i="53"/>
  <c r="B75" i="53" s="1"/>
  <c r="B96" i="53" s="1"/>
  <c r="D49" i="53"/>
  <c r="E49" i="53" s="1"/>
  <c r="C49" i="53"/>
  <c r="C70" i="53" s="1"/>
  <c r="C91" i="53" s="1"/>
  <c r="C112" i="53" s="1"/>
  <c r="B49" i="53"/>
  <c r="B50" i="53" s="1"/>
  <c r="E48" i="53"/>
  <c r="E47" i="53"/>
  <c r="E46" i="53"/>
  <c r="D45" i="53"/>
  <c r="D50" i="53" s="1"/>
  <c r="C45" i="53"/>
  <c r="B45" i="53"/>
  <c r="E42" i="53"/>
  <c r="E41" i="53"/>
  <c r="D40" i="53"/>
  <c r="C40" i="53"/>
  <c r="C50" i="53" s="1"/>
  <c r="B40" i="53"/>
  <c r="B61" i="53" s="1"/>
  <c r="B82" i="53" s="1"/>
  <c r="B103" i="53" s="1"/>
  <c r="E39" i="53"/>
  <c r="E38" i="53"/>
  <c r="E37" i="53"/>
  <c r="E36" i="53"/>
  <c r="D36" i="53"/>
  <c r="D57" i="53" s="1"/>
  <c r="C36" i="53"/>
  <c r="B36" i="53"/>
  <c r="B57" i="53" s="1"/>
  <c r="B78" i="53" s="1"/>
  <c r="B99" i="53" s="1"/>
  <c r="E35" i="53"/>
  <c r="E34" i="53"/>
  <c r="E33" i="53"/>
  <c r="D28" i="53"/>
  <c r="B28" i="53"/>
  <c r="B29" i="53" s="1"/>
  <c r="E27" i="53"/>
  <c r="E26" i="53"/>
  <c r="E25" i="53"/>
  <c r="D24" i="53"/>
  <c r="E24" i="53" s="1"/>
  <c r="B24" i="53"/>
  <c r="E21" i="53"/>
  <c r="E20" i="53"/>
  <c r="D19" i="53"/>
  <c r="E19" i="53" s="1"/>
  <c r="B19" i="53"/>
  <c r="E18" i="53"/>
  <c r="E17" i="53"/>
  <c r="E16" i="53"/>
  <c r="D15" i="53"/>
  <c r="E15" i="53" s="1"/>
  <c r="B15" i="53"/>
  <c r="E14" i="53"/>
  <c r="E13" i="53"/>
  <c r="E12" i="53"/>
  <c r="D33" i="52"/>
  <c r="C49" i="52"/>
  <c r="C50" i="52" s="1"/>
  <c r="C45" i="52"/>
  <c r="C40" i="52"/>
  <c r="C36" i="52"/>
  <c r="C33" i="52"/>
  <c r="D28" i="52"/>
  <c r="D29" i="52" s="1"/>
  <c r="D24" i="52"/>
  <c r="D19" i="52"/>
  <c r="D15" i="52"/>
  <c r="C29" i="52"/>
  <c r="C28" i="52"/>
  <c r="C24" i="52"/>
  <c r="C19" i="52"/>
  <c r="C15" i="52"/>
  <c r="D69" i="52"/>
  <c r="C69" i="52"/>
  <c r="C90" i="52" s="1"/>
  <c r="C111" i="52" s="1"/>
  <c r="B69" i="52"/>
  <c r="B90" i="52" s="1"/>
  <c r="B111" i="52" s="1"/>
  <c r="D68" i="52"/>
  <c r="C68" i="52"/>
  <c r="C89" i="52" s="1"/>
  <c r="C110" i="52" s="1"/>
  <c r="B68" i="52"/>
  <c r="B89" i="52" s="1"/>
  <c r="B110" i="52" s="1"/>
  <c r="D67" i="52"/>
  <c r="D88" i="52" s="1"/>
  <c r="D109" i="52" s="1"/>
  <c r="C67" i="52"/>
  <c r="C88" i="52" s="1"/>
  <c r="C109" i="52" s="1"/>
  <c r="B67" i="52"/>
  <c r="B88" i="52" s="1"/>
  <c r="B109" i="52" s="1"/>
  <c r="D65" i="52"/>
  <c r="C65" i="52"/>
  <c r="C86" i="52" s="1"/>
  <c r="C107" i="52" s="1"/>
  <c r="B65" i="52"/>
  <c r="B86" i="52" s="1"/>
  <c r="B107" i="52" s="1"/>
  <c r="D64" i="52"/>
  <c r="E64" i="52" s="1"/>
  <c r="C64" i="52"/>
  <c r="C85" i="52" s="1"/>
  <c r="C106" i="52" s="1"/>
  <c r="B64" i="52"/>
  <c r="B85" i="52" s="1"/>
  <c r="B106" i="52" s="1"/>
  <c r="D63" i="52"/>
  <c r="C63" i="52"/>
  <c r="C84" i="52" s="1"/>
  <c r="C105" i="52" s="1"/>
  <c r="B63" i="52"/>
  <c r="B84" i="52" s="1"/>
  <c r="B105" i="52" s="1"/>
  <c r="D62" i="52"/>
  <c r="D83" i="52" s="1"/>
  <c r="C62" i="52"/>
  <c r="C83" i="52" s="1"/>
  <c r="C104" i="52" s="1"/>
  <c r="B62" i="52"/>
  <c r="B83" i="52" s="1"/>
  <c r="B104" i="52" s="1"/>
  <c r="D60" i="52"/>
  <c r="C60" i="52"/>
  <c r="C81" i="52" s="1"/>
  <c r="C102" i="52" s="1"/>
  <c r="B60" i="52"/>
  <c r="B81" i="52" s="1"/>
  <c r="B102" i="52" s="1"/>
  <c r="D59" i="52"/>
  <c r="C59" i="52"/>
  <c r="C80" i="52" s="1"/>
  <c r="C101" i="52" s="1"/>
  <c r="B59" i="52"/>
  <c r="B80" i="52" s="1"/>
  <c r="B101" i="52" s="1"/>
  <c r="D58" i="52"/>
  <c r="C58" i="52"/>
  <c r="C79" i="52" s="1"/>
  <c r="C100" i="52" s="1"/>
  <c r="B58" i="52"/>
  <c r="B79" i="52" s="1"/>
  <c r="B100" i="52" s="1"/>
  <c r="C57" i="52"/>
  <c r="C78" i="52" s="1"/>
  <c r="C99" i="52" s="1"/>
  <c r="D56" i="52"/>
  <c r="C56" i="52"/>
  <c r="C77" i="52" s="1"/>
  <c r="C98" i="52" s="1"/>
  <c r="B56" i="52"/>
  <c r="B77" i="52" s="1"/>
  <c r="B98" i="52" s="1"/>
  <c r="D55" i="52"/>
  <c r="D76" i="52" s="1"/>
  <c r="C55" i="52"/>
  <c r="C76" i="52" s="1"/>
  <c r="C97" i="52" s="1"/>
  <c r="B55" i="52"/>
  <c r="B76" i="52" s="1"/>
  <c r="B97" i="52" s="1"/>
  <c r="D54" i="52"/>
  <c r="C54" i="52"/>
  <c r="C75" i="52" s="1"/>
  <c r="C96" i="52" s="1"/>
  <c r="B54" i="52"/>
  <c r="B75" i="52" s="1"/>
  <c r="B96" i="52" s="1"/>
  <c r="D49" i="52"/>
  <c r="B49" i="52"/>
  <c r="B70" i="52" s="1"/>
  <c r="B91" i="52" s="1"/>
  <c r="B112" i="52" s="1"/>
  <c r="E48" i="52"/>
  <c r="E47" i="52"/>
  <c r="E46" i="52"/>
  <c r="D45" i="52"/>
  <c r="E45" i="52" s="1"/>
  <c r="B45" i="52"/>
  <c r="E42" i="52"/>
  <c r="E41" i="52"/>
  <c r="D40" i="52"/>
  <c r="E40" i="52" s="1"/>
  <c r="C61" i="52"/>
  <c r="C82" i="52" s="1"/>
  <c r="C103" i="52" s="1"/>
  <c r="B40" i="52"/>
  <c r="E39" i="52"/>
  <c r="E38" i="52"/>
  <c r="E37" i="52"/>
  <c r="D36" i="52"/>
  <c r="E36" i="52" s="1"/>
  <c r="B36" i="52"/>
  <c r="B57" i="52" s="1"/>
  <c r="B78" i="52" s="1"/>
  <c r="B99" i="52" s="1"/>
  <c r="E35" i="52"/>
  <c r="E34" i="52"/>
  <c r="E33" i="52"/>
  <c r="B28" i="52"/>
  <c r="E27" i="52"/>
  <c r="E26" i="52"/>
  <c r="E25" i="52"/>
  <c r="E24" i="52"/>
  <c r="C66" i="52"/>
  <c r="C87" i="52" s="1"/>
  <c r="C108" i="52" s="1"/>
  <c r="B24" i="52"/>
  <c r="B29" i="52" s="1"/>
  <c r="E21" i="52"/>
  <c r="E20" i="52"/>
  <c r="E19" i="52"/>
  <c r="B19" i="52"/>
  <c r="E18" i="52"/>
  <c r="E17" i="52"/>
  <c r="E16" i="52"/>
  <c r="E15" i="52"/>
  <c r="B15" i="52"/>
  <c r="E14" i="52"/>
  <c r="E13" i="52"/>
  <c r="E12" i="52"/>
  <c r="C28" i="51"/>
  <c r="C29" i="51" s="1"/>
  <c r="C24" i="51"/>
  <c r="C19" i="51"/>
  <c r="C15" i="51"/>
  <c r="D69" i="51"/>
  <c r="D90" i="51" s="1"/>
  <c r="C69" i="51"/>
  <c r="C90" i="51" s="1"/>
  <c r="C111" i="51" s="1"/>
  <c r="B69" i="51"/>
  <c r="B90" i="51" s="1"/>
  <c r="B111" i="51" s="1"/>
  <c r="D68" i="51"/>
  <c r="C68" i="51"/>
  <c r="C89" i="51" s="1"/>
  <c r="C110" i="51" s="1"/>
  <c r="B68" i="51"/>
  <c r="B89" i="51" s="1"/>
  <c r="B110" i="51" s="1"/>
  <c r="D67" i="51"/>
  <c r="D88" i="51" s="1"/>
  <c r="D109" i="51" s="1"/>
  <c r="C67" i="51"/>
  <c r="C88" i="51" s="1"/>
  <c r="C109" i="51" s="1"/>
  <c r="B67" i="51"/>
  <c r="B88" i="51" s="1"/>
  <c r="B109" i="51" s="1"/>
  <c r="D66" i="51"/>
  <c r="E66" i="51" s="1"/>
  <c r="C66" i="51"/>
  <c r="C87" i="51" s="1"/>
  <c r="C108" i="51" s="1"/>
  <c r="D65" i="51"/>
  <c r="C65" i="51"/>
  <c r="C86" i="51" s="1"/>
  <c r="C107" i="51" s="1"/>
  <c r="B65" i="51"/>
  <c r="B86" i="51" s="1"/>
  <c r="B107" i="51" s="1"/>
  <c r="D64" i="51"/>
  <c r="E64" i="51" s="1"/>
  <c r="C64" i="51"/>
  <c r="C85" i="51" s="1"/>
  <c r="C106" i="51" s="1"/>
  <c r="B64" i="51"/>
  <c r="B85" i="51" s="1"/>
  <c r="B106" i="51" s="1"/>
  <c r="D63" i="51"/>
  <c r="D84" i="51" s="1"/>
  <c r="C63" i="51"/>
  <c r="C84" i="51" s="1"/>
  <c r="C105" i="51" s="1"/>
  <c r="B63" i="51"/>
  <c r="B84" i="51" s="1"/>
  <c r="B105" i="51" s="1"/>
  <c r="D62" i="51"/>
  <c r="D83" i="51" s="1"/>
  <c r="C62" i="51"/>
  <c r="C83" i="51" s="1"/>
  <c r="C104" i="51" s="1"/>
  <c r="B62" i="51"/>
  <c r="B83" i="51" s="1"/>
  <c r="B104" i="51" s="1"/>
  <c r="D60" i="51"/>
  <c r="D81" i="51" s="1"/>
  <c r="C60" i="51"/>
  <c r="C81" i="51" s="1"/>
  <c r="C102" i="51" s="1"/>
  <c r="B60" i="51"/>
  <c r="B81" i="51" s="1"/>
  <c r="B102" i="51" s="1"/>
  <c r="D59" i="51"/>
  <c r="C59" i="51"/>
  <c r="C80" i="51" s="1"/>
  <c r="C101" i="51" s="1"/>
  <c r="B59" i="51"/>
  <c r="B80" i="51" s="1"/>
  <c r="B101" i="51" s="1"/>
  <c r="D58" i="51"/>
  <c r="C58" i="51"/>
  <c r="C79" i="51" s="1"/>
  <c r="C100" i="51" s="1"/>
  <c r="B58" i="51"/>
  <c r="B79" i="51" s="1"/>
  <c r="B100" i="51" s="1"/>
  <c r="D56" i="51"/>
  <c r="C56" i="51"/>
  <c r="C77" i="51" s="1"/>
  <c r="C98" i="51" s="1"/>
  <c r="B56" i="51"/>
  <c r="B77" i="51" s="1"/>
  <c r="B98" i="51" s="1"/>
  <c r="D55" i="51"/>
  <c r="E55" i="51" s="1"/>
  <c r="C55" i="51"/>
  <c r="C76" i="51" s="1"/>
  <c r="C97" i="51" s="1"/>
  <c r="B55" i="51"/>
  <c r="B76" i="51" s="1"/>
  <c r="B97" i="51" s="1"/>
  <c r="D54" i="51"/>
  <c r="E54" i="51" s="1"/>
  <c r="C54" i="51"/>
  <c r="C75" i="51" s="1"/>
  <c r="C96" i="51" s="1"/>
  <c r="B54" i="51"/>
  <c r="B75" i="51" s="1"/>
  <c r="B96" i="51" s="1"/>
  <c r="D49" i="51"/>
  <c r="D50" i="51" s="1"/>
  <c r="C49" i="51"/>
  <c r="C50" i="51" s="1"/>
  <c r="B49" i="51"/>
  <c r="B50" i="51" s="1"/>
  <c r="E48" i="51"/>
  <c r="E47" i="51"/>
  <c r="E46" i="51"/>
  <c r="D45" i="51"/>
  <c r="E45" i="51" s="1"/>
  <c r="C45" i="51"/>
  <c r="B45" i="51"/>
  <c r="E42" i="51"/>
  <c r="E41" i="51"/>
  <c r="D40" i="51"/>
  <c r="C40" i="51"/>
  <c r="C61" i="51" s="1"/>
  <c r="C82" i="51" s="1"/>
  <c r="C103" i="51" s="1"/>
  <c r="B40" i="51"/>
  <c r="E39" i="51"/>
  <c r="E38" i="51"/>
  <c r="E37" i="51"/>
  <c r="D36" i="51"/>
  <c r="E36" i="51" s="1"/>
  <c r="C36" i="51"/>
  <c r="C57" i="51" s="1"/>
  <c r="C78" i="51" s="1"/>
  <c r="C99" i="51" s="1"/>
  <c r="B36" i="51"/>
  <c r="B57" i="51" s="1"/>
  <c r="B78" i="51" s="1"/>
  <c r="B99" i="51" s="1"/>
  <c r="E35" i="51"/>
  <c r="E34" i="51"/>
  <c r="E33" i="51"/>
  <c r="D28" i="51"/>
  <c r="E28" i="51" s="1"/>
  <c r="B28" i="51"/>
  <c r="E27" i="51"/>
  <c r="E26" i="51"/>
  <c r="E25" i="51"/>
  <c r="D24" i="51"/>
  <c r="B24" i="51"/>
  <c r="B66" i="51" s="1"/>
  <c r="B87" i="51" s="1"/>
  <c r="B108" i="51" s="1"/>
  <c r="E21" i="51"/>
  <c r="E20" i="51"/>
  <c r="D19" i="51"/>
  <c r="B19" i="51"/>
  <c r="E18" i="51"/>
  <c r="E17" i="51"/>
  <c r="E16" i="51"/>
  <c r="D15" i="51"/>
  <c r="E15" i="51" s="1"/>
  <c r="B15" i="51"/>
  <c r="E14" i="51"/>
  <c r="E13" i="51"/>
  <c r="E12" i="51"/>
  <c r="C29" i="50"/>
  <c r="C28" i="50"/>
  <c r="C24" i="50"/>
  <c r="C19" i="50"/>
  <c r="C15" i="50"/>
  <c r="D69" i="50"/>
  <c r="C69" i="50"/>
  <c r="C90" i="50" s="1"/>
  <c r="C111" i="50" s="1"/>
  <c r="B69" i="50"/>
  <c r="B90" i="50" s="1"/>
  <c r="B111" i="50" s="1"/>
  <c r="D68" i="50"/>
  <c r="C68" i="50"/>
  <c r="C89" i="50" s="1"/>
  <c r="C110" i="50" s="1"/>
  <c r="B68" i="50"/>
  <c r="B89" i="50" s="1"/>
  <c r="B110" i="50" s="1"/>
  <c r="D67" i="50"/>
  <c r="D88" i="50" s="1"/>
  <c r="C67" i="50"/>
  <c r="C88" i="50" s="1"/>
  <c r="C109" i="50" s="1"/>
  <c r="B67" i="50"/>
  <c r="B88" i="50" s="1"/>
  <c r="B109" i="50" s="1"/>
  <c r="D66" i="50"/>
  <c r="C66" i="50"/>
  <c r="C87" i="50" s="1"/>
  <c r="C108" i="50" s="1"/>
  <c r="D65" i="50"/>
  <c r="E65" i="50" s="1"/>
  <c r="C65" i="50"/>
  <c r="C86" i="50" s="1"/>
  <c r="C107" i="50" s="1"/>
  <c r="B65" i="50"/>
  <c r="B86" i="50" s="1"/>
  <c r="B107" i="50" s="1"/>
  <c r="D64" i="50"/>
  <c r="D85" i="50" s="1"/>
  <c r="C64" i="50"/>
  <c r="E64" i="50" s="1"/>
  <c r="B64" i="50"/>
  <c r="B85" i="50" s="1"/>
  <c r="B106" i="50" s="1"/>
  <c r="D63" i="50"/>
  <c r="C63" i="50"/>
  <c r="C84" i="50" s="1"/>
  <c r="C105" i="50" s="1"/>
  <c r="B63" i="50"/>
  <c r="B84" i="50" s="1"/>
  <c r="B105" i="50" s="1"/>
  <c r="D62" i="50"/>
  <c r="C62" i="50"/>
  <c r="C83" i="50" s="1"/>
  <c r="C104" i="50" s="1"/>
  <c r="B62" i="50"/>
  <c r="B83" i="50" s="1"/>
  <c r="B104" i="50" s="1"/>
  <c r="C61" i="50"/>
  <c r="C82" i="50" s="1"/>
  <c r="C103" i="50" s="1"/>
  <c r="D60" i="50"/>
  <c r="E60" i="50" s="1"/>
  <c r="C60" i="50"/>
  <c r="C81" i="50" s="1"/>
  <c r="C102" i="50" s="1"/>
  <c r="B60" i="50"/>
  <c r="B81" i="50" s="1"/>
  <c r="B102" i="50" s="1"/>
  <c r="D59" i="50"/>
  <c r="C59" i="50"/>
  <c r="C80" i="50" s="1"/>
  <c r="C101" i="50" s="1"/>
  <c r="B59" i="50"/>
  <c r="B80" i="50" s="1"/>
  <c r="B101" i="50" s="1"/>
  <c r="D58" i="50"/>
  <c r="C58" i="50"/>
  <c r="C79" i="50" s="1"/>
  <c r="C100" i="50" s="1"/>
  <c r="B58" i="50"/>
  <c r="B79" i="50" s="1"/>
  <c r="B100" i="50" s="1"/>
  <c r="D56" i="50"/>
  <c r="C56" i="50"/>
  <c r="C77" i="50" s="1"/>
  <c r="C98" i="50" s="1"/>
  <c r="B56" i="50"/>
  <c r="B77" i="50" s="1"/>
  <c r="B98" i="50" s="1"/>
  <c r="D55" i="50"/>
  <c r="D76" i="50" s="1"/>
  <c r="C55" i="50"/>
  <c r="C76" i="50" s="1"/>
  <c r="C97" i="50" s="1"/>
  <c r="B55" i="50"/>
  <c r="B76" i="50" s="1"/>
  <c r="B97" i="50" s="1"/>
  <c r="D54" i="50"/>
  <c r="C54" i="50"/>
  <c r="C75" i="50" s="1"/>
  <c r="C96" i="50" s="1"/>
  <c r="B54" i="50"/>
  <c r="B75" i="50" s="1"/>
  <c r="B96" i="50" s="1"/>
  <c r="D49" i="50"/>
  <c r="E49" i="50" s="1"/>
  <c r="C49" i="50"/>
  <c r="C50" i="50" s="1"/>
  <c r="B49" i="50"/>
  <c r="B50" i="50" s="1"/>
  <c r="E48" i="50"/>
  <c r="E47" i="50"/>
  <c r="E46" i="50"/>
  <c r="D45" i="50"/>
  <c r="E45" i="50" s="1"/>
  <c r="C45" i="50"/>
  <c r="B45" i="50"/>
  <c r="E42" i="50"/>
  <c r="E41" i="50"/>
  <c r="D40" i="50"/>
  <c r="D50" i="50" s="1"/>
  <c r="C40" i="50"/>
  <c r="B40" i="50"/>
  <c r="E39" i="50"/>
  <c r="E38" i="50"/>
  <c r="E37" i="50"/>
  <c r="D36" i="50"/>
  <c r="E36" i="50" s="1"/>
  <c r="C36" i="50"/>
  <c r="B36" i="50"/>
  <c r="B57" i="50" s="1"/>
  <c r="B78" i="50" s="1"/>
  <c r="B99" i="50" s="1"/>
  <c r="E35" i="50"/>
  <c r="E34" i="50"/>
  <c r="E33" i="50"/>
  <c r="D28" i="50"/>
  <c r="B28" i="50"/>
  <c r="E27" i="50"/>
  <c r="E26" i="50"/>
  <c r="E25" i="50"/>
  <c r="D24" i="50"/>
  <c r="E24" i="50" s="1"/>
  <c r="B24" i="50"/>
  <c r="B66" i="50" s="1"/>
  <c r="B87" i="50" s="1"/>
  <c r="B108" i="50" s="1"/>
  <c r="E21" i="50"/>
  <c r="E20" i="50"/>
  <c r="D19" i="50"/>
  <c r="E19" i="50" s="1"/>
  <c r="B19" i="50"/>
  <c r="E18" i="50"/>
  <c r="E17" i="50"/>
  <c r="E16" i="50"/>
  <c r="D15" i="50"/>
  <c r="E15" i="50" s="1"/>
  <c r="C57" i="50"/>
  <c r="C78" i="50" s="1"/>
  <c r="C99" i="50" s="1"/>
  <c r="B15" i="50"/>
  <c r="E14" i="50"/>
  <c r="E13" i="50"/>
  <c r="E12" i="50"/>
  <c r="C29" i="49"/>
  <c r="C28" i="49"/>
  <c r="C24" i="49"/>
  <c r="C19" i="49"/>
  <c r="C15" i="49"/>
  <c r="C12" i="49"/>
  <c r="E12" i="49" s="1"/>
  <c r="C85" i="49"/>
  <c r="C106" i="49" s="1"/>
  <c r="D69" i="49"/>
  <c r="D90" i="49" s="1"/>
  <c r="C69" i="49"/>
  <c r="C90" i="49" s="1"/>
  <c r="C111" i="49" s="1"/>
  <c r="B69" i="49"/>
  <c r="B90" i="49" s="1"/>
  <c r="B111" i="49" s="1"/>
  <c r="D68" i="49"/>
  <c r="C68" i="49"/>
  <c r="C89" i="49" s="1"/>
  <c r="C110" i="49" s="1"/>
  <c r="B68" i="49"/>
  <c r="B89" i="49" s="1"/>
  <c r="B110" i="49" s="1"/>
  <c r="D67" i="49"/>
  <c r="D88" i="49" s="1"/>
  <c r="C67" i="49"/>
  <c r="C88" i="49" s="1"/>
  <c r="C109" i="49" s="1"/>
  <c r="B67" i="49"/>
  <c r="B88" i="49" s="1"/>
  <c r="B109" i="49" s="1"/>
  <c r="B66" i="49"/>
  <c r="B87" i="49" s="1"/>
  <c r="B108" i="49" s="1"/>
  <c r="D65" i="49"/>
  <c r="C65" i="49"/>
  <c r="C86" i="49" s="1"/>
  <c r="C107" i="49" s="1"/>
  <c r="B65" i="49"/>
  <c r="B86" i="49" s="1"/>
  <c r="B107" i="49" s="1"/>
  <c r="D64" i="49"/>
  <c r="E64" i="49" s="1"/>
  <c r="C64" i="49"/>
  <c r="B64" i="49"/>
  <c r="B85" i="49" s="1"/>
  <c r="B106" i="49" s="1"/>
  <c r="D63" i="49"/>
  <c r="D84" i="49" s="1"/>
  <c r="D105" i="49" s="1"/>
  <c r="C63" i="49"/>
  <c r="C84" i="49" s="1"/>
  <c r="C105" i="49" s="1"/>
  <c r="B63" i="49"/>
  <c r="B84" i="49" s="1"/>
  <c r="B105" i="49" s="1"/>
  <c r="D62" i="49"/>
  <c r="C62" i="49"/>
  <c r="C83" i="49" s="1"/>
  <c r="C104" i="49" s="1"/>
  <c r="B62" i="49"/>
  <c r="B83" i="49" s="1"/>
  <c r="B104" i="49" s="1"/>
  <c r="D60" i="49"/>
  <c r="D81" i="49" s="1"/>
  <c r="C60" i="49"/>
  <c r="C81" i="49" s="1"/>
  <c r="C102" i="49" s="1"/>
  <c r="B60" i="49"/>
  <c r="B81" i="49" s="1"/>
  <c r="B102" i="49" s="1"/>
  <c r="D59" i="49"/>
  <c r="E59" i="49" s="1"/>
  <c r="C59" i="49"/>
  <c r="C80" i="49" s="1"/>
  <c r="C101" i="49" s="1"/>
  <c r="B59" i="49"/>
  <c r="B80" i="49" s="1"/>
  <c r="B101" i="49" s="1"/>
  <c r="D58" i="49"/>
  <c r="C58" i="49"/>
  <c r="C79" i="49" s="1"/>
  <c r="C100" i="49" s="1"/>
  <c r="B58" i="49"/>
  <c r="B79" i="49" s="1"/>
  <c r="B100" i="49" s="1"/>
  <c r="D56" i="49"/>
  <c r="C56" i="49"/>
  <c r="C77" i="49" s="1"/>
  <c r="C98" i="49" s="1"/>
  <c r="B56" i="49"/>
  <c r="B77" i="49" s="1"/>
  <c r="B98" i="49" s="1"/>
  <c r="D55" i="49"/>
  <c r="E55" i="49" s="1"/>
  <c r="C55" i="49"/>
  <c r="C76" i="49" s="1"/>
  <c r="C97" i="49" s="1"/>
  <c r="B55" i="49"/>
  <c r="B76" i="49" s="1"/>
  <c r="B97" i="49" s="1"/>
  <c r="D54" i="49"/>
  <c r="D75" i="49" s="1"/>
  <c r="C54" i="49"/>
  <c r="C75" i="49" s="1"/>
  <c r="C96" i="49" s="1"/>
  <c r="B54" i="49"/>
  <c r="B75" i="49" s="1"/>
  <c r="B96" i="49" s="1"/>
  <c r="D49" i="49"/>
  <c r="D50" i="49" s="1"/>
  <c r="C49" i="49"/>
  <c r="C50" i="49" s="1"/>
  <c r="B49" i="49"/>
  <c r="B50" i="49" s="1"/>
  <c r="E48" i="49"/>
  <c r="E47" i="49"/>
  <c r="E46" i="49"/>
  <c r="D45" i="49"/>
  <c r="C45" i="49"/>
  <c r="E45" i="49" s="1"/>
  <c r="B45" i="49"/>
  <c r="E42" i="49"/>
  <c r="E41" i="49"/>
  <c r="D40" i="49"/>
  <c r="C40" i="49"/>
  <c r="C61" i="49" s="1"/>
  <c r="C82" i="49" s="1"/>
  <c r="C103" i="49" s="1"/>
  <c r="B40" i="49"/>
  <c r="E39" i="49"/>
  <c r="E38" i="49"/>
  <c r="E37" i="49"/>
  <c r="D36" i="49"/>
  <c r="E36" i="49" s="1"/>
  <c r="C36" i="49"/>
  <c r="B36" i="49"/>
  <c r="E35" i="49"/>
  <c r="E34" i="49"/>
  <c r="E33" i="49"/>
  <c r="D28" i="49"/>
  <c r="E28" i="49" s="1"/>
  <c r="B28" i="49"/>
  <c r="E27" i="49"/>
  <c r="E26" i="49"/>
  <c r="E25" i="49"/>
  <c r="D24" i="49"/>
  <c r="B24" i="49"/>
  <c r="E21" i="49"/>
  <c r="E20" i="49"/>
  <c r="D19" i="49"/>
  <c r="E19" i="49" s="1"/>
  <c r="B19" i="49"/>
  <c r="E18" i="49"/>
  <c r="E17" i="49"/>
  <c r="E16" i="49"/>
  <c r="D15" i="49"/>
  <c r="E15" i="49" s="1"/>
  <c r="C57" i="49"/>
  <c r="C78" i="49" s="1"/>
  <c r="C99" i="49" s="1"/>
  <c r="B15" i="49"/>
  <c r="B57" i="49" s="1"/>
  <c r="B78" i="49" s="1"/>
  <c r="B99" i="49" s="1"/>
  <c r="E14" i="49"/>
  <c r="E13" i="49"/>
  <c r="C50" i="48"/>
  <c r="C49" i="48"/>
  <c r="C45" i="48"/>
  <c r="C66" i="48" s="1"/>
  <c r="C87" i="48" s="1"/>
  <c r="C108" i="48" s="1"/>
  <c r="C40" i="48"/>
  <c r="C36" i="48"/>
  <c r="D17" i="48"/>
  <c r="D12" i="48"/>
  <c r="C28" i="48"/>
  <c r="C29" i="48" s="1"/>
  <c r="C24" i="48"/>
  <c r="C17" i="48"/>
  <c r="C19" i="48" s="1"/>
  <c r="C15" i="48"/>
  <c r="C12" i="48"/>
  <c r="B89" i="48"/>
  <c r="B110" i="48" s="1"/>
  <c r="B77" i="48"/>
  <c r="B98" i="48" s="1"/>
  <c r="D69" i="48"/>
  <c r="D90" i="48" s="1"/>
  <c r="C69" i="48"/>
  <c r="C90" i="48" s="1"/>
  <c r="C111" i="48" s="1"/>
  <c r="B69" i="48"/>
  <c r="B90" i="48" s="1"/>
  <c r="B111" i="48" s="1"/>
  <c r="D68" i="48"/>
  <c r="C68" i="48"/>
  <c r="C89" i="48" s="1"/>
  <c r="C110" i="48" s="1"/>
  <c r="B68" i="48"/>
  <c r="D67" i="48"/>
  <c r="E67" i="48" s="1"/>
  <c r="C67" i="48"/>
  <c r="C88" i="48" s="1"/>
  <c r="C109" i="48" s="1"/>
  <c r="B67" i="48"/>
  <c r="B88" i="48" s="1"/>
  <c r="B109" i="48" s="1"/>
  <c r="D65" i="48"/>
  <c r="C65" i="48"/>
  <c r="C86" i="48" s="1"/>
  <c r="C107" i="48" s="1"/>
  <c r="B65" i="48"/>
  <c r="B86" i="48" s="1"/>
  <c r="B107" i="48" s="1"/>
  <c r="D64" i="48"/>
  <c r="C64" i="48"/>
  <c r="C85" i="48" s="1"/>
  <c r="C106" i="48" s="1"/>
  <c r="B64" i="48"/>
  <c r="B85" i="48" s="1"/>
  <c r="B106" i="48" s="1"/>
  <c r="D63" i="48"/>
  <c r="C63" i="48"/>
  <c r="C84" i="48" s="1"/>
  <c r="C105" i="48" s="1"/>
  <c r="B63" i="48"/>
  <c r="B84" i="48" s="1"/>
  <c r="B105" i="48" s="1"/>
  <c r="D62" i="48"/>
  <c r="C62" i="48"/>
  <c r="C83" i="48" s="1"/>
  <c r="C104" i="48" s="1"/>
  <c r="B62" i="48"/>
  <c r="B83" i="48" s="1"/>
  <c r="B104" i="48" s="1"/>
  <c r="D60" i="48"/>
  <c r="D81" i="48" s="1"/>
  <c r="C60" i="48"/>
  <c r="C81" i="48" s="1"/>
  <c r="C102" i="48" s="1"/>
  <c r="B60" i="48"/>
  <c r="B81" i="48" s="1"/>
  <c r="B102" i="48" s="1"/>
  <c r="D59" i="48"/>
  <c r="C59" i="48"/>
  <c r="C80" i="48" s="1"/>
  <c r="C101" i="48" s="1"/>
  <c r="B59" i="48"/>
  <c r="B80" i="48" s="1"/>
  <c r="B101" i="48" s="1"/>
  <c r="D58" i="48"/>
  <c r="E58" i="48" s="1"/>
  <c r="C58" i="48"/>
  <c r="C79" i="48" s="1"/>
  <c r="C100" i="48" s="1"/>
  <c r="B58" i="48"/>
  <c r="B79" i="48" s="1"/>
  <c r="B100" i="48" s="1"/>
  <c r="D56" i="48"/>
  <c r="C56" i="48"/>
  <c r="C77" i="48" s="1"/>
  <c r="C98" i="48" s="1"/>
  <c r="B56" i="48"/>
  <c r="D55" i="48"/>
  <c r="D76" i="48" s="1"/>
  <c r="C55" i="48"/>
  <c r="C76" i="48" s="1"/>
  <c r="C97" i="48" s="1"/>
  <c r="B55" i="48"/>
  <c r="B76" i="48" s="1"/>
  <c r="B97" i="48" s="1"/>
  <c r="D54" i="48"/>
  <c r="C54" i="48"/>
  <c r="C75" i="48" s="1"/>
  <c r="C96" i="48" s="1"/>
  <c r="B54" i="48"/>
  <c r="B75" i="48" s="1"/>
  <c r="B96" i="48" s="1"/>
  <c r="D49" i="48"/>
  <c r="B49" i="48"/>
  <c r="E48" i="48"/>
  <c r="E47" i="48"/>
  <c r="E46" i="48"/>
  <c r="D45" i="48"/>
  <c r="E45" i="48" s="1"/>
  <c r="B45" i="48"/>
  <c r="E42" i="48"/>
  <c r="E41" i="48"/>
  <c r="D40" i="48"/>
  <c r="D61" i="48" s="1"/>
  <c r="B40" i="48"/>
  <c r="E39" i="48"/>
  <c r="E38" i="48"/>
  <c r="E37" i="48"/>
  <c r="D36" i="48"/>
  <c r="E36" i="48" s="1"/>
  <c r="B36" i="48"/>
  <c r="E35" i="48"/>
  <c r="E34" i="48"/>
  <c r="E33" i="48"/>
  <c r="D28" i="48"/>
  <c r="E28" i="48" s="1"/>
  <c r="B28" i="48"/>
  <c r="E27" i="48"/>
  <c r="E26" i="48"/>
  <c r="E25" i="48"/>
  <c r="D24" i="48"/>
  <c r="B24" i="48"/>
  <c r="B66" i="48" s="1"/>
  <c r="B87" i="48" s="1"/>
  <c r="B108" i="48" s="1"/>
  <c r="E21" i="48"/>
  <c r="E20" i="48"/>
  <c r="D19" i="48"/>
  <c r="B19" i="48"/>
  <c r="E18" i="48"/>
  <c r="E17" i="48"/>
  <c r="E16" i="48"/>
  <c r="D15" i="48"/>
  <c r="E15" i="48" s="1"/>
  <c r="C57" i="48"/>
  <c r="C78" i="48" s="1"/>
  <c r="C99" i="48" s="1"/>
  <c r="B15" i="48"/>
  <c r="B57" i="48" s="1"/>
  <c r="B78" i="48" s="1"/>
  <c r="B99" i="48" s="1"/>
  <c r="E14" i="48"/>
  <c r="E13" i="48"/>
  <c r="E12" i="48"/>
  <c r="D17" i="47"/>
  <c r="D13" i="47"/>
  <c r="D12" i="47"/>
  <c r="E12" i="47" s="1"/>
  <c r="C28" i="47"/>
  <c r="C24" i="47"/>
  <c r="C17" i="47"/>
  <c r="C19" i="47" s="1"/>
  <c r="C13" i="47"/>
  <c r="C15" i="47" s="1"/>
  <c r="C57" i="47" s="1"/>
  <c r="C78" i="47" s="1"/>
  <c r="C99" i="47" s="1"/>
  <c r="C12" i="47"/>
  <c r="D69" i="47"/>
  <c r="E69" i="47" s="1"/>
  <c r="C69" i="47"/>
  <c r="C90" i="47" s="1"/>
  <c r="C111" i="47" s="1"/>
  <c r="B69" i="47"/>
  <c r="B90" i="47" s="1"/>
  <c r="B111" i="47" s="1"/>
  <c r="D68" i="47"/>
  <c r="D89" i="47" s="1"/>
  <c r="C68" i="47"/>
  <c r="C89" i="47" s="1"/>
  <c r="C110" i="47" s="1"/>
  <c r="B68" i="47"/>
  <c r="B89" i="47" s="1"/>
  <c r="B110" i="47" s="1"/>
  <c r="D67" i="47"/>
  <c r="D88" i="47" s="1"/>
  <c r="C67" i="47"/>
  <c r="C88" i="47" s="1"/>
  <c r="C109" i="47" s="1"/>
  <c r="B67" i="47"/>
  <c r="B88" i="47" s="1"/>
  <c r="B109" i="47" s="1"/>
  <c r="D65" i="47"/>
  <c r="C65" i="47"/>
  <c r="C86" i="47" s="1"/>
  <c r="C107" i="47" s="1"/>
  <c r="B65" i="47"/>
  <c r="B86" i="47" s="1"/>
  <c r="B107" i="47" s="1"/>
  <c r="D64" i="47"/>
  <c r="E64" i="47" s="1"/>
  <c r="C64" i="47"/>
  <c r="C85" i="47" s="1"/>
  <c r="C106" i="47" s="1"/>
  <c r="B64" i="47"/>
  <c r="B85" i="47" s="1"/>
  <c r="B106" i="47" s="1"/>
  <c r="D63" i="47"/>
  <c r="E63" i="47" s="1"/>
  <c r="C63" i="47"/>
  <c r="C84" i="47" s="1"/>
  <c r="C105" i="47" s="1"/>
  <c r="B63" i="47"/>
  <c r="B84" i="47" s="1"/>
  <c r="B105" i="47" s="1"/>
  <c r="D62" i="47"/>
  <c r="C62" i="47"/>
  <c r="C83" i="47" s="1"/>
  <c r="C104" i="47" s="1"/>
  <c r="B62" i="47"/>
  <c r="B83" i="47" s="1"/>
  <c r="B104" i="47" s="1"/>
  <c r="D60" i="47"/>
  <c r="C60" i="47"/>
  <c r="C81" i="47" s="1"/>
  <c r="C102" i="47" s="1"/>
  <c r="B60" i="47"/>
  <c r="B81" i="47" s="1"/>
  <c r="B102" i="47" s="1"/>
  <c r="D59" i="47"/>
  <c r="C59" i="47"/>
  <c r="C80" i="47" s="1"/>
  <c r="C101" i="47" s="1"/>
  <c r="B59" i="47"/>
  <c r="B80" i="47" s="1"/>
  <c r="B101" i="47" s="1"/>
  <c r="D58" i="47"/>
  <c r="C58" i="47"/>
  <c r="C79" i="47" s="1"/>
  <c r="C100" i="47" s="1"/>
  <c r="B58" i="47"/>
  <c r="B79" i="47" s="1"/>
  <c r="B100" i="47" s="1"/>
  <c r="D56" i="47"/>
  <c r="D77" i="47" s="1"/>
  <c r="C56" i="47"/>
  <c r="C77" i="47" s="1"/>
  <c r="C98" i="47" s="1"/>
  <c r="B56" i="47"/>
  <c r="B77" i="47" s="1"/>
  <c r="B98" i="47" s="1"/>
  <c r="D55" i="47"/>
  <c r="D76" i="47" s="1"/>
  <c r="C55" i="47"/>
  <c r="C76" i="47" s="1"/>
  <c r="C97" i="47" s="1"/>
  <c r="B55" i="47"/>
  <c r="B76" i="47" s="1"/>
  <c r="B97" i="47" s="1"/>
  <c r="D54" i="47"/>
  <c r="C54" i="47"/>
  <c r="C75" i="47" s="1"/>
  <c r="C96" i="47" s="1"/>
  <c r="B54" i="47"/>
  <c r="B75" i="47" s="1"/>
  <c r="B96" i="47" s="1"/>
  <c r="D49" i="47"/>
  <c r="D50" i="47" s="1"/>
  <c r="C49" i="47"/>
  <c r="C50" i="47" s="1"/>
  <c r="B49" i="47"/>
  <c r="E48" i="47"/>
  <c r="E47" i="47"/>
  <c r="E46" i="47"/>
  <c r="D45" i="47"/>
  <c r="E45" i="47" s="1"/>
  <c r="C45" i="47"/>
  <c r="C66" i="47" s="1"/>
  <c r="C87" i="47" s="1"/>
  <c r="C108" i="47" s="1"/>
  <c r="B45" i="47"/>
  <c r="B50" i="47" s="1"/>
  <c r="E42" i="47"/>
  <c r="E41" i="47"/>
  <c r="D40" i="47"/>
  <c r="C40" i="47"/>
  <c r="B40" i="47"/>
  <c r="E39" i="47"/>
  <c r="E38" i="47"/>
  <c r="E37" i="47"/>
  <c r="D36" i="47"/>
  <c r="E36" i="47" s="1"/>
  <c r="C36" i="47"/>
  <c r="B36" i="47"/>
  <c r="B57" i="47" s="1"/>
  <c r="B78" i="47" s="1"/>
  <c r="B99" i="47" s="1"/>
  <c r="E35" i="47"/>
  <c r="E34" i="47"/>
  <c r="E33" i="47"/>
  <c r="D28" i="47"/>
  <c r="B28" i="47"/>
  <c r="E27" i="47"/>
  <c r="E26" i="47"/>
  <c r="E25" i="47"/>
  <c r="D24" i="47"/>
  <c r="E24" i="47" s="1"/>
  <c r="B24" i="47"/>
  <c r="E21" i="47"/>
  <c r="E20" i="47"/>
  <c r="D19" i="47"/>
  <c r="B19" i="47"/>
  <c r="B61" i="47" s="1"/>
  <c r="B82" i="47" s="1"/>
  <c r="B103" i="47" s="1"/>
  <c r="E18" i="47"/>
  <c r="E17" i="47"/>
  <c r="E16" i="47"/>
  <c r="B15" i="47"/>
  <c r="E14" i="47"/>
  <c r="E13" i="47"/>
  <c r="D17" i="46"/>
  <c r="C28" i="46"/>
  <c r="C24" i="46"/>
  <c r="C17" i="46"/>
  <c r="C19" i="46" s="1"/>
  <c r="C15" i="46"/>
  <c r="B88" i="46"/>
  <c r="B109" i="46" s="1"/>
  <c r="D84" i="46"/>
  <c r="D105" i="46" s="1"/>
  <c r="E105" i="46" s="1"/>
  <c r="B75" i="46"/>
  <c r="B96" i="46" s="1"/>
  <c r="D69" i="46"/>
  <c r="D90" i="46" s="1"/>
  <c r="D111" i="46" s="1"/>
  <c r="C69" i="46"/>
  <c r="C90" i="46" s="1"/>
  <c r="C111" i="46" s="1"/>
  <c r="B69" i="46"/>
  <c r="B90" i="46" s="1"/>
  <c r="B111" i="46" s="1"/>
  <c r="D68" i="46"/>
  <c r="C68" i="46"/>
  <c r="C89" i="46" s="1"/>
  <c r="C110" i="46" s="1"/>
  <c r="B68" i="46"/>
  <c r="B89" i="46" s="1"/>
  <c r="B110" i="46" s="1"/>
  <c r="D67" i="46"/>
  <c r="C67" i="46"/>
  <c r="C88" i="46" s="1"/>
  <c r="C109" i="46" s="1"/>
  <c r="B67" i="46"/>
  <c r="D66" i="46"/>
  <c r="D87" i="46" s="1"/>
  <c r="B66" i="46"/>
  <c r="B87" i="46" s="1"/>
  <c r="B108" i="46" s="1"/>
  <c r="D65" i="46"/>
  <c r="E65" i="46" s="1"/>
  <c r="C65" i="46"/>
  <c r="C86" i="46" s="1"/>
  <c r="C107" i="46" s="1"/>
  <c r="B65" i="46"/>
  <c r="B86" i="46" s="1"/>
  <c r="B107" i="46" s="1"/>
  <c r="D64" i="46"/>
  <c r="D85" i="46" s="1"/>
  <c r="C64" i="46"/>
  <c r="C85" i="46" s="1"/>
  <c r="C106" i="46" s="1"/>
  <c r="B64" i="46"/>
  <c r="B85" i="46" s="1"/>
  <c r="B106" i="46" s="1"/>
  <c r="D63" i="46"/>
  <c r="C63" i="46"/>
  <c r="C84" i="46" s="1"/>
  <c r="C105" i="46" s="1"/>
  <c r="B63" i="46"/>
  <c r="B84" i="46" s="1"/>
  <c r="B105" i="46" s="1"/>
  <c r="D62" i="46"/>
  <c r="C62" i="46"/>
  <c r="C83" i="46" s="1"/>
  <c r="C104" i="46" s="1"/>
  <c r="B62" i="46"/>
  <c r="B83" i="46" s="1"/>
  <c r="B104" i="46" s="1"/>
  <c r="D60" i="46"/>
  <c r="D81" i="46" s="1"/>
  <c r="C60" i="46"/>
  <c r="C81" i="46" s="1"/>
  <c r="C102" i="46" s="1"/>
  <c r="B60" i="46"/>
  <c r="B81" i="46" s="1"/>
  <c r="B102" i="46" s="1"/>
  <c r="D59" i="46"/>
  <c r="C59" i="46"/>
  <c r="C80" i="46" s="1"/>
  <c r="C101" i="46" s="1"/>
  <c r="B59" i="46"/>
  <c r="B80" i="46" s="1"/>
  <c r="B101" i="46" s="1"/>
  <c r="D58" i="46"/>
  <c r="C58" i="46"/>
  <c r="C79" i="46" s="1"/>
  <c r="C100" i="46" s="1"/>
  <c r="B58" i="46"/>
  <c r="B79" i="46" s="1"/>
  <c r="B100" i="46" s="1"/>
  <c r="C57" i="46"/>
  <c r="C78" i="46" s="1"/>
  <c r="C99" i="46" s="1"/>
  <c r="D56" i="46"/>
  <c r="C56" i="46"/>
  <c r="C77" i="46" s="1"/>
  <c r="C98" i="46" s="1"/>
  <c r="B56" i="46"/>
  <c r="B77" i="46" s="1"/>
  <c r="B98" i="46" s="1"/>
  <c r="D55" i="46"/>
  <c r="C55" i="46"/>
  <c r="C76" i="46" s="1"/>
  <c r="C97" i="46" s="1"/>
  <c r="B55" i="46"/>
  <c r="B76" i="46" s="1"/>
  <c r="B97" i="46" s="1"/>
  <c r="D54" i="46"/>
  <c r="C54" i="46"/>
  <c r="C75" i="46" s="1"/>
  <c r="C96" i="46" s="1"/>
  <c r="B54" i="46"/>
  <c r="D49" i="46"/>
  <c r="D50" i="46" s="1"/>
  <c r="C49" i="46"/>
  <c r="C50" i="46" s="1"/>
  <c r="B49" i="46"/>
  <c r="B50" i="46" s="1"/>
  <c r="E48" i="46"/>
  <c r="E47" i="46"/>
  <c r="E46" i="46"/>
  <c r="D45" i="46"/>
  <c r="E45" i="46" s="1"/>
  <c r="C45" i="46"/>
  <c r="B45" i="46"/>
  <c r="E42" i="46"/>
  <c r="E41" i="46"/>
  <c r="D40" i="46"/>
  <c r="D61" i="46" s="1"/>
  <c r="C40" i="46"/>
  <c r="B40" i="46"/>
  <c r="E39" i="46"/>
  <c r="E38" i="46"/>
  <c r="E37" i="46"/>
  <c r="D36" i="46"/>
  <c r="E36" i="46" s="1"/>
  <c r="C36" i="46"/>
  <c r="B36" i="46"/>
  <c r="E35" i="46"/>
  <c r="E34" i="46"/>
  <c r="E33" i="46"/>
  <c r="D28" i="46"/>
  <c r="E28" i="46" s="1"/>
  <c r="B28" i="46"/>
  <c r="E27" i="46"/>
  <c r="E26" i="46"/>
  <c r="E25" i="46"/>
  <c r="D24" i="46"/>
  <c r="B24" i="46"/>
  <c r="E21" i="46"/>
  <c r="E20" i="46"/>
  <c r="D19" i="46"/>
  <c r="B19" i="46"/>
  <c r="E18" i="46"/>
  <c r="E17" i="46"/>
  <c r="E16" i="46"/>
  <c r="D15" i="46"/>
  <c r="E15" i="46" s="1"/>
  <c r="B15" i="46"/>
  <c r="B57" i="46" s="1"/>
  <c r="B78" i="46" s="1"/>
  <c r="B99" i="46" s="1"/>
  <c r="E14" i="46"/>
  <c r="E13" i="46"/>
  <c r="E12" i="46"/>
  <c r="D17" i="45"/>
  <c r="C28" i="45"/>
  <c r="C24" i="45"/>
  <c r="C17" i="45"/>
  <c r="C19" i="45" s="1"/>
  <c r="C29" i="45" s="1"/>
  <c r="C15" i="45"/>
  <c r="E14" i="45"/>
  <c r="D69" i="45"/>
  <c r="C69" i="45"/>
  <c r="C90" i="45" s="1"/>
  <c r="C111" i="45" s="1"/>
  <c r="B69" i="45"/>
  <c r="B90" i="45" s="1"/>
  <c r="B111" i="45" s="1"/>
  <c r="D68" i="45"/>
  <c r="C68" i="45"/>
  <c r="C89" i="45" s="1"/>
  <c r="C110" i="45" s="1"/>
  <c r="B68" i="45"/>
  <c r="B89" i="45" s="1"/>
  <c r="B110" i="45" s="1"/>
  <c r="D67" i="45"/>
  <c r="C67" i="45"/>
  <c r="C88" i="45" s="1"/>
  <c r="C109" i="45" s="1"/>
  <c r="B67" i="45"/>
  <c r="B88" i="45" s="1"/>
  <c r="B109" i="45" s="1"/>
  <c r="D66" i="45"/>
  <c r="D87" i="45" s="1"/>
  <c r="C66" i="45"/>
  <c r="C87" i="45" s="1"/>
  <c r="C108" i="45" s="1"/>
  <c r="D65" i="45"/>
  <c r="C65" i="45"/>
  <c r="C86" i="45" s="1"/>
  <c r="C107" i="45" s="1"/>
  <c r="B65" i="45"/>
  <c r="B86" i="45" s="1"/>
  <c r="B107" i="45" s="1"/>
  <c r="E64" i="45"/>
  <c r="D64" i="45"/>
  <c r="D85" i="45" s="1"/>
  <c r="C64" i="45"/>
  <c r="C85" i="45" s="1"/>
  <c r="C106" i="45" s="1"/>
  <c r="B64" i="45"/>
  <c r="B85" i="45" s="1"/>
  <c r="B106" i="45" s="1"/>
  <c r="D63" i="45"/>
  <c r="C63" i="45"/>
  <c r="C84" i="45" s="1"/>
  <c r="C105" i="45" s="1"/>
  <c r="B63" i="45"/>
  <c r="B84" i="45" s="1"/>
  <c r="B105" i="45" s="1"/>
  <c r="D62" i="45"/>
  <c r="C62" i="45"/>
  <c r="C83" i="45" s="1"/>
  <c r="C104" i="45" s="1"/>
  <c r="B62" i="45"/>
  <c r="B83" i="45" s="1"/>
  <c r="B104" i="45" s="1"/>
  <c r="D60" i="45"/>
  <c r="C60" i="45"/>
  <c r="C81" i="45" s="1"/>
  <c r="C102" i="45" s="1"/>
  <c r="B60" i="45"/>
  <c r="B81" i="45" s="1"/>
  <c r="B102" i="45" s="1"/>
  <c r="D59" i="45"/>
  <c r="C59" i="45"/>
  <c r="C80" i="45" s="1"/>
  <c r="C101" i="45" s="1"/>
  <c r="B59" i="45"/>
  <c r="B80" i="45" s="1"/>
  <c r="B101" i="45" s="1"/>
  <c r="D58" i="45"/>
  <c r="D79" i="45" s="1"/>
  <c r="C58" i="45"/>
  <c r="C79" i="45" s="1"/>
  <c r="C100" i="45" s="1"/>
  <c r="B58" i="45"/>
  <c r="B79" i="45" s="1"/>
  <c r="B100" i="45" s="1"/>
  <c r="C57" i="45"/>
  <c r="C78" i="45" s="1"/>
  <c r="C99" i="45" s="1"/>
  <c r="D56" i="45"/>
  <c r="C56" i="45"/>
  <c r="C77" i="45" s="1"/>
  <c r="C98" i="45" s="1"/>
  <c r="B56" i="45"/>
  <c r="B77" i="45" s="1"/>
  <c r="B98" i="45" s="1"/>
  <c r="D55" i="45"/>
  <c r="C55" i="45"/>
  <c r="C76" i="45" s="1"/>
  <c r="C97" i="45" s="1"/>
  <c r="B55" i="45"/>
  <c r="B76" i="45" s="1"/>
  <c r="B97" i="45" s="1"/>
  <c r="D54" i="45"/>
  <c r="D75" i="45" s="1"/>
  <c r="C54" i="45"/>
  <c r="C75" i="45" s="1"/>
  <c r="C96" i="45" s="1"/>
  <c r="B54" i="45"/>
  <c r="B75" i="45" s="1"/>
  <c r="B96" i="45" s="1"/>
  <c r="E49" i="45"/>
  <c r="D49" i="45"/>
  <c r="D70" i="45" s="1"/>
  <c r="C49" i="45"/>
  <c r="C50" i="45" s="1"/>
  <c r="B49" i="45"/>
  <c r="B50" i="45" s="1"/>
  <c r="E48" i="45"/>
  <c r="E47" i="45"/>
  <c r="E46" i="45"/>
  <c r="E45" i="45"/>
  <c r="D45" i="45"/>
  <c r="C45" i="45"/>
  <c r="B45" i="45"/>
  <c r="E42" i="45"/>
  <c r="E41" i="45"/>
  <c r="D40" i="45"/>
  <c r="D50" i="45" s="1"/>
  <c r="C40" i="45"/>
  <c r="B40" i="45"/>
  <c r="E39" i="45"/>
  <c r="E38" i="45"/>
  <c r="E37" i="45"/>
  <c r="D36" i="45"/>
  <c r="E36" i="45" s="1"/>
  <c r="C36" i="45"/>
  <c r="B36" i="45"/>
  <c r="E35" i="45"/>
  <c r="E34" i="45"/>
  <c r="E33" i="45"/>
  <c r="D28" i="45"/>
  <c r="B28" i="45"/>
  <c r="E27" i="45"/>
  <c r="E26" i="45"/>
  <c r="E25" i="45"/>
  <c r="D24" i="45"/>
  <c r="E24" i="45" s="1"/>
  <c r="B24" i="45"/>
  <c r="B66" i="45" s="1"/>
  <c r="B87" i="45" s="1"/>
  <c r="B108" i="45" s="1"/>
  <c r="E21" i="45"/>
  <c r="E20" i="45"/>
  <c r="D19" i="45"/>
  <c r="B19" i="45"/>
  <c r="E18" i="45"/>
  <c r="E17" i="45"/>
  <c r="E16" i="45"/>
  <c r="D15" i="45"/>
  <c r="E15" i="45" s="1"/>
  <c r="B15" i="45"/>
  <c r="B57" i="45" s="1"/>
  <c r="B78" i="45" s="1"/>
  <c r="B99" i="45" s="1"/>
  <c r="E13" i="45"/>
  <c r="E12" i="45"/>
  <c r="D17" i="44"/>
  <c r="E17" i="44" s="1"/>
  <c r="C28" i="44"/>
  <c r="C24" i="44"/>
  <c r="C17" i="44"/>
  <c r="C19" i="44" s="1"/>
  <c r="C15" i="44"/>
  <c r="D69" i="44"/>
  <c r="C69" i="44"/>
  <c r="C90" i="44" s="1"/>
  <c r="C111" i="44" s="1"/>
  <c r="B69" i="44"/>
  <c r="B90" i="44" s="1"/>
  <c r="B111" i="44" s="1"/>
  <c r="D68" i="44"/>
  <c r="D89" i="44" s="1"/>
  <c r="C68" i="44"/>
  <c r="C89" i="44" s="1"/>
  <c r="C110" i="44" s="1"/>
  <c r="B68" i="44"/>
  <c r="B89" i="44" s="1"/>
  <c r="B110" i="44" s="1"/>
  <c r="D67" i="44"/>
  <c r="D88" i="44" s="1"/>
  <c r="C67" i="44"/>
  <c r="C88" i="44" s="1"/>
  <c r="C109" i="44" s="1"/>
  <c r="B67" i="44"/>
  <c r="B88" i="44" s="1"/>
  <c r="B109" i="44" s="1"/>
  <c r="B66" i="44"/>
  <c r="B87" i="44" s="1"/>
  <c r="B108" i="44" s="1"/>
  <c r="D65" i="44"/>
  <c r="C65" i="44"/>
  <c r="C86" i="44" s="1"/>
  <c r="C107" i="44" s="1"/>
  <c r="B65" i="44"/>
  <c r="B86" i="44" s="1"/>
  <c r="B107" i="44" s="1"/>
  <c r="D64" i="44"/>
  <c r="C64" i="44"/>
  <c r="C85" i="44" s="1"/>
  <c r="C106" i="44" s="1"/>
  <c r="B64" i="44"/>
  <c r="B85" i="44" s="1"/>
  <c r="B106" i="44" s="1"/>
  <c r="D63" i="44"/>
  <c r="E63" i="44" s="1"/>
  <c r="C63" i="44"/>
  <c r="C84" i="44" s="1"/>
  <c r="C105" i="44" s="1"/>
  <c r="B63" i="44"/>
  <c r="B84" i="44" s="1"/>
  <c r="B105" i="44" s="1"/>
  <c r="D62" i="44"/>
  <c r="C62" i="44"/>
  <c r="C83" i="44" s="1"/>
  <c r="C104" i="44" s="1"/>
  <c r="B62" i="44"/>
  <c r="B83" i="44" s="1"/>
  <c r="B104" i="44" s="1"/>
  <c r="D60" i="44"/>
  <c r="D81" i="44" s="1"/>
  <c r="C60" i="44"/>
  <c r="C81" i="44" s="1"/>
  <c r="C102" i="44" s="1"/>
  <c r="B60" i="44"/>
  <c r="B81" i="44" s="1"/>
  <c r="B102" i="44" s="1"/>
  <c r="B59" i="44"/>
  <c r="B80" i="44" s="1"/>
  <c r="B101" i="44" s="1"/>
  <c r="D58" i="44"/>
  <c r="D79" i="44" s="1"/>
  <c r="C58" i="44"/>
  <c r="C79" i="44" s="1"/>
  <c r="C100" i="44" s="1"/>
  <c r="B58" i="44"/>
  <c r="B79" i="44" s="1"/>
  <c r="B100" i="44" s="1"/>
  <c r="D56" i="44"/>
  <c r="C56" i="44"/>
  <c r="C77" i="44" s="1"/>
  <c r="C98" i="44" s="1"/>
  <c r="B56" i="44"/>
  <c r="B77" i="44" s="1"/>
  <c r="B98" i="44" s="1"/>
  <c r="D55" i="44"/>
  <c r="D76" i="44" s="1"/>
  <c r="C55" i="44"/>
  <c r="B55" i="44"/>
  <c r="B76" i="44" s="1"/>
  <c r="B97" i="44" s="1"/>
  <c r="D54" i="44"/>
  <c r="D75" i="44" s="1"/>
  <c r="C54" i="44"/>
  <c r="C75" i="44" s="1"/>
  <c r="C96" i="44" s="1"/>
  <c r="B54" i="44"/>
  <c r="B75" i="44" s="1"/>
  <c r="B96" i="44" s="1"/>
  <c r="D49" i="44"/>
  <c r="D50" i="44" s="1"/>
  <c r="C49" i="44"/>
  <c r="C50" i="44" s="1"/>
  <c r="B49" i="44"/>
  <c r="B70" i="44" s="1"/>
  <c r="B91" i="44" s="1"/>
  <c r="B112" i="44" s="1"/>
  <c r="E48" i="44"/>
  <c r="E47" i="44"/>
  <c r="E46" i="44"/>
  <c r="D45" i="44"/>
  <c r="E45" i="44" s="1"/>
  <c r="C45" i="44"/>
  <c r="B45" i="44"/>
  <c r="E42" i="44"/>
  <c r="E41" i="44"/>
  <c r="D40" i="44"/>
  <c r="C40" i="44"/>
  <c r="B40" i="44"/>
  <c r="E39" i="44"/>
  <c r="E38" i="44"/>
  <c r="E37" i="44"/>
  <c r="D36" i="44"/>
  <c r="E36" i="44" s="1"/>
  <c r="C36" i="44"/>
  <c r="B36" i="44"/>
  <c r="E35" i="44"/>
  <c r="E34" i="44"/>
  <c r="E33" i="44"/>
  <c r="D28" i="44"/>
  <c r="E28" i="44" s="1"/>
  <c r="B28" i="44"/>
  <c r="E27" i="44"/>
  <c r="E26" i="44"/>
  <c r="E25" i="44"/>
  <c r="D24" i="44"/>
  <c r="B24" i="44"/>
  <c r="E21" i="44"/>
  <c r="E20" i="44"/>
  <c r="B19" i="44"/>
  <c r="E18" i="44"/>
  <c r="E16" i="44"/>
  <c r="D15" i="44"/>
  <c r="E15" i="44" s="1"/>
  <c r="C57" i="44"/>
  <c r="C78" i="44" s="1"/>
  <c r="C99" i="44" s="1"/>
  <c r="B15" i="44"/>
  <c r="E14" i="44"/>
  <c r="E13" i="44"/>
  <c r="E12" i="44"/>
  <c r="D96" i="43"/>
  <c r="D117" i="43" s="1"/>
  <c r="D110" i="43"/>
  <c r="C100" i="43"/>
  <c r="C121" i="43" s="1"/>
  <c r="C101" i="43"/>
  <c r="C122" i="43" s="1"/>
  <c r="C102" i="43"/>
  <c r="C123" i="43" s="1"/>
  <c r="C106" i="43"/>
  <c r="C127" i="43" s="1"/>
  <c r="D59" i="43"/>
  <c r="D61" i="43" s="1"/>
  <c r="C70" i="43"/>
  <c r="C71" i="43" s="1"/>
  <c r="C66" i="43"/>
  <c r="C61" i="43"/>
  <c r="C59" i="43"/>
  <c r="C57" i="43"/>
  <c r="E57" i="43" s="1"/>
  <c r="D33" i="43"/>
  <c r="C50" i="43"/>
  <c r="C49" i="43"/>
  <c r="C45" i="43"/>
  <c r="C40" i="43"/>
  <c r="C36" i="43"/>
  <c r="D70" i="43"/>
  <c r="B70" i="43"/>
  <c r="E69" i="43"/>
  <c r="E68" i="43"/>
  <c r="E67" i="43"/>
  <c r="D66" i="43"/>
  <c r="B66" i="43"/>
  <c r="E63" i="43"/>
  <c r="E62" i="43"/>
  <c r="B61" i="43"/>
  <c r="E60" i="43"/>
  <c r="E58" i="43"/>
  <c r="D57" i="43"/>
  <c r="B57" i="43"/>
  <c r="E56" i="43"/>
  <c r="E55" i="43"/>
  <c r="E54" i="43"/>
  <c r="D17" i="43"/>
  <c r="D19" i="43" s="1"/>
  <c r="D12" i="43"/>
  <c r="C28" i="43"/>
  <c r="C24" i="43"/>
  <c r="C17" i="43"/>
  <c r="C19" i="43" s="1"/>
  <c r="C12" i="43"/>
  <c r="B110" i="43"/>
  <c r="B131" i="43" s="1"/>
  <c r="C107" i="43"/>
  <c r="C128" i="43" s="1"/>
  <c r="B107" i="43"/>
  <c r="B128" i="43" s="1"/>
  <c r="B106" i="43"/>
  <c r="B127" i="43" s="1"/>
  <c r="C105" i="43"/>
  <c r="C126" i="43" s="1"/>
  <c r="B105" i="43"/>
  <c r="B126" i="43" s="1"/>
  <c r="C104" i="43"/>
  <c r="C125" i="43" s="1"/>
  <c r="B104" i="43"/>
  <c r="B125" i="43" s="1"/>
  <c r="D102" i="43"/>
  <c r="B102" i="43"/>
  <c r="B123" i="43" s="1"/>
  <c r="B101" i="43"/>
  <c r="B122" i="43" s="1"/>
  <c r="D100" i="43"/>
  <c r="B100" i="43"/>
  <c r="B121" i="43" s="1"/>
  <c r="D98" i="43"/>
  <c r="C98" i="43"/>
  <c r="C119" i="43" s="1"/>
  <c r="B98" i="43"/>
  <c r="B119" i="43" s="1"/>
  <c r="C97" i="43"/>
  <c r="C118" i="43" s="1"/>
  <c r="B97" i="43"/>
  <c r="B118" i="43" s="1"/>
  <c r="C96" i="43"/>
  <c r="C117" i="43" s="1"/>
  <c r="B96" i="43"/>
  <c r="B117" i="43" s="1"/>
  <c r="D49" i="43"/>
  <c r="B49" i="43"/>
  <c r="E48" i="43"/>
  <c r="E47" i="43"/>
  <c r="E46" i="43"/>
  <c r="D45" i="43"/>
  <c r="B45" i="43"/>
  <c r="E42" i="43"/>
  <c r="E41" i="43"/>
  <c r="D40" i="43"/>
  <c r="B40" i="43"/>
  <c r="E39" i="43"/>
  <c r="E38" i="43"/>
  <c r="E37" i="43"/>
  <c r="D36" i="43"/>
  <c r="E36" i="43" s="1"/>
  <c r="B36" i="43"/>
  <c r="E35" i="43"/>
  <c r="E34" i="43"/>
  <c r="E33" i="43"/>
  <c r="D28" i="43"/>
  <c r="B28" i="43"/>
  <c r="E27" i="43"/>
  <c r="E26" i="43"/>
  <c r="E25" i="43"/>
  <c r="D24" i="43"/>
  <c r="E24" i="43" s="1"/>
  <c r="B24" i="43"/>
  <c r="E21" i="43"/>
  <c r="E20" i="43"/>
  <c r="B19" i="43"/>
  <c r="E18" i="43"/>
  <c r="E16" i="43"/>
  <c r="D15" i="43"/>
  <c r="B15" i="43"/>
  <c r="B99" i="43" s="1"/>
  <c r="B120" i="43" s="1"/>
  <c r="E14" i="43"/>
  <c r="E13" i="43"/>
  <c r="C29" i="42"/>
  <c r="C28" i="42"/>
  <c r="C24" i="42"/>
  <c r="C19" i="42"/>
  <c r="C15" i="42"/>
  <c r="B88" i="42"/>
  <c r="B109" i="42" s="1"/>
  <c r="B85" i="42"/>
  <c r="B106" i="42" s="1"/>
  <c r="C76" i="42"/>
  <c r="C97" i="42" s="1"/>
  <c r="B76" i="42"/>
  <c r="B97" i="42" s="1"/>
  <c r="D69" i="42"/>
  <c r="D90" i="42" s="1"/>
  <c r="C69" i="42"/>
  <c r="C90" i="42" s="1"/>
  <c r="C111" i="42" s="1"/>
  <c r="B69" i="42"/>
  <c r="B90" i="42" s="1"/>
  <c r="B111" i="42" s="1"/>
  <c r="D68" i="42"/>
  <c r="C68" i="42"/>
  <c r="C89" i="42" s="1"/>
  <c r="C110" i="42" s="1"/>
  <c r="B68" i="42"/>
  <c r="B89" i="42" s="1"/>
  <c r="B110" i="42" s="1"/>
  <c r="D67" i="42"/>
  <c r="C67" i="42"/>
  <c r="C88" i="42" s="1"/>
  <c r="C109" i="42" s="1"/>
  <c r="B67" i="42"/>
  <c r="C66" i="42"/>
  <c r="C87" i="42" s="1"/>
  <c r="C108" i="42" s="1"/>
  <c r="D65" i="42"/>
  <c r="C65" i="42"/>
  <c r="C86" i="42" s="1"/>
  <c r="C107" i="42" s="1"/>
  <c r="B65" i="42"/>
  <c r="B86" i="42" s="1"/>
  <c r="B107" i="42" s="1"/>
  <c r="D64" i="42"/>
  <c r="D85" i="42" s="1"/>
  <c r="D106" i="42" s="1"/>
  <c r="C64" i="42"/>
  <c r="C85" i="42" s="1"/>
  <c r="C106" i="42" s="1"/>
  <c r="B64" i="42"/>
  <c r="D63" i="42"/>
  <c r="D84" i="42" s="1"/>
  <c r="C63" i="42"/>
  <c r="C84" i="42" s="1"/>
  <c r="C105" i="42" s="1"/>
  <c r="B63" i="42"/>
  <c r="B84" i="42" s="1"/>
  <c r="B105" i="42" s="1"/>
  <c r="D62" i="42"/>
  <c r="C62" i="42"/>
  <c r="C83" i="42" s="1"/>
  <c r="C104" i="42" s="1"/>
  <c r="B62" i="42"/>
  <c r="B83" i="42" s="1"/>
  <c r="B104" i="42" s="1"/>
  <c r="D60" i="42"/>
  <c r="C60" i="42"/>
  <c r="C81" i="42" s="1"/>
  <c r="C102" i="42" s="1"/>
  <c r="B60" i="42"/>
  <c r="B81" i="42" s="1"/>
  <c r="B102" i="42" s="1"/>
  <c r="D59" i="42"/>
  <c r="C59" i="42"/>
  <c r="C80" i="42" s="1"/>
  <c r="C101" i="42" s="1"/>
  <c r="B59" i="42"/>
  <c r="B80" i="42" s="1"/>
  <c r="B101" i="42" s="1"/>
  <c r="D58" i="42"/>
  <c r="C58" i="42"/>
  <c r="C79" i="42" s="1"/>
  <c r="C100" i="42" s="1"/>
  <c r="B58" i="42"/>
  <c r="B79" i="42" s="1"/>
  <c r="B100" i="42" s="1"/>
  <c r="D56" i="42"/>
  <c r="C56" i="42"/>
  <c r="C77" i="42" s="1"/>
  <c r="C98" i="42" s="1"/>
  <c r="B56" i="42"/>
  <c r="B77" i="42" s="1"/>
  <c r="B98" i="42" s="1"/>
  <c r="D55" i="42"/>
  <c r="E55" i="42" s="1"/>
  <c r="C55" i="42"/>
  <c r="B55" i="42"/>
  <c r="D54" i="42"/>
  <c r="C54" i="42"/>
  <c r="C75" i="42" s="1"/>
  <c r="C96" i="42" s="1"/>
  <c r="B54" i="42"/>
  <c r="B75" i="42" s="1"/>
  <c r="B96" i="42" s="1"/>
  <c r="D49" i="42"/>
  <c r="D50" i="42" s="1"/>
  <c r="C49" i="42"/>
  <c r="C70" i="42" s="1"/>
  <c r="C91" i="42" s="1"/>
  <c r="C112" i="42" s="1"/>
  <c r="B49" i="42"/>
  <c r="B70" i="42" s="1"/>
  <c r="B91" i="42" s="1"/>
  <c r="B112" i="42" s="1"/>
  <c r="E48" i="42"/>
  <c r="E47" i="42"/>
  <c r="E46" i="42"/>
  <c r="D45" i="42"/>
  <c r="E45" i="42" s="1"/>
  <c r="C45" i="42"/>
  <c r="B45" i="42"/>
  <c r="E42" i="42"/>
  <c r="E41" i="42"/>
  <c r="D40" i="42"/>
  <c r="D61" i="42" s="1"/>
  <c r="C40" i="42"/>
  <c r="C61" i="42" s="1"/>
  <c r="C82" i="42" s="1"/>
  <c r="C103" i="42" s="1"/>
  <c r="B40" i="42"/>
  <c r="E39" i="42"/>
  <c r="E38" i="42"/>
  <c r="E37" i="42"/>
  <c r="D36" i="42"/>
  <c r="E36" i="42" s="1"/>
  <c r="C36" i="42"/>
  <c r="B36" i="42"/>
  <c r="E35" i="42"/>
  <c r="E34" i="42"/>
  <c r="E33" i="42"/>
  <c r="D28" i="42"/>
  <c r="E28" i="42" s="1"/>
  <c r="B28" i="42"/>
  <c r="E27" i="42"/>
  <c r="E26" i="42"/>
  <c r="E25" i="42"/>
  <c r="D24" i="42"/>
  <c r="B24" i="42"/>
  <c r="B66" i="42" s="1"/>
  <c r="B87" i="42" s="1"/>
  <c r="B108" i="42" s="1"/>
  <c r="E21" i="42"/>
  <c r="E20" i="42"/>
  <c r="D19" i="42"/>
  <c r="E19" i="42" s="1"/>
  <c r="B19" i="42"/>
  <c r="B61" i="42" s="1"/>
  <c r="B82" i="42" s="1"/>
  <c r="B103" i="42" s="1"/>
  <c r="E18" i="42"/>
  <c r="E17" i="42"/>
  <c r="E16" i="42"/>
  <c r="D15" i="42"/>
  <c r="E15" i="42" s="1"/>
  <c r="B15" i="42"/>
  <c r="B57" i="42" s="1"/>
  <c r="B78" i="42" s="1"/>
  <c r="B99" i="42" s="1"/>
  <c r="E14" i="42"/>
  <c r="E13" i="42"/>
  <c r="E12" i="42"/>
  <c r="C29" i="41"/>
  <c r="C28" i="41"/>
  <c r="C24" i="41"/>
  <c r="C19" i="41"/>
  <c r="C15" i="41"/>
  <c r="C89" i="41"/>
  <c r="C110" i="41" s="1"/>
  <c r="B89" i="41"/>
  <c r="B110" i="41" s="1"/>
  <c r="D69" i="41"/>
  <c r="D90" i="41" s="1"/>
  <c r="C69" i="41"/>
  <c r="C90" i="41" s="1"/>
  <c r="C111" i="41" s="1"/>
  <c r="B69" i="41"/>
  <c r="B90" i="41" s="1"/>
  <c r="B111" i="41" s="1"/>
  <c r="D68" i="41"/>
  <c r="E68" i="41" s="1"/>
  <c r="C68" i="41"/>
  <c r="B68" i="41"/>
  <c r="D67" i="41"/>
  <c r="D88" i="41" s="1"/>
  <c r="C67" i="41"/>
  <c r="C88" i="41" s="1"/>
  <c r="C109" i="41" s="1"/>
  <c r="B67" i="41"/>
  <c r="B88" i="41" s="1"/>
  <c r="B109" i="41" s="1"/>
  <c r="D66" i="41"/>
  <c r="C66" i="41"/>
  <c r="C87" i="41" s="1"/>
  <c r="C108" i="41" s="1"/>
  <c r="B66" i="41"/>
  <c r="B87" i="41" s="1"/>
  <c r="B108" i="41" s="1"/>
  <c r="D65" i="41"/>
  <c r="C65" i="41"/>
  <c r="C86" i="41" s="1"/>
  <c r="C107" i="41" s="1"/>
  <c r="B65" i="41"/>
  <c r="B86" i="41" s="1"/>
  <c r="B107" i="41" s="1"/>
  <c r="D64" i="41"/>
  <c r="C64" i="41"/>
  <c r="C85" i="41" s="1"/>
  <c r="C106" i="41" s="1"/>
  <c r="B64" i="41"/>
  <c r="B85" i="41" s="1"/>
  <c r="B106" i="41" s="1"/>
  <c r="D63" i="41"/>
  <c r="D84" i="41" s="1"/>
  <c r="C63" i="41"/>
  <c r="C84" i="41" s="1"/>
  <c r="C105" i="41" s="1"/>
  <c r="B63" i="41"/>
  <c r="B84" i="41" s="1"/>
  <c r="B105" i="41" s="1"/>
  <c r="D62" i="41"/>
  <c r="E62" i="41" s="1"/>
  <c r="C62" i="41"/>
  <c r="C83" i="41" s="1"/>
  <c r="C104" i="41" s="1"/>
  <c r="B62" i="41"/>
  <c r="B83" i="41" s="1"/>
  <c r="B104" i="41" s="1"/>
  <c r="C61" i="41"/>
  <c r="C82" i="41" s="1"/>
  <c r="C103" i="41" s="1"/>
  <c r="D60" i="41"/>
  <c r="C60" i="41"/>
  <c r="C81" i="41" s="1"/>
  <c r="C102" i="41" s="1"/>
  <c r="B60" i="41"/>
  <c r="B81" i="41" s="1"/>
  <c r="B102" i="41" s="1"/>
  <c r="D59" i="41"/>
  <c r="C59" i="41"/>
  <c r="C80" i="41" s="1"/>
  <c r="C101" i="41" s="1"/>
  <c r="B59" i="41"/>
  <c r="B80" i="41" s="1"/>
  <c r="B101" i="41" s="1"/>
  <c r="D58" i="41"/>
  <c r="C58" i="41"/>
  <c r="C79" i="41" s="1"/>
  <c r="C100" i="41" s="1"/>
  <c r="B58" i="41"/>
  <c r="B79" i="41" s="1"/>
  <c r="B100" i="41" s="1"/>
  <c r="D56" i="41"/>
  <c r="C56" i="41"/>
  <c r="C77" i="41" s="1"/>
  <c r="C98" i="41" s="1"/>
  <c r="B56" i="41"/>
  <c r="B77" i="41" s="1"/>
  <c r="B98" i="41" s="1"/>
  <c r="D55" i="41"/>
  <c r="D76" i="41" s="1"/>
  <c r="C55" i="41"/>
  <c r="C76" i="41" s="1"/>
  <c r="C97" i="41" s="1"/>
  <c r="B55" i="41"/>
  <c r="B76" i="41" s="1"/>
  <c r="B97" i="41" s="1"/>
  <c r="D54" i="41"/>
  <c r="C54" i="41"/>
  <c r="C75" i="41" s="1"/>
  <c r="C96" i="41" s="1"/>
  <c r="B54" i="41"/>
  <c r="B75" i="41" s="1"/>
  <c r="B96" i="41" s="1"/>
  <c r="D49" i="41"/>
  <c r="D50" i="41" s="1"/>
  <c r="C49" i="41"/>
  <c r="C50" i="41" s="1"/>
  <c r="B49" i="41"/>
  <c r="B70" i="41" s="1"/>
  <c r="B91" i="41" s="1"/>
  <c r="B112" i="41" s="1"/>
  <c r="E48" i="41"/>
  <c r="E47" i="41"/>
  <c r="E46" i="41"/>
  <c r="D45" i="41"/>
  <c r="E45" i="41" s="1"/>
  <c r="C45" i="41"/>
  <c r="B45" i="41"/>
  <c r="B50" i="41" s="1"/>
  <c r="E42" i="41"/>
  <c r="E41" i="41"/>
  <c r="D40" i="41"/>
  <c r="E40" i="41" s="1"/>
  <c r="C40" i="41"/>
  <c r="B40" i="41"/>
  <c r="B61" i="41" s="1"/>
  <c r="B82" i="41" s="1"/>
  <c r="B103" i="41" s="1"/>
  <c r="E39" i="41"/>
  <c r="E38" i="41"/>
  <c r="E37" i="41"/>
  <c r="D36" i="41"/>
  <c r="E36" i="41" s="1"/>
  <c r="C36" i="41"/>
  <c r="C57" i="41" s="1"/>
  <c r="C78" i="41" s="1"/>
  <c r="C99" i="41" s="1"/>
  <c r="B36" i="41"/>
  <c r="B57" i="41" s="1"/>
  <c r="B78" i="41" s="1"/>
  <c r="B99" i="41" s="1"/>
  <c r="E35" i="41"/>
  <c r="E34" i="41"/>
  <c r="E33" i="41"/>
  <c r="D28" i="41"/>
  <c r="B28" i="41"/>
  <c r="E27" i="41"/>
  <c r="E26" i="41"/>
  <c r="E25" i="41"/>
  <c r="D24" i="41"/>
  <c r="E24" i="41" s="1"/>
  <c r="B24" i="41"/>
  <c r="E21" i="41"/>
  <c r="E20" i="41"/>
  <c r="D19" i="41"/>
  <c r="E19" i="41" s="1"/>
  <c r="B19" i="41"/>
  <c r="E18" i="41"/>
  <c r="E17" i="41"/>
  <c r="E16" i="41"/>
  <c r="D15" i="41"/>
  <c r="E15" i="41" s="1"/>
  <c r="B15" i="41"/>
  <c r="E14" i="41"/>
  <c r="E13" i="41"/>
  <c r="E12" i="41"/>
  <c r="D105" i="40"/>
  <c r="D109" i="40"/>
  <c r="D110" i="40"/>
  <c r="C104" i="40"/>
  <c r="C125" i="40" s="1"/>
  <c r="C110" i="40"/>
  <c r="C131" i="40" s="1"/>
  <c r="D59" i="40"/>
  <c r="D55" i="40"/>
  <c r="D54" i="40"/>
  <c r="C70" i="40"/>
  <c r="C66" i="40"/>
  <c r="C59" i="40"/>
  <c r="C61" i="40" s="1"/>
  <c r="C55" i="40"/>
  <c r="E55" i="40" s="1"/>
  <c r="C54" i="40"/>
  <c r="E54" i="40" s="1"/>
  <c r="D70" i="40"/>
  <c r="B70" i="40"/>
  <c r="E69" i="40"/>
  <c r="E68" i="40"/>
  <c r="E67" i="40"/>
  <c r="D66" i="40"/>
  <c r="B66" i="40"/>
  <c r="E63" i="40"/>
  <c r="E62" i="40"/>
  <c r="D61" i="40"/>
  <c r="B61" i="40"/>
  <c r="E60" i="40"/>
  <c r="E59" i="40"/>
  <c r="E58" i="40"/>
  <c r="D57" i="40"/>
  <c r="B57" i="40"/>
  <c r="E56" i="40"/>
  <c r="D49" i="40"/>
  <c r="D45" i="40"/>
  <c r="D40" i="40"/>
  <c r="D36" i="40"/>
  <c r="C49" i="40"/>
  <c r="C45" i="40"/>
  <c r="C40" i="40"/>
  <c r="C36" i="40"/>
  <c r="C28" i="40"/>
  <c r="C29" i="40" s="1"/>
  <c r="C24" i="40"/>
  <c r="C19" i="40"/>
  <c r="C15" i="40"/>
  <c r="B110" i="40"/>
  <c r="B131" i="40" s="1"/>
  <c r="C109" i="40"/>
  <c r="C130" i="40" s="1"/>
  <c r="B109" i="40"/>
  <c r="B130" i="40" s="1"/>
  <c r="C107" i="40"/>
  <c r="C128" i="40" s="1"/>
  <c r="C106" i="40"/>
  <c r="C127" i="40" s="1"/>
  <c r="C105" i="40"/>
  <c r="C126" i="40" s="1"/>
  <c r="D102" i="40"/>
  <c r="C102" i="40"/>
  <c r="C123" i="40" s="1"/>
  <c r="B102" i="40"/>
  <c r="B123" i="40" s="1"/>
  <c r="C101" i="40"/>
  <c r="C122" i="40" s="1"/>
  <c r="B101" i="40"/>
  <c r="B122" i="40" s="1"/>
  <c r="C100" i="40"/>
  <c r="C121" i="40" s="1"/>
  <c r="B100" i="40"/>
  <c r="B121" i="40" s="1"/>
  <c r="C98" i="40"/>
  <c r="C119" i="40" s="1"/>
  <c r="B98" i="40"/>
  <c r="B119" i="40" s="1"/>
  <c r="C97" i="40"/>
  <c r="B97" i="40"/>
  <c r="B118" i="40" s="1"/>
  <c r="D96" i="40"/>
  <c r="C96" i="40"/>
  <c r="C117" i="40" s="1"/>
  <c r="B96" i="40"/>
  <c r="B117" i="40" s="1"/>
  <c r="C112" i="40"/>
  <c r="C133" i="40" s="1"/>
  <c r="B49" i="40"/>
  <c r="E48" i="40"/>
  <c r="E47" i="40"/>
  <c r="E46" i="40"/>
  <c r="B45" i="40"/>
  <c r="E42" i="40"/>
  <c r="E41" i="40"/>
  <c r="B40" i="40"/>
  <c r="B103" i="40" s="1"/>
  <c r="B124" i="40" s="1"/>
  <c r="E39" i="40"/>
  <c r="E38" i="40"/>
  <c r="E37" i="40"/>
  <c r="B36" i="40"/>
  <c r="E35" i="40"/>
  <c r="E34" i="40"/>
  <c r="E33" i="40"/>
  <c r="D28" i="40"/>
  <c r="B28" i="40"/>
  <c r="E27" i="40"/>
  <c r="E26" i="40"/>
  <c r="E25" i="40"/>
  <c r="D24" i="40"/>
  <c r="B24" i="40"/>
  <c r="B108" i="40" s="1"/>
  <c r="B129" i="40" s="1"/>
  <c r="E21" i="40"/>
  <c r="E20" i="40"/>
  <c r="D19" i="40"/>
  <c r="B19" i="40"/>
  <c r="E18" i="40"/>
  <c r="E17" i="40"/>
  <c r="E16" i="40"/>
  <c r="D15" i="40"/>
  <c r="B15" i="40"/>
  <c r="E14" i="40"/>
  <c r="E13" i="40"/>
  <c r="E12" i="40"/>
  <c r="D12" i="39"/>
  <c r="D54" i="39" s="1"/>
  <c r="C12" i="39"/>
  <c r="C54" i="39" s="1"/>
  <c r="C75" i="39" s="1"/>
  <c r="C96" i="39" s="1"/>
  <c r="B98" i="39"/>
  <c r="C85" i="39"/>
  <c r="C106" i="39" s="1"/>
  <c r="B83" i="39"/>
  <c r="B104" i="39" s="1"/>
  <c r="C77" i="39"/>
  <c r="C98" i="39" s="1"/>
  <c r="B77" i="39"/>
  <c r="E69" i="39"/>
  <c r="D69" i="39"/>
  <c r="D90" i="39" s="1"/>
  <c r="C69" i="39"/>
  <c r="C90" i="39" s="1"/>
  <c r="C111" i="39" s="1"/>
  <c r="B69" i="39"/>
  <c r="B90" i="39" s="1"/>
  <c r="B111" i="39" s="1"/>
  <c r="D68" i="39"/>
  <c r="E68" i="39" s="1"/>
  <c r="C68" i="39"/>
  <c r="C89" i="39" s="1"/>
  <c r="C110" i="39" s="1"/>
  <c r="B68" i="39"/>
  <c r="B89" i="39" s="1"/>
  <c r="B110" i="39" s="1"/>
  <c r="D67" i="39"/>
  <c r="E67" i="39" s="1"/>
  <c r="C67" i="39"/>
  <c r="C88" i="39" s="1"/>
  <c r="C109" i="39" s="1"/>
  <c r="B67" i="39"/>
  <c r="B88" i="39" s="1"/>
  <c r="B109" i="39" s="1"/>
  <c r="D66" i="39"/>
  <c r="D87" i="39" s="1"/>
  <c r="E65" i="39"/>
  <c r="D65" i="39"/>
  <c r="D86" i="39" s="1"/>
  <c r="C65" i="39"/>
  <c r="C86" i="39" s="1"/>
  <c r="C107" i="39" s="1"/>
  <c r="B65" i="39"/>
  <c r="B86" i="39" s="1"/>
  <c r="B107" i="39" s="1"/>
  <c r="D64" i="39"/>
  <c r="E64" i="39" s="1"/>
  <c r="C64" i="39"/>
  <c r="B64" i="39"/>
  <c r="B85" i="39" s="1"/>
  <c r="B106" i="39" s="1"/>
  <c r="E63" i="39"/>
  <c r="D63" i="39"/>
  <c r="D84" i="39" s="1"/>
  <c r="C63" i="39"/>
  <c r="C84" i="39" s="1"/>
  <c r="C105" i="39" s="1"/>
  <c r="B63" i="39"/>
  <c r="B84" i="39" s="1"/>
  <c r="B105" i="39" s="1"/>
  <c r="D62" i="39"/>
  <c r="E62" i="39" s="1"/>
  <c r="C62" i="39"/>
  <c r="C83" i="39" s="1"/>
  <c r="C104" i="39" s="1"/>
  <c r="B62" i="39"/>
  <c r="D60" i="39"/>
  <c r="E60" i="39" s="1"/>
  <c r="C60" i="39"/>
  <c r="C81" i="39" s="1"/>
  <c r="C102" i="39" s="1"/>
  <c r="B60" i="39"/>
  <c r="B81" i="39" s="1"/>
  <c r="B102" i="39" s="1"/>
  <c r="E59" i="39"/>
  <c r="D59" i="39"/>
  <c r="D80" i="39" s="1"/>
  <c r="C59" i="39"/>
  <c r="C80" i="39" s="1"/>
  <c r="C101" i="39" s="1"/>
  <c r="B59" i="39"/>
  <c r="B80" i="39" s="1"/>
  <c r="B101" i="39" s="1"/>
  <c r="D58" i="39"/>
  <c r="E58" i="39" s="1"/>
  <c r="C58" i="39"/>
  <c r="C79" i="39" s="1"/>
  <c r="C100" i="39" s="1"/>
  <c r="B58" i="39"/>
  <c r="B79" i="39" s="1"/>
  <c r="B100" i="39" s="1"/>
  <c r="B57" i="39"/>
  <c r="B78" i="39" s="1"/>
  <c r="B99" i="39" s="1"/>
  <c r="D56" i="39"/>
  <c r="E56" i="39" s="1"/>
  <c r="C56" i="39"/>
  <c r="B56" i="39"/>
  <c r="D55" i="39"/>
  <c r="E55" i="39" s="1"/>
  <c r="C55" i="39"/>
  <c r="C76" i="39" s="1"/>
  <c r="C97" i="39" s="1"/>
  <c r="B55" i="39"/>
  <c r="B76" i="39" s="1"/>
  <c r="B97" i="39" s="1"/>
  <c r="B54" i="39"/>
  <c r="B75" i="39" s="1"/>
  <c r="B96" i="39" s="1"/>
  <c r="D49" i="39"/>
  <c r="D50" i="39" s="1"/>
  <c r="C49" i="39"/>
  <c r="C50" i="39" s="1"/>
  <c r="B49" i="39"/>
  <c r="B50" i="39" s="1"/>
  <c r="E48" i="39"/>
  <c r="E47" i="39"/>
  <c r="E46" i="39"/>
  <c r="D45" i="39"/>
  <c r="E45" i="39" s="1"/>
  <c r="C45" i="39"/>
  <c r="C66" i="39" s="1"/>
  <c r="C87" i="39" s="1"/>
  <c r="C108" i="39" s="1"/>
  <c r="B45" i="39"/>
  <c r="E42" i="39"/>
  <c r="E41" i="39"/>
  <c r="D40" i="39"/>
  <c r="E40" i="39" s="1"/>
  <c r="C40" i="39"/>
  <c r="C61" i="39" s="1"/>
  <c r="C82" i="39" s="1"/>
  <c r="C103" i="39" s="1"/>
  <c r="B40" i="39"/>
  <c r="B61" i="39" s="1"/>
  <c r="B82" i="39" s="1"/>
  <c r="B103" i="39" s="1"/>
  <c r="E39" i="39"/>
  <c r="E38" i="39"/>
  <c r="E37" i="39"/>
  <c r="E36" i="39"/>
  <c r="D36" i="39"/>
  <c r="C36" i="39"/>
  <c r="B36" i="39"/>
  <c r="E35" i="39"/>
  <c r="E34" i="39"/>
  <c r="E33" i="39"/>
  <c r="D28" i="39"/>
  <c r="C28" i="39"/>
  <c r="B28" i="39"/>
  <c r="B29" i="39" s="1"/>
  <c r="E27" i="39"/>
  <c r="E26" i="39"/>
  <c r="E25" i="39"/>
  <c r="D24" i="39"/>
  <c r="E24" i="39" s="1"/>
  <c r="C24" i="39"/>
  <c r="B24" i="39"/>
  <c r="B66" i="39" s="1"/>
  <c r="B87" i="39" s="1"/>
  <c r="B108" i="39" s="1"/>
  <c r="E21" i="39"/>
  <c r="E20" i="39"/>
  <c r="E19" i="39"/>
  <c r="D19" i="39"/>
  <c r="C19" i="39"/>
  <c r="B19" i="39"/>
  <c r="E18" i="39"/>
  <c r="E17" i="39"/>
  <c r="E16" i="39"/>
  <c r="D15" i="39"/>
  <c r="D57" i="39" s="1"/>
  <c r="B15" i="39"/>
  <c r="E14" i="39"/>
  <c r="E13" i="39"/>
  <c r="C29" i="38"/>
  <c r="C28" i="38"/>
  <c r="C24" i="38"/>
  <c r="C19" i="38"/>
  <c r="C15" i="38"/>
  <c r="B89" i="38"/>
  <c r="B110" i="38" s="1"/>
  <c r="B83" i="38"/>
  <c r="B104" i="38" s="1"/>
  <c r="B77" i="38"/>
  <c r="B98" i="38" s="1"/>
  <c r="C75" i="38"/>
  <c r="C96" i="38" s="1"/>
  <c r="D69" i="38"/>
  <c r="E69" i="38" s="1"/>
  <c r="C69" i="38"/>
  <c r="C90" i="38" s="1"/>
  <c r="C111" i="38" s="1"/>
  <c r="B69" i="38"/>
  <c r="B90" i="38" s="1"/>
  <c r="B111" i="38" s="1"/>
  <c r="D68" i="38"/>
  <c r="C68" i="38"/>
  <c r="C89" i="38" s="1"/>
  <c r="C110" i="38" s="1"/>
  <c r="B68" i="38"/>
  <c r="D67" i="38"/>
  <c r="D88" i="38" s="1"/>
  <c r="C67" i="38"/>
  <c r="C88" i="38" s="1"/>
  <c r="C109" i="38" s="1"/>
  <c r="B67" i="38"/>
  <c r="B88" i="38" s="1"/>
  <c r="B109" i="38" s="1"/>
  <c r="D66" i="38"/>
  <c r="C66" i="38"/>
  <c r="C87" i="38" s="1"/>
  <c r="C108" i="38" s="1"/>
  <c r="B66" i="38"/>
  <c r="B87" i="38" s="1"/>
  <c r="B108" i="38" s="1"/>
  <c r="D65" i="38"/>
  <c r="E65" i="38" s="1"/>
  <c r="C65" i="38"/>
  <c r="C86" i="38" s="1"/>
  <c r="C107" i="38" s="1"/>
  <c r="B65" i="38"/>
  <c r="B86" i="38" s="1"/>
  <c r="B107" i="38" s="1"/>
  <c r="D64" i="38"/>
  <c r="D85" i="38" s="1"/>
  <c r="C64" i="38"/>
  <c r="C85" i="38" s="1"/>
  <c r="C106" i="38" s="1"/>
  <c r="B64" i="38"/>
  <c r="B85" i="38" s="1"/>
  <c r="B106" i="38" s="1"/>
  <c r="D63" i="38"/>
  <c r="E63" i="38" s="1"/>
  <c r="C63" i="38"/>
  <c r="C84" i="38" s="1"/>
  <c r="C105" i="38" s="1"/>
  <c r="B63" i="38"/>
  <c r="B84" i="38" s="1"/>
  <c r="B105" i="38" s="1"/>
  <c r="D62" i="38"/>
  <c r="C62" i="38"/>
  <c r="C83" i="38" s="1"/>
  <c r="C104" i="38" s="1"/>
  <c r="B62" i="38"/>
  <c r="D60" i="38"/>
  <c r="D81" i="38" s="1"/>
  <c r="C60" i="38"/>
  <c r="C81" i="38" s="1"/>
  <c r="C102" i="38" s="1"/>
  <c r="B60" i="38"/>
  <c r="B81" i="38" s="1"/>
  <c r="B102" i="38" s="1"/>
  <c r="D59" i="38"/>
  <c r="C59" i="38"/>
  <c r="C80" i="38" s="1"/>
  <c r="C101" i="38" s="1"/>
  <c r="B59" i="38"/>
  <c r="B80" i="38" s="1"/>
  <c r="B101" i="38" s="1"/>
  <c r="D58" i="38"/>
  <c r="D79" i="38" s="1"/>
  <c r="C58" i="38"/>
  <c r="C79" i="38" s="1"/>
  <c r="C100" i="38" s="1"/>
  <c r="B58" i="38"/>
  <c r="B79" i="38" s="1"/>
  <c r="B100" i="38" s="1"/>
  <c r="C57" i="38"/>
  <c r="C78" i="38" s="1"/>
  <c r="C99" i="38" s="1"/>
  <c r="D56" i="38"/>
  <c r="C56" i="38"/>
  <c r="C77" i="38" s="1"/>
  <c r="C98" i="38" s="1"/>
  <c r="B56" i="38"/>
  <c r="D55" i="38"/>
  <c r="C55" i="38"/>
  <c r="C76" i="38" s="1"/>
  <c r="C97" i="38" s="1"/>
  <c r="B55" i="38"/>
  <c r="B76" i="38" s="1"/>
  <c r="B97" i="38" s="1"/>
  <c r="D54" i="38"/>
  <c r="D75" i="38" s="1"/>
  <c r="C54" i="38"/>
  <c r="B54" i="38"/>
  <c r="B75" i="38" s="1"/>
  <c r="B96" i="38" s="1"/>
  <c r="D49" i="38"/>
  <c r="D50" i="38" s="1"/>
  <c r="C49" i="38"/>
  <c r="C50" i="38" s="1"/>
  <c r="B49" i="38"/>
  <c r="B70" i="38" s="1"/>
  <c r="B91" i="38" s="1"/>
  <c r="B112" i="38" s="1"/>
  <c r="E48" i="38"/>
  <c r="E47" i="38"/>
  <c r="E46" i="38"/>
  <c r="D45" i="38"/>
  <c r="E45" i="38" s="1"/>
  <c r="C45" i="38"/>
  <c r="B45" i="38"/>
  <c r="E42" i="38"/>
  <c r="E41" i="38"/>
  <c r="D40" i="38"/>
  <c r="D61" i="38" s="1"/>
  <c r="C40" i="38"/>
  <c r="C61" i="38" s="1"/>
  <c r="C82" i="38" s="1"/>
  <c r="C103" i="38" s="1"/>
  <c r="B40" i="38"/>
  <c r="B61" i="38" s="1"/>
  <c r="B82" i="38" s="1"/>
  <c r="B103" i="38" s="1"/>
  <c r="E39" i="38"/>
  <c r="E38" i="38"/>
  <c r="E37" i="38"/>
  <c r="D36" i="38"/>
  <c r="E36" i="38" s="1"/>
  <c r="C36" i="38"/>
  <c r="B36" i="38"/>
  <c r="E35" i="38"/>
  <c r="E34" i="38"/>
  <c r="E33" i="38"/>
  <c r="D28" i="38"/>
  <c r="B28" i="38"/>
  <c r="E27" i="38"/>
  <c r="E26" i="38"/>
  <c r="E25" i="38"/>
  <c r="D24" i="38"/>
  <c r="E24" i="38" s="1"/>
  <c r="B24" i="38"/>
  <c r="E21" i="38"/>
  <c r="E20" i="38"/>
  <c r="D19" i="38"/>
  <c r="E19" i="38" s="1"/>
  <c r="B19" i="38"/>
  <c r="E18" i="38"/>
  <c r="E17" i="38"/>
  <c r="E16" i="38"/>
  <c r="D15" i="38"/>
  <c r="E15" i="38" s="1"/>
  <c r="B15" i="38"/>
  <c r="B57" i="38" s="1"/>
  <c r="B78" i="38" s="1"/>
  <c r="B99" i="38" s="1"/>
  <c r="E14" i="38"/>
  <c r="E13" i="38"/>
  <c r="E12" i="38"/>
  <c r="D17" i="37"/>
  <c r="C28" i="37"/>
  <c r="C29" i="37" s="1"/>
  <c r="C24" i="37"/>
  <c r="C17" i="37"/>
  <c r="C19" i="37" s="1"/>
  <c r="C15" i="37"/>
  <c r="D69" i="37"/>
  <c r="E69" i="37" s="1"/>
  <c r="C69" i="37"/>
  <c r="C90" i="37" s="1"/>
  <c r="C111" i="37" s="1"/>
  <c r="B69" i="37"/>
  <c r="B90" i="37" s="1"/>
  <c r="B111" i="37" s="1"/>
  <c r="D68" i="37"/>
  <c r="C68" i="37"/>
  <c r="C89" i="37" s="1"/>
  <c r="C110" i="37" s="1"/>
  <c r="B68" i="37"/>
  <c r="B89" i="37" s="1"/>
  <c r="B110" i="37" s="1"/>
  <c r="D67" i="37"/>
  <c r="C67" i="37"/>
  <c r="C88" i="37" s="1"/>
  <c r="C109" i="37" s="1"/>
  <c r="B67" i="37"/>
  <c r="B88" i="37" s="1"/>
  <c r="B109" i="37" s="1"/>
  <c r="D66" i="37"/>
  <c r="D87" i="37" s="1"/>
  <c r="C66" i="37"/>
  <c r="C87" i="37" s="1"/>
  <c r="C108" i="37" s="1"/>
  <c r="D65" i="37"/>
  <c r="C65" i="37"/>
  <c r="C86" i="37" s="1"/>
  <c r="C107" i="37" s="1"/>
  <c r="B65" i="37"/>
  <c r="B86" i="37" s="1"/>
  <c r="B107" i="37" s="1"/>
  <c r="D64" i="37"/>
  <c r="C64" i="37"/>
  <c r="C85" i="37" s="1"/>
  <c r="C106" i="37" s="1"/>
  <c r="B64" i="37"/>
  <c r="B85" i="37" s="1"/>
  <c r="B106" i="37" s="1"/>
  <c r="D63" i="37"/>
  <c r="D84" i="37" s="1"/>
  <c r="C63" i="37"/>
  <c r="C84" i="37" s="1"/>
  <c r="C105" i="37" s="1"/>
  <c r="B63" i="37"/>
  <c r="B84" i="37" s="1"/>
  <c r="B105" i="37" s="1"/>
  <c r="D62" i="37"/>
  <c r="C62" i="37"/>
  <c r="C83" i="37" s="1"/>
  <c r="C104" i="37" s="1"/>
  <c r="B62" i="37"/>
  <c r="B83" i="37" s="1"/>
  <c r="B104" i="37" s="1"/>
  <c r="D60" i="37"/>
  <c r="E60" i="37" s="1"/>
  <c r="C60" i="37"/>
  <c r="C81" i="37" s="1"/>
  <c r="C102" i="37" s="1"/>
  <c r="B60" i="37"/>
  <c r="B81" i="37" s="1"/>
  <c r="B102" i="37" s="1"/>
  <c r="D59" i="37"/>
  <c r="C59" i="37"/>
  <c r="C80" i="37" s="1"/>
  <c r="C101" i="37" s="1"/>
  <c r="B59" i="37"/>
  <c r="B80" i="37" s="1"/>
  <c r="B101" i="37" s="1"/>
  <c r="D58" i="37"/>
  <c r="C58" i="37"/>
  <c r="C79" i="37" s="1"/>
  <c r="C100" i="37" s="1"/>
  <c r="B58" i="37"/>
  <c r="B79" i="37" s="1"/>
  <c r="B100" i="37" s="1"/>
  <c r="B57" i="37"/>
  <c r="B78" i="37" s="1"/>
  <c r="B99" i="37" s="1"/>
  <c r="D56" i="37"/>
  <c r="C56" i="37"/>
  <c r="C77" i="37" s="1"/>
  <c r="C98" i="37" s="1"/>
  <c r="B56" i="37"/>
  <c r="B77" i="37" s="1"/>
  <c r="B98" i="37" s="1"/>
  <c r="D55" i="37"/>
  <c r="E55" i="37" s="1"/>
  <c r="C55" i="37"/>
  <c r="C76" i="37" s="1"/>
  <c r="C97" i="37" s="1"/>
  <c r="B55" i="37"/>
  <c r="B76" i="37" s="1"/>
  <c r="B97" i="37" s="1"/>
  <c r="D54" i="37"/>
  <c r="E54" i="37" s="1"/>
  <c r="C54" i="37"/>
  <c r="C75" i="37" s="1"/>
  <c r="C96" i="37" s="1"/>
  <c r="B54" i="37"/>
  <c r="B75" i="37" s="1"/>
  <c r="B96" i="37" s="1"/>
  <c r="D49" i="37"/>
  <c r="E49" i="37" s="1"/>
  <c r="C49" i="37"/>
  <c r="C50" i="37" s="1"/>
  <c r="B49" i="37"/>
  <c r="B50" i="37" s="1"/>
  <c r="E48" i="37"/>
  <c r="E47" i="37"/>
  <c r="E46" i="37"/>
  <c r="D45" i="37"/>
  <c r="D50" i="37" s="1"/>
  <c r="C45" i="37"/>
  <c r="B45" i="37"/>
  <c r="E42" i="37"/>
  <c r="E41" i="37"/>
  <c r="D40" i="37"/>
  <c r="C40" i="37"/>
  <c r="B40" i="37"/>
  <c r="B61" i="37" s="1"/>
  <c r="B82" i="37" s="1"/>
  <c r="B103" i="37" s="1"/>
  <c r="E39" i="37"/>
  <c r="E38" i="37"/>
  <c r="E37" i="37"/>
  <c r="D36" i="37"/>
  <c r="E36" i="37" s="1"/>
  <c r="C36" i="37"/>
  <c r="B36" i="37"/>
  <c r="E35" i="37"/>
  <c r="E34" i="37"/>
  <c r="E33" i="37"/>
  <c r="D28" i="37"/>
  <c r="B28" i="37"/>
  <c r="E27" i="37"/>
  <c r="E26" i="37"/>
  <c r="E25" i="37"/>
  <c r="D24" i="37"/>
  <c r="B24" i="37"/>
  <c r="B66" i="37" s="1"/>
  <c r="B87" i="37" s="1"/>
  <c r="B108" i="37" s="1"/>
  <c r="E21" i="37"/>
  <c r="E20" i="37"/>
  <c r="D19" i="37"/>
  <c r="B19" i="37"/>
  <c r="E18" i="37"/>
  <c r="E17" i="37"/>
  <c r="E16" i="37"/>
  <c r="D15" i="37"/>
  <c r="E15" i="37" s="1"/>
  <c r="C57" i="37"/>
  <c r="C78" i="37" s="1"/>
  <c r="C99" i="37" s="1"/>
  <c r="B15" i="37"/>
  <c r="E14" i="37"/>
  <c r="E13" i="37"/>
  <c r="E12" i="37"/>
  <c r="C28" i="36"/>
  <c r="C29" i="36" s="1"/>
  <c r="C24" i="36"/>
  <c r="C19" i="36"/>
  <c r="C15" i="36"/>
  <c r="D69" i="36"/>
  <c r="C69" i="36"/>
  <c r="C90" i="36" s="1"/>
  <c r="C111" i="36" s="1"/>
  <c r="B69" i="36"/>
  <c r="B90" i="36" s="1"/>
  <c r="B111" i="36" s="1"/>
  <c r="D68" i="36"/>
  <c r="C68" i="36"/>
  <c r="C89" i="36" s="1"/>
  <c r="C110" i="36" s="1"/>
  <c r="B68" i="36"/>
  <c r="B89" i="36" s="1"/>
  <c r="B110" i="36" s="1"/>
  <c r="D67" i="36"/>
  <c r="C67" i="36"/>
  <c r="C88" i="36" s="1"/>
  <c r="C109" i="36" s="1"/>
  <c r="B67" i="36"/>
  <c r="B88" i="36" s="1"/>
  <c r="B109" i="36" s="1"/>
  <c r="D66" i="36"/>
  <c r="D87" i="36" s="1"/>
  <c r="C66" i="36"/>
  <c r="C87" i="36" s="1"/>
  <c r="C108" i="36" s="1"/>
  <c r="B66" i="36"/>
  <c r="B87" i="36" s="1"/>
  <c r="B108" i="36" s="1"/>
  <c r="D65" i="36"/>
  <c r="C65" i="36"/>
  <c r="C86" i="36" s="1"/>
  <c r="C107" i="36" s="1"/>
  <c r="B65" i="36"/>
  <c r="B86" i="36" s="1"/>
  <c r="B107" i="36" s="1"/>
  <c r="D64" i="36"/>
  <c r="C64" i="36"/>
  <c r="C85" i="36" s="1"/>
  <c r="C106" i="36" s="1"/>
  <c r="B64" i="36"/>
  <c r="B85" i="36" s="1"/>
  <c r="B106" i="36" s="1"/>
  <c r="D63" i="36"/>
  <c r="E63" i="36" s="1"/>
  <c r="C63" i="36"/>
  <c r="C84" i="36" s="1"/>
  <c r="C105" i="36" s="1"/>
  <c r="B63" i="36"/>
  <c r="B84" i="36" s="1"/>
  <c r="B105" i="36" s="1"/>
  <c r="D62" i="36"/>
  <c r="E62" i="36" s="1"/>
  <c r="C62" i="36"/>
  <c r="C83" i="36" s="1"/>
  <c r="C104" i="36" s="1"/>
  <c r="B62" i="36"/>
  <c r="B83" i="36" s="1"/>
  <c r="B104" i="36" s="1"/>
  <c r="D60" i="36"/>
  <c r="C60" i="36"/>
  <c r="C81" i="36" s="1"/>
  <c r="C102" i="36" s="1"/>
  <c r="B60" i="36"/>
  <c r="B81" i="36" s="1"/>
  <c r="B102" i="36" s="1"/>
  <c r="D59" i="36"/>
  <c r="C59" i="36"/>
  <c r="C80" i="36" s="1"/>
  <c r="C101" i="36" s="1"/>
  <c r="B59" i="36"/>
  <c r="B80" i="36" s="1"/>
  <c r="B101" i="36" s="1"/>
  <c r="D58" i="36"/>
  <c r="C58" i="36"/>
  <c r="C79" i="36" s="1"/>
  <c r="C100" i="36" s="1"/>
  <c r="B58" i="36"/>
  <c r="B79" i="36" s="1"/>
  <c r="B100" i="36" s="1"/>
  <c r="D57" i="36"/>
  <c r="B57" i="36"/>
  <c r="B78" i="36" s="1"/>
  <c r="B99" i="36" s="1"/>
  <c r="D56" i="36"/>
  <c r="E56" i="36" s="1"/>
  <c r="C56" i="36"/>
  <c r="C77" i="36" s="1"/>
  <c r="C98" i="36" s="1"/>
  <c r="B56" i="36"/>
  <c r="B77" i="36" s="1"/>
  <c r="B98" i="36" s="1"/>
  <c r="D55" i="36"/>
  <c r="E55" i="36" s="1"/>
  <c r="C55" i="36"/>
  <c r="C76" i="36" s="1"/>
  <c r="C97" i="36" s="1"/>
  <c r="B55" i="36"/>
  <c r="B76" i="36" s="1"/>
  <c r="B97" i="36" s="1"/>
  <c r="D54" i="36"/>
  <c r="D75" i="36" s="1"/>
  <c r="C54" i="36"/>
  <c r="C75" i="36" s="1"/>
  <c r="C96" i="36" s="1"/>
  <c r="B54" i="36"/>
  <c r="B75" i="36" s="1"/>
  <c r="B96" i="36" s="1"/>
  <c r="D49" i="36"/>
  <c r="D50" i="36" s="1"/>
  <c r="C49" i="36"/>
  <c r="C70" i="36" s="1"/>
  <c r="C91" i="36" s="1"/>
  <c r="C112" i="36" s="1"/>
  <c r="B49" i="36"/>
  <c r="B50" i="36" s="1"/>
  <c r="B71" i="36" s="1"/>
  <c r="B92" i="36" s="1"/>
  <c r="B113" i="36" s="1"/>
  <c r="E48" i="36"/>
  <c r="E47" i="36"/>
  <c r="E46" i="36"/>
  <c r="D45" i="36"/>
  <c r="E45" i="36" s="1"/>
  <c r="C45" i="36"/>
  <c r="B45" i="36"/>
  <c r="E42" i="36"/>
  <c r="E41" i="36"/>
  <c r="D40" i="36"/>
  <c r="C40" i="36"/>
  <c r="C61" i="36" s="1"/>
  <c r="C82" i="36" s="1"/>
  <c r="C103" i="36" s="1"/>
  <c r="B40" i="36"/>
  <c r="B61" i="36" s="1"/>
  <c r="B82" i="36" s="1"/>
  <c r="B103" i="36" s="1"/>
  <c r="E39" i="36"/>
  <c r="E38" i="36"/>
  <c r="E37" i="36"/>
  <c r="D36" i="36"/>
  <c r="E36" i="36" s="1"/>
  <c r="C36" i="36"/>
  <c r="B36" i="36"/>
  <c r="E35" i="36"/>
  <c r="E34" i="36"/>
  <c r="E33" i="36"/>
  <c r="D28" i="36"/>
  <c r="B28" i="36"/>
  <c r="B29" i="36" s="1"/>
  <c r="E27" i="36"/>
  <c r="E26" i="36"/>
  <c r="E25" i="36"/>
  <c r="D24" i="36"/>
  <c r="B24" i="36"/>
  <c r="E21" i="36"/>
  <c r="E20" i="36"/>
  <c r="D19" i="36"/>
  <c r="E19" i="36" s="1"/>
  <c r="B19" i="36"/>
  <c r="E18" i="36"/>
  <c r="E17" i="36"/>
  <c r="E16" i="36"/>
  <c r="D15" i="36"/>
  <c r="E15" i="36" s="1"/>
  <c r="C57" i="36"/>
  <c r="C78" i="36" s="1"/>
  <c r="C99" i="36" s="1"/>
  <c r="B15" i="36"/>
  <c r="E14" i="36"/>
  <c r="E13" i="36"/>
  <c r="E12" i="36"/>
  <c r="D17" i="35"/>
  <c r="D12" i="35"/>
  <c r="C28" i="35"/>
  <c r="C24" i="35"/>
  <c r="C17" i="35"/>
  <c r="C19" i="35" s="1"/>
  <c r="C12" i="35"/>
  <c r="C54" i="35" s="1"/>
  <c r="C75" i="35" s="1"/>
  <c r="C96" i="35" s="1"/>
  <c r="C85" i="35"/>
  <c r="C106" i="35" s="1"/>
  <c r="B85" i="35"/>
  <c r="B106" i="35" s="1"/>
  <c r="B77" i="35"/>
  <c r="B98" i="35" s="1"/>
  <c r="C76" i="35"/>
  <c r="C97" i="35" s="1"/>
  <c r="D69" i="35"/>
  <c r="C69" i="35"/>
  <c r="C90" i="35" s="1"/>
  <c r="C111" i="35" s="1"/>
  <c r="B69" i="35"/>
  <c r="B90" i="35" s="1"/>
  <c r="B111" i="35" s="1"/>
  <c r="D68" i="35"/>
  <c r="C68" i="35"/>
  <c r="C89" i="35" s="1"/>
  <c r="C110" i="35" s="1"/>
  <c r="B68" i="35"/>
  <c r="B89" i="35" s="1"/>
  <c r="B110" i="35" s="1"/>
  <c r="D67" i="35"/>
  <c r="D88" i="35" s="1"/>
  <c r="C67" i="35"/>
  <c r="C88" i="35" s="1"/>
  <c r="C109" i="35" s="1"/>
  <c r="B67" i="35"/>
  <c r="B88" i="35" s="1"/>
  <c r="B109" i="35" s="1"/>
  <c r="D66" i="35"/>
  <c r="D87" i="35" s="1"/>
  <c r="C66" i="35"/>
  <c r="C87" i="35" s="1"/>
  <c r="C108" i="35" s="1"/>
  <c r="D65" i="35"/>
  <c r="E65" i="35" s="1"/>
  <c r="C65" i="35"/>
  <c r="C86" i="35" s="1"/>
  <c r="C107" i="35" s="1"/>
  <c r="B65" i="35"/>
  <c r="B86" i="35" s="1"/>
  <c r="B107" i="35" s="1"/>
  <c r="D64" i="35"/>
  <c r="D85" i="35" s="1"/>
  <c r="C64" i="35"/>
  <c r="B64" i="35"/>
  <c r="D63" i="35"/>
  <c r="C63" i="35"/>
  <c r="C84" i="35" s="1"/>
  <c r="C105" i="35" s="1"/>
  <c r="B63" i="35"/>
  <c r="B84" i="35" s="1"/>
  <c r="B105" i="35" s="1"/>
  <c r="D62" i="35"/>
  <c r="C62" i="35"/>
  <c r="C83" i="35" s="1"/>
  <c r="C104" i="35" s="1"/>
  <c r="B62" i="35"/>
  <c r="B83" i="35" s="1"/>
  <c r="B104" i="35" s="1"/>
  <c r="D60" i="35"/>
  <c r="C60" i="35"/>
  <c r="C81" i="35" s="1"/>
  <c r="C102" i="35" s="1"/>
  <c r="B60" i="35"/>
  <c r="B81" i="35" s="1"/>
  <c r="B102" i="35" s="1"/>
  <c r="D59" i="35"/>
  <c r="C59" i="35"/>
  <c r="C80" i="35" s="1"/>
  <c r="C101" i="35" s="1"/>
  <c r="B59" i="35"/>
  <c r="B80" i="35" s="1"/>
  <c r="B101" i="35" s="1"/>
  <c r="D58" i="35"/>
  <c r="D79" i="35" s="1"/>
  <c r="C58" i="35"/>
  <c r="C79" i="35" s="1"/>
  <c r="C100" i="35" s="1"/>
  <c r="B58" i="35"/>
  <c r="B79" i="35" s="1"/>
  <c r="B100" i="35" s="1"/>
  <c r="D56" i="35"/>
  <c r="C56" i="35"/>
  <c r="C77" i="35" s="1"/>
  <c r="C98" i="35" s="1"/>
  <c r="B56" i="35"/>
  <c r="D55" i="35"/>
  <c r="D76" i="35" s="1"/>
  <c r="C55" i="35"/>
  <c r="B55" i="35"/>
  <c r="B76" i="35" s="1"/>
  <c r="B97" i="35" s="1"/>
  <c r="D54" i="35"/>
  <c r="D75" i="35" s="1"/>
  <c r="B54" i="35"/>
  <c r="B75" i="35" s="1"/>
  <c r="B96" i="35" s="1"/>
  <c r="D49" i="35"/>
  <c r="D50" i="35" s="1"/>
  <c r="C49" i="35"/>
  <c r="C70" i="35" s="1"/>
  <c r="C91" i="35" s="1"/>
  <c r="C112" i="35" s="1"/>
  <c r="B49" i="35"/>
  <c r="B50" i="35" s="1"/>
  <c r="E48" i="35"/>
  <c r="E47" i="35"/>
  <c r="E46" i="35"/>
  <c r="D45" i="35"/>
  <c r="E45" i="35" s="1"/>
  <c r="C45" i="35"/>
  <c r="B45" i="35"/>
  <c r="E42" i="35"/>
  <c r="E41" i="35"/>
  <c r="D40" i="35"/>
  <c r="E40" i="35" s="1"/>
  <c r="C40" i="35"/>
  <c r="B40" i="35"/>
  <c r="B61" i="35" s="1"/>
  <c r="B82" i="35" s="1"/>
  <c r="B103" i="35" s="1"/>
  <c r="E39" i="35"/>
  <c r="E38" i="35"/>
  <c r="E37" i="35"/>
  <c r="D36" i="35"/>
  <c r="E36" i="35" s="1"/>
  <c r="C36" i="35"/>
  <c r="B36" i="35"/>
  <c r="E35" i="35"/>
  <c r="E34" i="35"/>
  <c r="E33" i="35"/>
  <c r="D28" i="35"/>
  <c r="E28" i="35" s="1"/>
  <c r="B28" i="35"/>
  <c r="E27" i="35"/>
  <c r="E26" i="35"/>
  <c r="E25" i="35"/>
  <c r="D24" i="35"/>
  <c r="E24" i="35" s="1"/>
  <c r="B24" i="35"/>
  <c r="B66" i="35" s="1"/>
  <c r="B87" i="35" s="1"/>
  <c r="B108" i="35" s="1"/>
  <c r="E21" i="35"/>
  <c r="E20" i="35"/>
  <c r="D19" i="35"/>
  <c r="B19" i="35"/>
  <c r="E18" i="35"/>
  <c r="E17" i="35"/>
  <c r="E16" i="35"/>
  <c r="D15" i="35"/>
  <c r="B15" i="35"/>
  <c r="B57" i="35" s="1"/>
  <c r="B78" i="35" s="1"/>
  <c r="B99" i="35" s="1"/>
  <c r="E14" i="35"/>
  <c r="E13" i="35"/>
  <c r="E12" i="35"/>
  <c r="D17" i="34"/>
  <c r="D12" i="34"/>
  <c r="C28" i="34"/>
  <c r="C29" i="34" s="1"/>
  <c r="C24" i="34"/>
  <c r="C66" i="34" s="1"/>
  <c r="C87" i="34" s="1"/>
  <c r="C108" i="34" s="1"/>
  <c r="C19" i="34"/>
  <c r="C17" i="34"/>
  <c r="E17" i="34" s="1"/>
  <c r="C12" i="34"/>
  <c r="C15" i="34" s="1"/>
  <c r="C57" i="34" s="1"/>
  <c r="C78" i="34" s="1"/>
  <c r="C99" i="34" s="1"/>
  <c r="D69" i="34"/>
  <c r="D90" i="34" s="1"/>
  <c r="C69" i="34"/>
  <c r="C90" i="34" s="1"/>
  <c r="C111" i="34" s="1"/>
  <c r="B69" i="34"/>
  <c r="B90" i="34" s="1"/>
  <c r="B111" i="34" s="1"/>
  <c r="D68" i="34"/>
  <c r="C68" i="34"/>
  <c r="C89" i="34" s="1"/>
  <c r="C110" i="34" s="1"/>
  <c r="B68" i="34"/>
  <c r="B89" i="34" s="1"/>
  <c r="B110" i="34" s="1"/>
  <c r="D67" i="34"/>
  <c r="D88" i="34" s="1"/>
  <c r="C67" i="34"/>
  <c r="C88" i="34" s="1"/>
  <c r="C109" i="34" s="1"/>
  <c r="B67" i="34"/>
  <c r="B88" i="34" s="1"/>
  <c r="B109" i="34" s="1"/>
  <c r="D65" i="34"/>
  <c r="E65" i="34" s="1"/>
  <c r="C65" i="34"/>
  <c r="C86" i="34" s="1"/>
  <c r="C107" i="34" s="1"/>
  <c r="B65" i="34"/>
  <c r="B86" i="34" s="1"/>
  <c r="B107" i="34" s="1"/>
  <c r="D64" i="34"/>
  <c r="E64" i="34" s="1"/>
  <c r="C64" i="34"/>
  <c r="C85" i="34" s="1"/>
  <c r="C106" i="34" s="1"/>
  <c r="B64" i="34"/>
  <c r="B85" i="34" s="1"/>
  <c r="B106" i="34" s="1"/>
  <c r="D63" i="34"/>
  <c r="E63" i="34" s="1"/>
  <c r="C63" i="34"/>
  <c r="C84" i="34" s="1"/>
  <c r="C105" i="34" s="1"/>
  <c r="B63" i="34"/>
  <c r="B84" i="34" s="1"/>
  <c r="B105" i="34" s="1"/>
  <c r="D62" i="34"/>
  <c r="C62" i="34"/>
  <c r="C83" i="34" s="1"/>
  <c r="C104" i="34" s="1"/>
  <c r="B62" i="34"/>
  <c r="B83" i="34" s="1"/>
  <c r="B104" i="34" s="1"/>
  <c r="D60" i="34"/>
  <c r="D81" i="34" s="1"/>
  <c r="C60" i="34"/>
  <c r="C81" i="34" s="1"/>
  <c r="C102" i="34" s="1"/>
  <c r="B60" i="34"/>
  <c r="B81" i="34" s="1"/>
  <c r="B102" i="34" s="1"/>
  <c r="D59" i="34"/>
  <c r="C59" i="34"/>
  <c r="C80" i="34" s="1"/>
  <c r="C101" i="34" s="1"/>
  <c r="B59" i="34"/>
  <c r="B80" i="34" s="1"/>
  <c r="B101" i="34" s="1"/>
  <c r="D58" i="34"/>
  <c r="C58" i="34"/>
  <c r="C79" i="34" s="1"/>
  <c r="C100" i="34" s="1"/>
  <c r="B58" i="34"/>
  <c r="B79" i="34" s="1"/>
  <c r="B100" i="34" s="1"/>
  <c r="D57" i="34"/>
  <c r="D78" i="34" s="1"/>
  <c r="D99" i="34" s="1"/>
  <c r="D56" i="34"/>
  <c r="E56" i="34" s="1"/>
  <c r="C56" i="34"/>
  <c r="C77" i="34" s="1"/>
  <c r="C98" i="34" s="1"/>
  <c r="B56" i="34"/>
  <c r="B77" i="34" s="1"/>
  <c r="B98" i="34" s="1"/>
  <c r="D55" i="34"/>
  <c r="D76" i="34" s="1"/>
  <c r="C55" i="34"/>
  <c r="C76" i="34" s="1"/>
  <c r="C97" i="34" s="1"/>
  <c r="B55" i="34"/>
  <c r="B76" i="34" s="1"/>
  <c r="B97" i="34" s="1"/>
  <c r="D54" i="34"/>
  <c r="D75" i="34" s="1"/>
  <c r="B54" i="34"/>
  <c r="B75" i="34" s="1"/>
  <c r="B96" i="34" s="1"/>
  <c r="D49" i="34"/>
  <c r="D50" i="34" s="1"/>
  <c r="C49" i="34"/>
  <c r="C50" i="34" s="1"/>
  <c r="B49" i="34"/>
  <c r="E48" i="34"/>
  <c r="E47" i="34"/>
  <c r="E46" i="34"/>
  <c r="D45" i="34"/>
  <c r="E45" i="34" s="1"/>
  <c r="C45" i="34"/>
  <c r="B45" i="34"/>
  <c r="B50" i="34" s="1"/>
  <c r="E42" i="34"/>
  <c r="E41" i="34"/>
  <c r="D40" i="34"/>
  <c r="E40" i="34" s="1"/>
  <c r="C40" i="34"/>
  <c r="B40" i="34"/>
  <c r="E39" i="34"/>
  <c r="E38" i="34"/>
  <c r="E37" i="34"/>
  <c r="D36" i="34"/>
  <c r="E36" i="34" s="1"/>
  <c r="C36" i="34"/>
  <c r="B36" i="34"/>
  <c r="E35" i="34"/>
  <c r="E34" i="34"/>
  <c r="E33" i="34"/>
  <c r="D28" i="34"/>
  <c r="B28" i="34"/>
  <c r="E27" i="34"/>
  <c r="E26" i="34"/>
  <c r="E25" i="34"/>
  <c r="D24" i="34"/>
  <c r="E24" i="34" s="1"/>
  <c r="B24" i="34"/>
  <c r="B66" i="34" s="1"/>
  <c r="B87" i="34" s="1"/>
  <c r="B108" i="34" s="1"/>
  <c r="E21" i="34"/>
  <c r="E20" i="34"/>
  <c r="D19" i="34"/>
  <c r="E19" i="34" s="1"/>
  <c r="B19" i="34"/>
  <c r="E18" i="34"/>
  <c r="E16" i="34"/>
  <c r="D15" i="34"/>
  <c r="B15" i="34"/>
  <c r="B57" i="34" s="1"/>
  <c r="B78" i="34" s="1"/>
  <c r="B99" i="34" s="1"/>
  <c r="E14" i="34"/>
  <c r="E13" i="34"/>
  <c r="E12" i="34"/>
  <c r="D15" i="33"/>
  <c r="C29" i="33"/>
  <c r="C28" i="33"/>
  <c r="C24" i="33"/>
  <c r="C19" i="33"/>
  <c r="C15" i="33"/>
  <c r="E15" i="33"/>
  <c r="C60" i="33"/>
  <c r="C81" i="33" s="1"/>
  <c r="C102" i="33" s="1"/>
  <c r="D69" i="33"/>
  <c r="D90" i="33" s="1"/>
  <c r="C69" i="33"/>
  <c r="C90" i="33" s="1"/>
  <c r="C111" i="33" s="1"/>
  <c r="B69" i="33"/>
  <c r="B90" i="33" s="1"/>
  <c r="B111" i="33" s="1"/>
  <c r="D68" i="33"/>
  <c r="C68" i="33"/>
  <c r="C89" i="33" s="1"/>
  <c r="C110" i="33" s="1"/>
  <c r="B68" i="33"/>
  <c r="B89" i="33" s="1"/>
  <c r="B110" i="33" s="1"/>
  <c r="D67" i="33"/>
  <c r="D88" i="33" s="1"/>
  <c r="C67" i="33"/>
  <c r="C88" i="33" s="1"/>
  <c r="C109" i="33" s="1"/>
  <c r="B67" i="33"/>
  <c r="B88" i="33" s="1"/>
  <c r="B109" i="33" s="1"/>
  <c r="D65" i="33"/>
  <c r="C65" i="33"/>
  <c r="C86" i="33" s="1"/>
  <c r="C107" i="33" s="1"/>
  <c r="B65" i="33"/>
  <c r="B86" i="33" s="1"/>
  <c r="B107" i="33" s="1"/>
  <c r="D64" i="33"/>
  <c r="D85" i="33" s="1"/>
  <c r="C64" i="33"/>
  <c r="C85" i="33" s="1"/>
  <c r="C106" i="33" s="1"/>
  <c r="B64" i="33"/>
  <c r="B85" i="33" s="1"/>
  <c r="B106" i="33" s="1"/>
  <c r="D63" i="33"/>
  <c r="C63" i="33"/>
  <c r="C84" i="33" s="1"/>
  <c r="C105" i="33" s="1"/>
  <c r="B63" i="33"/>
  <c r="B84" i="33" s="1"/>
  <c r="B105" i="33" s="1"/>
  <c r="D62" i="33"/>
  <c r="C62" i="33"/>
  <c r="C83" i="33" s="1"/>
  <c r="C104" i="33" s="1"/>
  <c r="B62" i="33"/>
  <c r="B83" i="33" s="1"/>
  <c r="B104" i="33" s="1"/>
  <c r="D60" i="33"/>
  <c r="D81" i="33" s="1"/>
  <c r="B60" i="33"/>
  <c r="B81" i="33" s="1"/>
  <c r="B102" i="33" s="1"/>
  <c r="D59" i="33"/>
  <c r="C59" i="33"/>
  <c r="C80" i="33" s="1"/>
  <c r="C101" i="33" s="1"/>
  <c r="B59" i="33"/>
  <c r="B80" i="33" s="1"/>
  <c r="B101" i="33" s="1"/>
  <c r="D58" i="33"/>
  <c r="D79" i="33" s="1"/>
  <c r="C58" i="33"/>
  <c r="C79" i="33" s="1"/>
  <c r="C100" i="33" s="1"/>
  <c r="B58" i="33"/>
  <c r="B79" i="33" s="1"/>
  <c r="B100" i="33" s="1"/>
  <c r="D56" i="33"/>
  <c r="D77" i="33" s="1"/>
  <c r="C56" i="33"/>
  <c r="C77" i="33" s="1"/>
  <c r="C98" i="33" s="1"/>
  <c r="B56" i="33"/>
  <c r="B77" i="33" s="1"/>
  <c r="B98" i="33" s="1"/>
  <c r="D55" i="33"/>
  <c r="C55" i="33"/>
  <c r="C76" i="33" s="1"/>
  <c r="C97" i="33" s="1"/>
  <c r="B55" i="33"/>
  <c r="B76" i="33" s="1"/>
  <c r="B97" i="33" s="1"/>
  <c r="D54" i="33"/>
  <c r="C54" i="33"/>
  <c r="C75" i="33" s="1"/>
  <c r="C96" i="33" s="1"/>
  <c r="B54" i="33"/>
  <c r="B75" i="33" s="1"/>
  <c r="B96" i="33" s="1"/>
  <c r="E49" i="33"/>
  <c r="D49" i="33"/>
  <c r="C49" i="33"/>
  <c r="C50" i="33" s="1"/>
  <c r="B49" i="33"/>
  <c r="B70" i="33" s="1"/>
  <c r="B91" i="33" s="1"/>
  <c r="B112" i="33" s="1"/>
  <c r="E48" i="33"/>
  <c r="E47" i="33"/>
  <c r="E46" i="33"/>
  <c r="D45" i="33"/>
  <c r="D50" i="33" s="1"/>
  <c r="C45" i="33"/>
  <c r="B45" i="33"/>
  <c r="B50" i="33" s="1"/>
  <c r="E42" i="33"/>
  <c r="E41" i="33"/>
  <c r="D40" i="33"/>
  <c r="C40" i="33"/>
  <c r="C61" i="33" s="1"/>
  <c r="C82" i="33" s="1"/>
  <c r="C103" i="33" s="1"/>
  <c r="B40" i="33"/>
  <c r="E39" i="33"/>
  <c r="E38" i="33"/>
  <c r="E37" i="33"/>
  <c r="D36" i="33"/>
  <c r="E36" i="33" s="1"/>
  <c r="C36" i="33"/>
  <c r="B36" i="33"/>
  <c r="E35" i="33"/>
  <c r="E34" i="33"/>
  <c r="E33" i="33"/>
  <c r="D28" i="33"/>
  <c r="B28" i="33"/>
  <c r="E27" i="33"/>
  <c r="E26" i="33"/>
  <c r="E25" i="33"/>
  <c r="D24" i="33"/>
  <c r="D66" i="33" s="1"/>
  <c r="D87" i="33" s="1"/>
  <c r="B24" i="33"/>
  <c r="B66" i="33" s="1"/>
  <c r="B87" i="33" s="1"/>
  <c r="B108" i="33" s="1"/>
  <c r="E21" i="33"/>
  <c r="E20" i="33"/>
  <c r="D19" i="33"/>
  <c r="E19" i="33" s="1"/>
  <c r="B19" i="33"/>
  <c r="E18" i="33"/>
  <c r="E17" i="33"/>
  <c r="E16" i="33"/>
  <c r="B15" i="33"/>
  <c r="E14" i="33"/>
  <c r="E13" i="33"/>
  <c r="E12" i="33"/>
  <c r="D13" i="32"/>
  <c r="D12" i="32"/>
  <c r="C28" i="32"/>
  <c r="C29" i="32" s="1"/>
  <c r="C24" i="32"/>
  <c r="C17" i="32"/>
  <c r="C19" i="32" s="1"/>
  <c r="C13" i="32"/>
  <c r="C15" i="32" s="1"/>
  <c r="C57" i="32" s="1"/>
  <c r="C78" i="32" s="1"/>
  <c r="C99" i="32" s="1"/>
  <c r="C12" i="32"/>
  <c r="E12" i="32" s="1"/>
  <c r="C75" i="32"/>
  <c r="C96" i="32" s="1"/>
  <c r="D69" i="32"/>
  <c r="D90" i="32" s="1"/>
  <c r="C69" i="32"/>
  <c r="C90" i="32" s="1"/>
  <c r="C111" i="32" s="1"/>
  <c r="B69" i="32"/>
  <c r="B90" i="32" s="1"/>
  <c r="B111" i="32" s="1"/>
  <c r="D68" i="32"/>
  <c r="D89" i="32" s="1"/>
  <c r="C68" i="32"/>
  <c r="C89" i="32" s="1"/>
  <c r="C110" i="32" s="1"/>
  <c r="B68" i="32"/>
  <c r="B89" i="32" s="1"/>
  <c r="B110" i="32" s="1"/>
  <c r="D67" i="32"/>
  <c r="D88" i="32" s="1"/>
  <c r="C67" i="32"/>
  <c r="C88" i="32" s="1"/>
  <c r="C109" i="32" s="1"/>
  <c r="B67" i="32"/>
  <c r="B88" i="32" s="1"/>
  <c r="B109" i="32" s="1"/>
  <c r="C66" i="32"/>
  <c r="C87" i="32" s="1"/>
  <c r="C108" i="32" s="1"/>
  <c r="D65" i="32"/>
  <c r="C65" i="32"/>
  <c r="C86" i="32" s="1"/>
  <c r="C107" i="32" s="1"/>
  <c r="B65" i="32"/>
  <c r="B86" i="32" s="1"/>
  <c r="B107" i="32" s="1"/>
  <c r="D64" i="32"/>
  <c r="C64" i="32"/>
  <c r="C85" i="32" s="1"/>
  <c r="C106" i="32" s="1"/>
  <c r="B64" i="32"/>
  <c r="B85" i="32" s="1"/>
  <c r="B106" i="32" s="1"/>
  <c r="D63" i="32"/>
  <c r="D84" i="32" s="1"/>
  <c r="C63" i="32"/>
  <c r="C84" i="32" s="1"/>
  <c r="C105" i="32" s="1"/>
  <c r="B63" i="32"/>
  <c r="B84" i="32" s="1"/>
  <c r="B105" i="32" s="1"/>
  <c r="D62" i="32"/>
  <c r="E62" i="32" s="1"/>
  <c r="C62" i="32"/>
  <c r="C83" i="32" s="1"/>
  <c r="C104" i="32" s="1"/>
  <c r="B62" i="32"/>
  <c r="B83" i="32" s="1"/>
  <c r="B104" i="32" s="1"/>
  <c r="D60" i="32"/>
  <c r="C60" i="32"/>
  <c r="C81" i="32" s="1"/>
  <c r="C102" i="32" s="1"/>
  <c r="B60" i="32"/>
  <c r="B81" i="32" s="1"/>
  <c r="B102" i="32" s="1"/>
  <c r="D59" i="32"/>
  <c r="C59" i="32"/>
  <c r="C80" i="32" s="1"/>
  <c r="C101" i="32" s="1"/>
  <c r="B59" i="32"/>
  <c r="B80" i="32" s="1"/>
  <c r="B101" i="32" s="1"/>
  <c r="D58" i="32"/>
  <c r="D79" i="32" s="1"/>
  <c r="C58" i="32"/>
  <c r="C79" i="32" s="1"/>
  <c r="C100" i="32" s="1"/>
  <c r="B58" i="32"/>
  <c r="B79" i="32" s="1"/>
  <c r="B100" i="32" s="1"/>
  <c r="D56" i="32"/>
  <c r="C56" i="32"/>
  <c r="C77" i="32" s="1"/>
  <c r="C98" i="32" s="1"/>
  <c r="B56" i="32"/>
  <c r="B77" i="32" s="1"/>
  <c r="B98" i="32" s="1"/>
  <c r="D55" i="32"/>
  <c r="D76" i="32" s="1"/>
  <c r="B55" i="32"/>
  <c r="B76" i="32" s="1"/>
  <c r="B97" i="32" s="1"/>
  <c r="D54" i="32"/>
  <c r="C54" i="32"/>
  <c r="B54" i="32"/>
  <c r="B75" i="32" s="1"/>
  <c r="B96" i="32" s="1"/>
  <c r="D49" i="32"/>
  <c r="D50" i="32" s="1"/>
  <c r="C49" i="32"/>
  <c r="B49" i="32"/>
  <c r="E48" i="32"/>
  <c r="E47" i="32"/>
  <c r="E46" i="32"/>
  <c r="D45" i="32"/>
  <c r="E45" i="32" s="1"/>
  <c r="C45" i="32"/>
  <c r="B45" i="32"/>
  <c r="E42" i="32"/>
  <c r="E41" i="32"/>
  <c r="D40" i="32"/>
  <c r="E40" i="32" s="1"/>
  <c r="C40" i="32"/>
  <c r="B40" i="32"/>
  <c r="E39" i="32"/>
  <c r="E38" i="32"/>
  <c r="E37" i="32"/>
  <c r="E36" i="32"/>
  <c r="D36" i="32"/>
  <c r="C36" i="32"/>
  <c r="B36" i="32"/>
  <c r="E35" i="32"/>
  <c r="E34" i="32"/>
  <c r="E33" i="32"/>
  <c r="D28" i="32"/>
  <c r="E28" i="32" s="1"/>
  <c r="B28" i="32"/>
  <c r="E27" i="32"/>
  <c r="E26" i="32"/>
  <c r="E25" i="32"/>
  <c r="D24" i="32"/>
  <c r="B24" i="32"/>
  <c r="B66" i="32" s="1"/>
  <c r="B87" i="32" s="1"/>
  <c r="B108" i="32" s="1"/>
  <c r="E21" i="32"/>
  <c r="E20" i="32"/>
  <c r="D19" i="32"/>
  <c r="B19" i="32"/>
  <c r="B61" i="32" s="1"/>
  <c r="B82" i="32" s="1"/>
  <c r="B103" i="32" s="1"/>
  <c r="E18" i="32"/>
  <c r="E17" i="32"/>
  <c r="E16" i="32"/>
  <c r="D15" i="32"/>
  <c r="B15" i="32"/>
  <c r="B57" i="32" s="1"/>
  <c r="B78" i="32" s="1"/>
  <c r="B99" i="32" s="1"/>
  <c r="E14" i="32"/>
  <c r="D17" i="31"/>
  <c r="D13" i="31"/>
  <c r="D55" i="31" s="1"/>
  <c r="D76" i="31" s="1"/>
  <c r="D12" i="31"/>
  <c r="C28" i="31"/>
  <c r="C24" i="31"/>
  <c r="C17" i="31"/>
  <c r="C19" i="31" s="1"/>
  <c r="C61" i="31" s="1"/>
  <c r="C82" i="31" s="1"/>
  <c r="C103" i="31" s="1"/>
  <c r="C15" i="31"/>
  <c r="C13" i="31"/>
  <c r="C55" i="31" s="1"/>
  <c r="C76" i="31" s="1"/>
  <c r="C97" i="31" s="1"/>
  <c r="C12" i="31"/>
  <c r="D69" i="31"/>
  <c r="E69" i="31" s="1"/>
  <c r="C69" i="31"/>
  <c r="C90" i="31" s="1"/>
  <c r="C111" i="31" s="1"/>
  <c r="B69" i="31"/>
  <c r="B90" i="31" s="1"/>
  <c r="B111" i="31" s="1"/>
  <c r="D68" i="31"/>
  <c r="C68" i="31"/>
  <c r="C89" i="31" s="1"/>
  <c r="C110" i="31" s="1"/>
  <c r="B68" i="31"/>
  <c r="B89" i="31" s="1"/>
  <c r="B110" i="31" s="1"/>
  <c r="D67" i="31"/>
  <c r="D88" i="31" s="1"/>
  <c r="C67" i="31"/>
  <c r="C88" i="31" s="1"/>
  <c r="C109" i="31" s="1"/>
  <c r="B67" i="31"/>
  <c r="B88" i="31" s="1"/>
  <c r="B109" i="31" s="1"/>
  <c r="D66" i="31"/>
  <c r="C66" i="31"/>
  <c r="C87" i="31" s="1"/>
  <c r="C108" i="31" s="1"/>
  <c r="B66" i="31"/>
  <c r="B87" i="31" s="1"/>
  <c r="B108" i="31" s="1"/>
  <c r="D65" i="31"/>
  <c r="C65" i="31"/>
  <c r="C86" i="31" s="1"/>
  <c r="C107" i="31" s="1"/>
  <c r="B65" i="31"/>
  <c r="B86" i="31" s="1"/>
  <c r="B107" i="31" s="1"/>
  <c r="D64" i="31"/>
  <c r="D85" i="31" s="1"/>
  <c r="C64" i="31"/>
  <c r="C85" i="31" s="1"/>
  <c r="C106" i="31" s="1"/>
  <c r="B64" i="31"/>
  <c r="B85" i="31" s="1"/>
  <c r="B106" i="31" s="1"/>
  <c r="D63" i="31"/>
  <c r="C63" i="31"/>
  <c r="C84" i="31" s="1"/>
  <c r="C105" i="31" s="1"/>
  <c r="B63" i="31"/>
  <c r="B84" i="31" s="1"/>
  <c r="B105" i="31" s="1"/>
  <c r="D62" i="31"/>
  <c r="C62" i="31"/>
  <c r="C83" i="31" s="1"/>
  <c r="C104" i="31" s="1"/>
  <c r="B62" i="31"/>
  <c r="B83" i="31" s="1"/>
  <c r="B104" i="31" s="1"/>
  <c r="D60" i="31"/>
  <c r="C60" i="31"/>
  <c r="C81" i="31" s="1"/>
  <c r="C102" i="31" s="1"/>
  <c r="B60" i="31"/>
  <c r="B81" i="31" s="1"/>
  <c r="B102" i="31" s="1"/>
  <c r="D59" i="31"/>
  <c r="C59" i="31"/>
  <c r="C80" i="31" s="1"/>
  <c r="C101" i="31" s="1"/>
  <c r="B59" i="31"/>
  <c r="B80" i="31" s="1"/>
  <c r="B101" i="31" s="1"/>
  <c r="D58" i="31"/>
  <c r="D79" i="31" s="1"/>
  <c r="C58" i="31"/>
  <c r="C79" i="31" s="1"/>
  <c r="C100" i="31" s="1"/>
  <c r="B58" i="31"/>
  <c r="B79" i="31" s="1"/>
  <c r="B100" i="31" s="1"/>
  <c r="C57" i="31"/>
  <c r="C78" i="31" s="1"/>
  <c r="C99" i="31" s="1"/>
  <c r="D56" i="31"/>
  <c r="E56" i="31" s="1"/>
  <c r="C56" i="31"/>
  <c r="C77" i="31" s="1"/>
  <c r="C98" i="31" s="1"/>
  <c r="B56" i="31"/>
  <c r="B77" i="31" s="1"/>
  <c r="B98" i="31" s="1"/>
  <c r="B55" i="31"/>
  <c r="B76" i="31" s="1"/>
  <c r="B97" i="31" s="1"/>
  <c r="B54" i="31"/>
  <c r="B75" i="31" s="1"/>
  <c r="B96" i="31" s="1"/>
  <c r="E49" i="31"/>
  <c r="D49" i="31"/>
  <c r="D70" i="31" s="1"/>
  <c r="C49" i="31"/>
  <c r="C50" i="31" s="1"/>
  <c r="B49" i="31"/>
  <c r="E48" i="31"/>
  <c r="E47" i="31"/>
  <c r="E46" i="31"/>
  <c r="D45" i="31"/>
  <c r="D50" i="31" s="1"/>
  <c r="C45" i="31"/>
  <c r="B45" i="31"/>
  <c r="E42" i="31"/>
  <c r="E41" i="31"/>
  <c r="D40" i="31"/>
  <c r="E40" i="31" s="1"/>
  <c r="C40" i="31"/>
  <c r="B40" i="31"/>
  <c r="B61" i="31" s="1"/>
  <c r="B82" i="31" s="1"/>
  <c r="B103" i="31" s="1"/>
  <c r="E39" i="31"/>
  <c r="E38" i="31"/>
  <c r="E37" i="31"/>
  <c r="D36" i="31"/>
  <c r="E36" i="31" s="1"/>
  <c r="C36" i="31"/>
  <c r="B36" i="31"/>
  <c r="B57" i="31" s="1"/>
  <c r="B78" i="31" s="1"/>
  <c r="B99" i="31" s="1"/>
  <c r="E35" i="31"/>
  <c r="E34" i="31"/>
  <c r="E33" i="31"/>
  <c r="D28" i="31"/>
  <c r="B28" i="31"/>
  <c r="E27" i="31"/>
  <c r="E26" i="31"/>
  <c r="E25" i="31"/>
  <c r="D24" i="31"/>
  <c r="E24" i="31" s="1"/>
  <c r="B24" i="31"/>
  <c r="E21" i="31"/>
  <c r="E20" i="31"/>
  <c r="D19" i="31"/>
  <c r="B19" i="31"/>
  <c r="E18" i="31"/>
  <c r="E17" i="31"/>
  <c r="E16" i="31"/>
  <c r="B15" i="31"/>
  <c r="E14" i="31"/>
  <c r="E13" i="31"/>
  <c r="D17" i="30"/>
  <c r="D12" i="30"/>
  <c r="C28" i="30"/>
  <c r="C24" i="30"/>
  <c r="C66" i="30" s="1"/>
  <c r="C87" i="30" s="1"/>
  <c r="C108" i="30" s="1"/>
  <c r="C17" i="30"/>
  <c r="E17" i="30" s="1"/>
  <c r="C12" i="30"/>
  <c r="E12" i="30" s="1"/>
  <c r="B89" i="30"/>
  <c r="B110" i="30" s="1"/>
  <c r="D69" i="30"/>
  <c r="C69" i="30"/>
  <c r="C90" i="30" s="1"/>
  <c r="C111" i="30" s="1"/>
  <c r="B69" i="30"/>
  <c r="B90" i="30" s="1"/>
  <c r="B111" i="30" s="1"/>
  <c r="D68" i="30"/>
  <c r="D89" i="30" s="1"/>
  <c r="D110" i="30" s="1"/>
  <c r="C68" i="30"/>
  <c r="C89" i="30" s="1"/>
  <c r="C110" i="30" s="1"/>
  <c r="B68" i="30"/>
  <c r="D67" i="30"/>
  <c r="E67" i="30" s="1"/>
  <c r="C67" i="30"/>
  <c r="C88" i="30" s="1"/>
  <c r="C109" i="30" s="1"/>
  <c r="B67" i="30"/>
  <c r="B88" i="30" s="1"/>
  <c r="B109" i="30" s="1"/>
  <c r="D66" i="30"/>
  <c r="D87" i="30" s="1"/>
  <c r="D65" i="30"/>
  <c r="C65" i="30"/>
  <c r="C86" i="30" s="1"/>
  <c r="C107" i="30" s="1"/>
  <c r="B65" i="30"/>
  <c r="B86" i="30" s="1"/>
  <c r="B107" i="30" s="1"/>
  <c r="D64" i="30"/>
  <c r="C64" i="30"/>
  <c r="C85" i="30" s="1"/>
  <c r="C106" i="30" s="1"/>
  <c r="B64" i="30"/>
  <c r="B85" i="30" s="1"/>
  <c r="B106" i="30" s="1"/>
  <c r="D63" i="30"/>
  <c r="C63" i="30"/>
  <c r="C84" i="30" s="1"/>
  <c r="C105" i="30" s="1"/>
  <c r="B63" i="30"/>
  <c r="B84" i="30" s="1"/>
  <c r="B105" i="30" s="1"/>
  <c r="D62" i="30"/>
  <c r="E62" i="30" s="1"/>
  <c r="C62" i="30"/>
  <c r="C83" i="30" s="1"/>
  <c r="C104" i="30" s="1"/>
  <c r="B62" i="30"/>
  <c r="B83" i="30" s="1"/>
  <c r="B104" i="30" s="1"/>
  <c r="D60" i="30"/>
  <c r="C60" i="30"/>
  <c r="C81" i="30" s="1"/>
  <c r="C102" i="30" s="1"/>
  <c r="B60" i="30"/>
  <c r="B81" i="30" s="1"/>
  <c r="B102" i="30" s="1"/>
  <c r="D59" i="30"/>
  <c r="C59" i="30"/>
  <c r="C80" i="30" s="1"/>
  <c r="C101" i="30" s="1"/>
  <c r="B59" i="30"/>
  <c r="B80" i="30" s="1"/>
  <c r="B101" i="30" s="1"/>
  <c r="D58" i="30"/>
  <c r="E58" i="30" s="1"/>
  <c r="C58" i="30"/>
  <c r="C79" i="30" s="1"/>
  <c r="C100" i="30" s="1"/>
  <c r="B58" i="30"/>
  <c r="B79" i="30" s="1"/>
  <c r="B100" i="30" s="1"/>
  <c r="D57" i="30"/>
  <c r="D56" i="30"/>
  <c r="C56" i="30"/>
  <c r="C77" i="30" s="1"/>
  <c r="C98" i="30" s="1"/>
  <c r="B56" i="30"/>
  <c r="B77" i="30" s="1"/>
  <c r="B98" i="30" s="1"/>
  <c r="D55" i="30"/>
  <c r="D76" i="30" s="1"/>
  <c r="C55" i="30"/>
  <c r="C76" i="30" s="1"/>
  <c r="C97" i="30" s="1"/>
  <c r="B55" i="30"/>
  <c r="B76" i="30" s="1"/>
  <c r="B97" i="30" s="1"/>
  <c r="D54" i="30"/>
  <c r="D75" i="30" s="1"/>
  <c r="C54" i="30"/>
  <c r="C75" i="30" s="1"/>
  <c r="C96" i="30" s="1"/>
  <c r="B54" i="30"/>
  <c r="B75" i="30" s="1"/>
  <c r="B96" i="30" s="1"/>
  <c r="D49" i="30"/>
  <c r="D50" i="30" s="1"/>
  <c r="C49" i="30"/>
  <c r="C70" i="30" s="1"/>
  <c r="C91" i="30" s="1"/>
  <c r="C112" i="30" s="1"/>
  <c r="B49" i="30"/>
  <c r="B70" i="30" s="1"/>
  <c r="B91" i="30" s="1"/>
  <c r="B112" i="30" s="1"/>
  <c r="E48" i="30"/>
  <c r="E47" i="30"/>
  <c r="E46" i="30"/>
  <c r="D45" i="30"/>
  <c r="E45" i="30" s="1"/>
  <c r="C45" i="30"/>
  <c r="B45" i="30"/>
  <c r="E42" i="30"/>
  <c r="E41" i="30"/>
  <c r="D40" i="30"/>
  <c r="E40" i="30" s="1"/>
  <c r="C40" i="30"/>
  <c r="B40" i="30"/>
  <c r="E39" i="30"/>
  <c r="E38" i="30"/>
  <c r="E37" i="30"/>
  <c r="D36" i="30"/>
  <c r="E36" i="30" s="1"/>
  <c r="C36" i="30"/>
  <c r="B36" i="30"/>
  <c r="E35" i="30"/>
  <c r="E34" i="30"/>
  <c r="E33" i="30"/>
  <c r="D28" i="30"/>
  <c r="B28" i="30"/>
  <c r="E27" i="30"/>
  <c r="E26" i="30"/>
  <c r="E25" i="30"/>
  <c r="D24" i="30"/>
  <c r="B24" i="30"/>
  <c r="B66" i="30" s="1"/>
  <c r="B87" i="30" s="1"/>
  <c r="B108" i="30" s="1"/>
  <c r="E21" i="30"/>
  <c r="E20" i="30"/>
  <c r="D19" i="30"/>
  <c r="B19" i="30"/>
  <c r="E18" i="30"/>
  <c r="E16" i="30"/>
  <c r="D15" i="30"/>
  <c r="B15" i="30"/>
  <c r="E14" i="30"/>
  <c r="E13" i="30"/>
  <c r="D17" i="29"/>
  <c r="D13" i="29"/>
  <c r="D15" i="29" s="1"/>
  <c r="D12" i="29"/>
  <c r="C28" i="29"/>
  <c r="C24" i="29"/>
  <c r="C17" i="29"/>
  <c r="C19" i="29" s="1"/>
  <c r="C13" i="29"/>
  <c r="C12" i="29"/>
  <c r="E12" i="29" s="1"/>
  <c r="D69" i="29"/>
  <c r="D90" i="29" s="1"/>
  <c r="C69" i="29"/>
  <c r="C90" i="29" s="1"/>
  <c r="C111" i="29" s="1"/>
  <c r="B69" i="29"/>
  <c r="B90" i="29" s="1"/>
  <c r="B111" i="29" s="1"/>
  <c r="D68" i="29"/>
  <c r="C68" i="29"/>
  <c r="C89" i="29" s="1"/>
  <c r="C110" i="29" s="1"/>
  <c r="B68" i="29"/>
  <c r="B89" i="29" s="1"/>
  <c r="B110" i="29" s="1"/>
  <c r="D67" i="29"/>
  <c r="D88" i="29" s="1"/>
  <c r="C67" i="29"/>
  <c r="C88" i="29" s="1"/>
  <c r="C109" i="29" s="1"/>
  <c r="B67" i="29"/>
  <c r="B88" i="29" s="1"/>
  <c r="B109" i="29" s="1"/>
  <c r="D66" i="29"/>
  <c r="D87" i="29" s="1"/>
  <c r="C66" i="29"/>
  <c r="C87" i="29" s="1"/>
  <c r="C108" i="29" s="1"/>
  <c r="D65" i="29"/>
  <c r="C65" i="29"/>
  <c r="C86" i="29" s="1"/>
  <c r="C107" i="29" s="1"/>
  <c r="B65" i="29"/>
  <c r="B86" i="29" s="1"/>
  <c r="B107" i="29" s="1"/>
  <c r="D64" i="29"/>
  <c r="C64" i="29"/>
  <c r="C85" i="29" s="1"/>
  <c r="C106" i="29" s="1"/>
  <c r="B64" i="29"/>
  <c r="B85" i="29" s="1"/>
  <c r="B106" i="29" s="1"/>
  <c r="E63" i="29"/>
  <c r="D63" i="29"/>
  <c r="D84" i="29" s="1"/>
  <c r="C63" i="29"/>
  <c r="C84" i="29" s="1"/>
  <c r="C105" i="29" s="1"/>
  <c r="B63" i="29"/>
  <c r="B84" i="29" s="1"/>
  <c r="B105" i="29" s="1"/>
  <c r="D62" i="29"/>
  <c r="D83" i="29" s="1"/>
  <c r="C62" i="29"/>
  <c r="C83" i="29" s="1"/>
  <c r="C104" i="29" s="1"/>
  <c r="B62" i="29"/>
  <c r="B83" i="29" s="1"/>
  <c r="B104" i="29" s="1"/>
  <c r="D60" i="29"/>
  <c r="D81" i="29" s="1"/>
  <c r="C60" i="29"/>
  <c r="C81" i="29" s="1"/>
  <c r="C102" i="29" s="1"/>
  <c r="B60" i="29"/>
  <c r="B81" i="29" s="1"/>
  <c r="B102" i="29" s="1"/>
  <c r="D59" i="29"/>
  <c r="C59" i="29"/>
  <c r="C80" i="29" s="1"/>
  <c r="C101" i="29" s="1"/>
  <c r="B59" i="29"/>
  <c r="B80" i="29" s="1"/>
  <c r="B101" i="29" s="1"/>
  <c r="D58" i="29"/>
  <c r="C58" i="29"/>
  <c r="C79" i="29" s="1"/>
  <c r="C100" i="29" s="1"/>
  <c r="B58" i="29"/>
  <c r="B79" i="29" s="1"/>
  <c r="B100" i="29" s="1"/>
  <c r="D56" i="29"/>
  <c r="E56" i="29" s="1"/>
  <c r="C56" i="29"/>
  <c r="C77" i="29" s="1"/>
  <c r="C98" i="29" s="1"/>
  <c r="B56" i="29"/>
  <c r="B77" i="29" s="1"/>
  <c r="B98" i="29" s="1"/>
  <c r="B55" i="29"/>
  <c r="B76" i="29" s="1"/>
  <c r="B97" i="29" s="1"/>
  <c r="D54" i="29"/>
  <c r="D75" i="29" s="1"/>
  <c r="C54" i="29"/>
  <c r="C75" i="29" s="1"/>
  <c r="C96" i="29" s="1"/>
  <c r="B54" i="29"/>
  <c r="B75" i="29" s="1"/>
  <c r="B96" i="29" s="1"/>
  <c r="D49" i="29"/>
  <c r="D50" i="29" s="1"/>
  <c r="C49" i="29"/>
  <c r="C50" i="29" s="1"/>
  <c r="B49" i="29"/>
  <c r="B50" i="29" s="1"/>
  <c r="E48" i="29"/>
  <c r="E47" i="29"/>
  <c r="E46" i="29"/>
  <c r="D45" i="29"/>
  <c r="E45" i="29" s="1"/>
  <c r="C45" i="29"/>
  <c r="B45" i="29"/>
  <c r="E42" i="29"/>
  <c r="E41" i="29"/>
  <c r="D40" i="29"/>
  <c r="D61" i="29" s="1"/>
  <c r="C40" i="29"/>
  <c r="B40" i="29"/>
  <c r="E39" i="29"/>
  <c r="E38" i="29"/>
  <c r="E37" i="29"/>
  <c r="D36" i="29"/>
  <c r="E36" i="29" s="1"/>
  <c r="C36" i="29"/>
  <c r="B36" i="29"/>
  <c r="E35" i="29"/>
  <c r="E34" i="29"/>
  <c r="E33" i="29"/>
  <c r="D28" i="29"/>
  <c r="B28" i="29"/>
  <c r="E27" i="29"/>
  <c r="E26" i="29"/>
  <c r="E25" i="29"/>
  <c r="D24" i="29"/>
  <c r="B24" i="29"/>
  <c r="B66" i="29" s="1"/>
  <c r="B87" i="29" s="1"/>
  <c r="B108" i="29" s="1"/>
  <c r="E21" i="29"/>
  <c r="E20" i="29"/>
  <c r="D19" i="29"/>
  <c r="B19" i="29"/>
  <c r="B61" i="29" s="1"/>
  <c r="B82" i="29" s="1"/>
  <c r="B103" i="29" s="1"/>
  <c r="E18" i="29"/>
  <c r="E17" i="29"/>
  <c r="E16" i="29"/>
  <c r="B15" i="29"/>
  <c r="E14" i="29"/>
  <c r="D20" i="28"/>
  <c r="D17" i="28"/>
  <c r="D12" i="28"/>
  <c r="D54" i="28" s="1"/>
  <c r="D75" i="28" s="1"/>
  <c r="C28" i="28"/>
  <c r="C20" i="28"/>
  <c r="C24" i="28" s="1"/>
  <c r="C19" i="28"/>
  <c r="C17" i="28"/>
  <c r="C12" i="28"/>
  <c r="B83" i="28"/>
  <c r="B104" i="28" s="1"/>
  <c r="D77" i="28"/>
  <c r="C76" i="28"/>
  <c r="C97" i="28" s="1"/>
  <c r="D69" i="28"/>
  <c r="C69" i="28"/>
  <c r="C90" i="28" s="1"/>
  <c r="C111" i="28" s="1"/>
  <c r="B69" i="28"/>
  <c r="B90" i="28" s="1"/>
  <c r="B111" i="28" s="1"/>
  <c r="D68" i="28"/>
  <c r="D89" i="28" s="1"/>
  <c r="C68" i="28"/>
  <c r="C89" i="28" s="1"/>
  <c r="C110" i="28" s="1"/>
  <c r="B68" i="28"/>
  <c r="B89" i="28" s="1"/>
  <c r="B110" i="28" s="1"/>
  <c r="D67" i="28"/>
  <c r="D88" i="28" s="1"/>
  <c r="C67" i="28"/>
  <c r="C88" i="28" s="1"/>
  <c r="C109" i="28" s="1"/>
  <c r="B67" i="28"/>
  <c r="B88" i="28" s="1"/>
  <c r="B109" i="28" s="1"/>
  <c r="D65" i="28"/>
  <c r="C65" i="28"/>
  <c r="C86" i="28" s="1"/>
  <c r="C107" i="28" s="1"/>
  <c r="B65" i="28"/>
  <c r="B86" i="28" s="1"/>
  <c r="B107" i="28" s="1"/>
  <c r="D64" i="28"/>
  <c r="C64" i="28"/>
  <c r="C85" i="28" s="1"/>
  <c r="C106" i="28" s="1"/>
  <c r="B64" i="28"/>
  <c r="B85" i="28" s="1"/>
  <c r="B106" i="28" s="1"/>
  <c r="D63" i="28"/>
  <c r="D84" i="28" s="1"/>
  <c r="C63" i="28"/>
  <c r="C84" i="28" s="1"/>
  <c r="C105" i="28" s="1"/>
  <c r="B63" i="28"/>
  <c r="B84" i="28" s="1"/>
  <c r="B105" i="28" s="1"/>
  <c r="D62" i="28"/>
  <c r="D83" i="28" s="1"/>
  <c r="D104" i="28" s="1"/>
  <c r="C62" i="28"/>
  <c r="C83" i="28" s="1"/>
  <c r="C104" i="28" s="1"/>
  <c r="B62" i="28"/>
  <c r="D60" i="28"/>
  <c r="D81" i="28" s="1"/>
  <c r="C60" i="28"/>
  <c r="C81" i="28" s="1"/>
  <c r="C102" i="28" s="1"/>
  <c r="B60" i="28"/>
  <c r="B81" i="28" s="1"/>
  <c r="B102" i="28" s="1"/>
  <c r="D59" i="28"/>
  <c r="C59" i="28"/>
  <c r="C80" i="28" s="1"/>
  <c r="C101" i="28" s="1"/>
  <c r="B59" i="28"/>
  <c r="B80" i="28" s="1"/>
  <c r="B101" i="28" s="1"/>
  <c r="D58" i="28"/>
  <c r="C58" i="28"/>
  <c r="C79" i="28" s="1"/>
  <c r="C100" i="28" s="1"/>
  <c r="B58" i="28"/>
  <c r="B79" i="28" s="1"/>
  <c r="B100" i="28" s="1"/>
  <c r="D57" i="28"/>
  <c r="D56" i="28"/>
  <c r="C56" i="28"/>
  <c r="C77" i="28" s="1"/>
  <c r="C98" i="28" s="1"/>
  <c r="B56" i="28"/>
  <c r="B77" i="28" s="1"/>
  <c r="B98" i="28" s="1"/>
  <c r="D55" i="28"/>
  <c r="D76" i="28" s="1"/>
  <c r="C55" i="28"/>
  <c r="B55" i="28"/>
  <c r="B76" i="28" s="1"/>
  <c r="B97" i="28" s="1"/>
  <c r="C54" i="28"/>
  <c r="C75" i="28" s="1"/>
  <c r="C96" i="28" s="1"/>
  <c r="B54" i="28"/>
  <c r="B75" i="28" s="1"/>
  <c r="B96" i="28" s="1"/>
  <c r="D49" i="28"/>
  <c r="D50" i="28" s="1"/>
  <c r="C49" i="28"/>
  <c r="C50" i="28" s="1"/>
  <c r="B49" i="28"/>
  <c r="E48" i="28"/>
  <c r="E47" i="28"/>
  <c r="E46" i="28"/>
  <c r="D45" i="28"/>
  <c r="E45" i="28" s="1"/>
  <c r="C45" i="28"/>
  <c r="B45" i="28"/>
  <c r="E42" i="28"/>
  <c r="E41" i="28"/>
  <c r="D40" i="28"/>
  <c r="C40" i="28"/>
  <c r="C61" i="28" s="1"/>
  <c r="C82" i="28" s="1"/>
  <c r="C103" i="28" s="1"/>
  <c r="B40" i="28"/>
  <c r="B61" i="28" s="1"/>
  <c r="B82" i="28" s="1"/>
  <c r="B103" i="28" s="1"/>
  <c r="E39" i="28"/>
  <c r="E38" i="28"/>
  <c r="E37" i="28"/>
  <c r="D36" i="28"/>
  <c r="E36" i="28" s="1"/>
  <c r="C36" i="28"/>
  <c r="B36" i="28"/>
  <c r="E35" i="28"/>
  <c r="E34" i="28"/>
  <c r="E33" i="28"/>
  <c r="D28" i="28"/>
  <c r="B28" i="28"/>
  <c r="E27" i="28"/>
  <c r="E26" i="28"/>
  <c r="E25" i="28"/>
  <c r="D24" i="28"/>
  <c r="D66" i="28" s="1"/>
  <c r="D87" i="28" s="1"/>
  <c r="D108" i="28" s="1"/>
  <c r="B24" i="28"/>
  <c r="E21" i="28"/>
  <c r="E20" i="28"/>
  <c r="D19" i="28"/>
  <c r="E19" i="28" s="1"/>
  <c r="B19" i="28"/>
  <c r="E18" i="28"/>
  <c r="E17" i="28"/>
  <c r="E16" i="28"/>
  <c r="D15" i="28"/>
  <c r="B15" i="28"/>
  <c r="B57" i="28" s="1"/>
  <c r="B78" i="28" s="1"/>
  <c r="B99" i="28" s="1"/>
  <c r="E14" i="28"/>
  <c r="E13" i="28"/>
  <c r="C29" i="26"/>
  <c r="C28" i="26"/>
  <c r="C24" i="26"/>
  <c r="C19" i="26"/>
  <c r="C15" i="26"/>
  <c r="D84" i="26"/>
  <c r="D105" i="26" s="1"/>
  <c r="B83" i="26"/>
  <c r="B104" i="26" s="1"/>
  <c r="B77" i="26"/>
  <c r="B98" i="26" s="1"/>
  <c r="D69" i="26"/>
  <c r="D90" i="26" s="1"/>
  <c r="C69" i="26"/>
  <c r="C90" i="26" s="1"/>
  <c r="C111" i="26" s="1"/>
  <c r="B69" i="26"/>
  <c r="B90" i="26" s="1"/>
  <c r="B111" i="26" s="1"/>
  <c r="D68" i="26"/>
  <c r="C68" i="26"/>
  <c r="C89" i="26" s="1"/>
  <c r="C110" i="26" s="1"/>
  <c r="B68" i="26"/>
  <c r="B89" i="26" s="1"/>
  <c r="B110" i="26" s="1"/>
  <c r="D67" i="26"/>
  <c r="D88" i="26" s="1"/>
  <c r="C67" i="26"/>
  <c r="C88" i="26" s="1"/>
  <c r="C109" i="26" s="1"/>
  <c r="B67" i="26"/>
  <c r="B88" i="26" s="1"/>
  <c r="B109" i="26" s="1"/>
  <c r="D66" i="26"/>
  <c r="D87" i="26" s="1"/>
  <c r="D65" i="26"/>
  <c r="C65" i="26"/>
  <c r="C86" i="26" s="1"/>
  <c r="C107" i="26" s="1"/>
  <c r="B65" i="26"/>
  <c r="B86" i="26" s="1"/>
  <c r="B107" i="26" s="1"/>
  <c r="D64" i="26"/>
  <c r="C64" i="26"/>
  <c r="C85" i="26" s="1"/>
  <c r="C106" i="26" s="1"/>
  <c r="B64" i="26"/>
  <c r="B85" i="26" s="1"/>
  <c r="B106" i="26" s="1"/>
  <c r="D63" i="26"/>
  <c r="C63" i="26"/>
  <c r="C84" i="26" s="1"/>
  <c r="C105" i="26" s="1"/>
  <c r="B63" i="26"/>
  <c r="B84" i="26" s="1"/>
  <c r="B105" i="26" s="1"/>
  <c r="D62" i="26"/>
  <c r="C62" i="26"/>
  <c r="C83" i="26" s="1"/>
  <c r="C104" i="26" s="1"/>
  <c r="B62" i="26"/>
  <c r="D60" i="26"/>
  <c r="D81" i="26" s="1"/>
  <c r="C60" i="26"/>
  <c r="C81" i="26" s="1"/>
  <c r="C102" i="26" s="1"/>
  <c r="B60" i="26"/>
  <c r="B81" i="26" s="1"/>
  <c r="B102" i="26" s="1"/>
  <c r="D59" i="26"/>
  <c r="C59" i="26"/>
  <c r="C80" i="26" s="1"/>
  <c r="C101" i="26" s="1"/>
  <c r="B59" i="26"/>
  <c r="B80" i="26" s="1"/>
  <c r="B101" i="26" s="1"/>
  <c r="D58" i="26"/>
  <c r="C58" i="26"/>
  <c r="C79" i="26" s="1"/>
  <c r="C100" i="26" s="1"/>
  <c r="B58" i="26"/>
  <c r="B79" i="26" s="1"/>
  <c r="B100" i="26" s="1"/>
  <c r="D57" i="26"/>
  <c r="D78" i="26" s="1"/>
  <c r="D56" i="26"/>
  <c r="C56" i="26"/>
  <c r="C77" i="26" s="1"/>
  <c r="C98" i="26" s="1"/>
  <c r="B56" i="26"/>
  <c r="D55" i="26"/>
  <c r="D76" i="26" s="1"/>
  <c r="C55" i="26"/>
  <c r="C76" i="26" s="1"/>
  <c r="C97" i="26" s="1"/>
  <c r="B55" i="26"/>
  <c r="B76" i="26" s="1"/>
  <c r="B97" i="26" s="1"/>
  <c r="D54" i="26"/>
  <c r="D75" i="26" s="1"/>
  <c r="C54" i="26"/>
  <c r="C75" i="26" s="1"/>
  <c r="C96" i="26" s="1"/>
  <c r="B54" i="26"/>
  <c r="B75" i="26" s="1"/>
  <c r="B96" i="26" s="1"/>
  <c r="D49" i="26"/>
  <c r="D50" i="26" s="1"/>
  <c r="C49" i="26"/>
  <c r="C50" i="26" s="1"/>
  <c r="B49" i="26"/>
  <c r="B50" i="26" s="1"/>
  <c r="E48" i="26"/>
  <c r="E47" i="26"/>
  <c r="E46" i="26"/>
  <c r="D45" i="26"/>
  <c r="E45" i="26" s="1"/>
  <c r="C45" i="26"/>
  <c r="C66" i="26" s="1"/>
  <c r="C87" i="26" s="1"/>
  <c r="C108" i="26" s="1"/>
  <c r="B45" i="26"/>
  <c r="E42" i="26"/>
  <c r="E41" i="26"/>
  <c r="D40" i="26"/>
  <c r="E40" i="26" s="1"/>
  <c r="C40" i="26"/>
  <c r="C61" i="26" s="1"/>
  <c r="C82" i="26" s="1"/>
  <c r="C103" i="26" s="1"/>
  <c r="B40" i="26"/>
  <c r="B61" i="26" s="1"/>
  <c r="B82" i="26" s="1"/>
  <c r="B103" i="26" s="1"/>
  <c r="E39" i="26"/>
  <c r="E38" i="26"/>
  <c r="E37" i="26"/>
  <c r="D36" i="26"/>
  <c r="E36" i="26" s="1"/>
  <c r="C36" i="26"/>
  <c r="B36" i="26"/>
  <c r="E35" i="26"/>
  <c r="E34" i="26"/>
  <c r="E33" i="26"/>
  <c r="D28" i="26"/>
  <c r="B28" i="26"/>
  <c r="E27" i="26"/>
  <c r="E26" i="26"/>
  <c r="E25" i="26"/>
  <c r="D24" i="26"/>
  <c r="E24" i="26" s="1"/>
  <c r="B24" i="26"/>
  <c r="E21" i="26"/>
  <c r="E20" i="26"/>
  <c r="D19" i="26"/>
  <c r="B19" i="26"/>
  <c r="E18" i="26"/>
  <c r="E17" i="26"/>
  <c r="E16" i="26"/>
  <c r="D15" i="26"/>
  <c r="E15" i="26" s="1"/>
  <c r="C57" i="26"/>
  <c r="C78" i="26" s="1"/>
  <c r="C99" i="26" s="1"/>
  <c r="B15" i="26"/>
  <c r="B57" i="26" s="1"/>
  <c r="B78" i="26" s="1"/>
  <c r="B99" i="26" s="1"/>
  <c r="E14" i="26"/>
  <c r="E13" i="26"/>
  <c r="E12" i="26"/>
  <c r="C28" i="25"/>
  <c r="C29" i="25" s="1"/>
  <c r="C24" i="25"/>
  <c r="C66" i="25" s="1"/>
  <c r="C87" i="25" s="1"/>
  <c r="C108" i="25" s="1"/>
  <c r="C19" i="25"/>
  <c r="C15" i="25"/>
  <c r="C57" i="25" s="1"/>
  <c r="C78" i="25" s="1"/>
  <c r="C99" i="25" s="1"/>
  <c r="C76" i="25"/>
  <c r="C97" i="25" s="1"/>
  <c r="D69" i="25"/>
  <c r="D90" i="25" s="1"/>
  <c r="C69" i="25"/>
  <c r="C90" i="25" s="1"/>
  <c r="C111" i="25" s="1"/>
  <c r="B69" i="25"/>
  <c r="B90" i="25" s="1"/>
  <c r="B111" i="25" s="1"/>
  <c r="D68" i="25"/>
  <c r="C68" i="25"/>
  <c r="C89" i="25" s="1"/>
  <c r="C110" i="25" s="1"/>
  <c r="B68" i="25"/>
  <c r="B89" i="25" s="1"/>
  <c r="B110" i="25" s="1"/>
  <c r="D67" i="25"/>
  <c r="D88" i="25" s="1"/>
  <c r="C67" i="25"/>
  <c r="C88" i="25" s="1"/>
  <c r="C109" i="25" s="1"/>
  <c r="B67" i="25"/>
  <c r="B88" i="25" s="1"/>
  <c r="B109" i="25" s="1"/>
  <c r="B66" i="25"/>
  <c r="B87" i="25" s="1"/>
  <c r="B108" i="25" s="1"/>
  <c r="D65" i="25"/>
  <c r="C65" i="25"/>
  <c r="C86" i="25" s="1"/>
  <c r="C107" i="25" s="1"/>
  <c r="B65" i="25"/>
  <c r="B86" i="25" s="1"/>
  <c r="B107" i="25" s="1"/>
  <c r="D64" i="25"/>
  <c r="C64" i="25"/>
  <c r="C85" i="25" s="1"/>
  <c r="C106" i="25" s="1"/>
  <c r="B64" i="25"/>
  <c r="B85" i="25" s="1"/>
  <c r="B106" i="25" s="1"/>
  <c r="D63" i="25"/>
  <c r="D84" i="25" s="1"/>
  <c r="C63" i="25"/>
  <c r="B63" i="25"/>
  <c r="B84" i="25" s="1"/>
  <c r="B105" i="25" s="1"/>
  <c r="D62" i="25"/>
  <c r="C62" i="25"/>
  <c r="C83" i="25" s="1"/>
  <c r="C104" i="25" s="1"/>
  <c r="B62" i="25"/>
  <c r="B83" i="25" s="1"/>
  <c r="B104" i="25" s="1"/>
  <c r="D60" i="25"/>
  <c r="D81" i="25" s="1"/>
  <c r="C60" i="25"/>
  <c r="C81" i="25" s="1"/>
  <c r="C102" i="25" s="1"/>
  <c r="B60" i="25"/>
  <c r="B81" i="25" s="1"/>
  <c r="B102" i="25" s="1"/>
  <c r="D59" i="25"/>
  <c r="C59" i="25"/>
  <c r="C80" i="25" s="1"/>
  <c r="C101" i="25" s="1"/>
  <c r="B59" i="25"/>
  <c r="B80" i="25" s="1"/>
  <c r="B101" i="25" s="1"/>
  <c r="D58" i="25"/>
  <c r="C58" i="25"/>
  <c r="C79" i="25" s="1"/>
  <c r="C100" i="25" s="1"/>
  <c r="B58" i="25"/>
  <c r="B79" i="25" s="1"/>
  <c r="B100" i="25" s="1"/>
  <c r="B57" i="25"/>
  <c r="B78" i="25" s="1"/>
  <c r="B99" i="25" s="1"/>
  <c r="D56" i="25"/>
  <c r="C56" i="25"/>
  <c r="C77" i="25" s="1"/>
  <c r="C98" i="25" s="1"/>
  <c r="B56" i="25"/>
  <c r="B77" i="25" s="1"/>
  <c r="B98" i="25" s="1"/>
  <c r="D55" i="25"/>
  <c r="D76" i="25" s="1"/>
  <c r="C55" i="25"/>
  <c r="B55" i="25"/>
  <c r="B76" i="25" s="1"/>
  <c r="B97" i="25" s="1"/>
  <c r="E54" i="25"/>
  <c r="D54" i="25"/>
  <c r="D75" i="25" s="1"/>
  <c r="C54" i="25"/>
  <c r="C75" i="25" s="1"/>
  <c r="C96" i="25" s="1"/>
  <c r="B54" i="25"/>
  <c r="B75" i="25" s="1"/>
  <c r="B96" i="25" s="1"/>
  <c r="D49" i="25"/>
  <c r="D50" i="25" s="1"/>
  <c r="C49" i="25"/>
  <c r="C50" i="25" s="1"/>
  <c r="B49" i="25"/>
  <c r="B50" i="25" s="1"/>
  <c r="E48" i="25"/>
  <c r="E47" i="25"/>
  <c r="E46" i="25"/>
  <c r="E45" i="25"/>
  <c r="D45" i="25"/>
  <c r="C45" i="25"/>
  <c r="B45" i="25"/>
  <c r="E42" i="25"/>
  <c r="E41" i="25"/>
  <c r="D40" i="25"/>
  <c r="C40" i="25"/>
  <c r="C61" i="25" s="1"/>
  <c r="C82" i="25" s="1"/>
  <c r="C103" i="25" s="1"/>
  <c r="B40" i="25"/>
  <c r="E39" i="25"/>
  <c r="E38" i="25"/>
  <c r="E37" i="25"/>
  <c r="D36" i="25"/>
  <c r="E36" i="25" s="1"/>
  <c r="C36" i="25"/>
  <c r="B36" i="25"/>
  <c r="E35" i="25"/>
  <c r="E34" i="25"/>
  <c r="E33" i="25"/>
  <c r="D28" i="25"/>
  <c r="E28" i="25" s="1"/>
  <c r="B28" i="25"/>
  <c r="E27" i="25"/>
  <c r="E26" i="25"/>
  <c r="E25" i="25"/>
  <c r="D24" i="25"/>
  <c r="B24" i="25"/>
  <c r="E21" i="25"/>
  <c r="E20" i="25"/>
  <c r="D19" i="25"/>
  <c r="E19" i="25" s="1"/>
  <c r="B19" i="25"/>
  <c r="E18" i="25"/>
  <c r="E17" i="25"/>
  <c r="E16" i="25"/>
  <c r="D15" i="25"/>
  <c r="E15" i="25" s="1"/>
  <c r="B15" i="25"/>
  <c r="E14" i="25"/>
  <c r="E13" i="25"/>
  <c r="E12" i="25"/>
  <c r="C28" i="13"/>
  <c r="C29" i="13" s="1"/>
  <c r="C24" i="13"/>
  <c r="C19" i="13"/>
  <c r="C15" i="13"/>
  <c r="C28" i="24"/>
  <c r="C29" i="24" s="1"/>
  <c r="C24" i="24"/>
  <c r="C66" i="24" s="1"/>
  <c r="C87" i="24" s="1"/>
  <c r="C108" i="24" s="1"/>
  <c r="C19" i="24"/>
  <c r="C15" i="24"/>
  <c r="B89" i="24"/>
  <c r="B110" i="24" s="1"/>
  <c r="B87" i="24"/>
  <c r="B108" i="24" s="1"/>
  <c r="C75" i="24"/>
  <c r="C96" i="24" s="1"/>
  <c r="D69" i="24"/>
  <c r="C69" i="24"/>
  <c r="C90" i="24" s="1"/>
  <c r="C111" i="24" s="1"/>
  <c r="B69" i="24"/>
  <c r="B90" i="24" s="1"/>
  <c r="B111" i="24" s="1"/>
  <c r="D68" i="24"/>
  <c r="D89" i="24" s="1"/>
  <c r="C68" i="24"/>
  <c r="C89" i="24" s="1"/>
  <c r="C110" i="24" s="1"/>
  <c r="B68" i="24"/>
  <c r="D67" i="24"/>
  <c r="C67" i="24"/>
  <c r="C88" i="24" s="1"/>
  <c r="C109" i="24" s="1"/>
  <c r="B67" i="24"/>
  <c r="B88" i="24" s="1"/>
  <c r="B109" i="24" s="1"/>
  <c r="D66" i="24"/>
  <c r="D87" i="24" s="1"/>
  <c r="D108" i="24" s="1"/>
  <c r="B66" i="24"/>
  <c r="D65" i="24"/>
  <c r="D86" i="24" s="1"/>
  <c r="C65" i="24"/>
  <c r="E65" i="24" s="1"/>
  <c r="B65" i="24"/>
  <c r="B86" i="24" s="1"/>
  <c r="B107" i="24" s="1"/>
  <c r="D64" i="24"/>
  <c r="D85" i="24" s="1"/>
  <c r="C64" i="24"/>
  <c r="C85" i="24" s="1"/>
  <c r="C106" i="24" s="1"/>
  <c r="B64" i="24"/>
  <c r="B85" i="24" s="1"/>
  <c r="B106" i="24" s="1"/>
  <c r="D63" i="24"/>
  <c r="E63" i="24" s="1"/>
  <c r="C63" i="24"/>
  <c r="C84" i="24" s="1"/>
  <c r="C105" i="24" s="1"/>
  <c r="B63" i="24"/>
  <c r="B84" i="24" s="1"/>
  <c r="B105" i="24" s="1"/>
  <c r="D62" i="24"/>
  <c r="D83" i="24" s="1"/>
  <c r="C62" i="24"/>
  <c r="B62" i="24"/>
  <c r="B83" i="24" s="1"/>
  <c r="B104" i="24" s="1"/>
  <c r="D60" i="24"/>
  <c r="D81" i="24" s="1"/>
  <c r="C60" i="24"/>
  <c r="C81" i="24" s="1"/>
  <c r="C102" i="24" s="1"/>
  <c r="B60" i="24"/>
  <c r="B81" i="24" s="1"/>
  <c r="B102" i="24" s="1"/>
  <c r="D59" i="24"/>
  <c r="D80" i="24" s="1"/>
  <c r="C59" i="24"/>
  <c r="E59" i="24" s="1"/>
  <c r="B59" i="24"/>
  <c r="B80" i="24" s="1"/>
  <c r="B101" i="24" s="1"/>
  <c r="D58" i="24"/>
  <c r="D79" i="24" s="1"/>
  <c r="C58" i="24"/>
  <c r="C79" i="24" s="1"/>
  <c r="C100" i="24" s="1"/>
  <c r="B58" i="24"/>
  <c r="B79" i="24" s="1"/>
  <c r="B100" i="24" s="1"/>
  <c r="D56" i="24"/>
  <c r="D77" i="24" s="1"/>
  <c r="C56" i="24"/>
  <c r="E56" i="24" s="1"/>
  <c r="B56" i="24"/>
  <c r="B77" i="24" s="1"/>
  <c r="B98" i="24" s="1"/>
  <c r="D55" i="24"/>
  <c r="D76" i="24" s="1"/>
  <c r="C55" i="24"/>
  <c r="C76" i="24" s="1"/>
  <c r="C97" i="24" s="1"/>
  <c r="B55" i="24"/>
  <c r="B76" i="24" s="1"/>
  <c r="B97" i="24" s="1"/>
  <c r="D54" i="24"/>
  <c r="E54" i="24" s="1"/>
  <c r="C54" i="24"/>
  <c r="B54" i="24"/>
  <c r="B75" i="24" s="1"/>
  <c r="B96" i="24" s="1"/>
  <c r="E49" i="24"/>
  <c r="D49" i="24"/>
  <c r="D50" i="24" s="1"/>
  <c r="C49" i="24"/>
  <c r="C70" i="24" s="1"/>
  <c r="C91" i="24" s="1"/>
  <c r="C112" i="24" s="1"/>
  <c r="B49" i="24"/>
  <c r="B50" i="24" s="1"/>
  <c r="E48" i="24"/>
  <c r="E47" i="24"/>
  <c r="E46" i="24"/>
  <c r="D45" i="24"/>
  <c r="E45" i="24" s="1"/>
  <c r="C45" i="24"/>
  <c r="B45" i="24"/>
  <c r="E42" i="24"/>
  <c r="E41" i="24"/>
  <c r="D40" i="24"/>
  <c r="E40" i="24" s="1"/>
  <c r="C40" i="24"/>
  <c r="B40" i="24"/>
  <c r="B61" i="24" s="1"/>
  <c r="B82" i="24" s="1"/>
  <c r="B103" i="24" s="1"/>
  <c r="E39" i="24"/>
  <c r="E38" i="24"/>
  <c r="E37" i="24"/>
  <c r="D36" i="24"/>
  <c r="C36" i="24"/>
  <c r="E36" i="24" s="1"/>
  <c r="B36" i="24"/>
  <c r="E35" i="24"/>
  <c r="E34" i="24"/>
  <c r="E33" i="24"/>
  <c r="D28" i="24"/>
  <c r="B28" i="24"/>
  <c r="E27" i="24"/>
  <c r="E26" i="24"/>
  <c r="E25" i="24"/>
  <c r="D24" i="24"/>
  <c r="E24" i="24" s="1"/>
  <c r="B24" i="24"/>
  <c r="E21" i="24"/>
  <c r="E20" i="24"/>
  <c r="D19" i="24"/>
  <c r="E19" i="24"/>
  <c r="B19" i="24"/>
  <c r="E18" i="24"/>
  <c r="E17" i="24"/>
  <c r="E16" i="24"/>
  <c r="D15" i="24"/>
  <c r="D57" i="24" s="1"/>
  <c r="B15" i="24"/>
  <c r="B57" i="24" s="1"/>
  <c r="B78" i="24" s="1"/>
  <c r="B99" i="24" s="1"/>
  <c r="E14" i="24"/>
  <c r="E13" i="24"/>
  <c r="E12" i="24"/>
  <c r="D17" i="23"/>
  <c r="D12" i="23"/>
  <c r="C28" i="23"/>
  <c r="C24" i="23"/>
  <c r="C17" i="23"/>
  <c r="C19" i="23" s="1"/>
  <c r="C15" i="23"/>
  <c r="C12" i="23"/>
  <c r="E12" i="23" s="1"/>
  <c r="B83" i="23"/>
  <c r="B104" i="23" s="1"/>
  <c r="B76" i="23"/>
  <c r="B97" i="23" s="1"/>
  <c r="D69" i="23"/>
  <c r="D90" i="23" s="1"/>
  <c r="C69" i="23"/>
  <c r="C90" i="23" s="1"/>
  <c r="C111" i="23" s="1"/>
  <c r="B69" i="23"/>
  <c r="B90" i="23" s="1"/>
  <c r="B111" i="23" s="1"/>
  <c r="D68" i="23"/>
  <c r="C68" i="23"/>
  <c r="C89" i="23" s="1"/>
  <c r="C110" i="23" s="1"/>
  <c r="B68" i="23"/>
  <c r="B89" i="23" s="1"/>
  <c r="B110" i="23" s="1"/>
  <c r="D67" i="23"/>
  <c r="D88" i="23" s="1"/>
  <c r="C67" i="23"/>
  <c r="C88" i="23" s="1"/>
  <c r="C109" i="23" s="1"/>
  <c r="B67" i="23"/>
  <c r="B88" i="23" s="1"/>
  <c r="B109" i="23" s="1"/>
  <c r="D66" i="23"/>
  <c r="D87" i="23" s="1"/>
  <c r="C66" i="23"/>
  <c r="C87" i="23" s="1"/>
  <c r="C108" i="23" s="1"/>
  <c r="B66" i="23"/>
  <c r="B87" i="23" s="1"/>
  <c r="B108" i="23" s="1"/>
  <c r="D65" i="23"/>
  <c r="E65" i="23" s="1"/>
  <c r="C65" i="23"/>
  <c r="C86" i="23" s="1"/>
  <c r="C107" i="23" s="1"/>
  <c r="B65" i="23"/>
  <c r="B86" i="23" s="1"/>
  <c r="B107" i="23" s="1"/>
  <c r="D64" i="23"/>
  <c r="C64" i="23"/>
  <c r="C85" i="23" s="1"/>
  <c r="C106" i="23" s="1"/>
  <c r="B64" i="23"/>
  <c r="B85" i="23" s="1"/>
  <c r="B106" i="23" s="1"/>
  <c r="D63" i="23"/>
  <c r="E63" i="23" s="1"/>
  <c r="C63" i="23"/>
  <c r="C84" i="23" s="1"/>
  <c r="C105" i="23" s="1"/>
  <c r="B63" i="23"/>
  <c r="B84" i="23" s="1"/>
  <c r="B105" i="23" s="1"/>
  <c r="D62" i="23"/>
  <c r="C62" i="23"/>
  <c r="C83" i="23" s="1"/>
  <c r="C104" i="23" s="1"/>
  <c r="B62" i="23"/>
  <c r="D60" i="23"/>
  <c r="D81" i="23" s="1"/>
  <c r="C60" i="23"/>
  <c r="C81" i="23" s="1"/>
  <c r="C102" i="23" s="1"/>
  <c r="B60" i="23"/>
  <c r="B81" i="23" s="1"/>
  <c r="B102" i="23" s="1"/>
  <c r="D59" i="23"/>
  <c r="C59" i="23"/>
  <c r="C80" i="23" s="1"/>
  <c r="C101" i="23" s="1"/>
  <c r="B59" i="23"/>
  <c r="B80" i="23" s="1"/>
  <c r="B101" i="23" s="1"/>
  <c r="D58" i="23"/>
  <c r="C58" i="23"/>
  <c r="C79" i="23" s="1"/>
  <c r="C100" i="23" s="1"/>
  <c r="B58" i="23"/>
  <c r="B79" i="23" s="1"/>
  <c r="B100" i="23" s="1"/>
  <c r="C57" i="23"/>
  <c r="C78" i="23" s="1"/>
  <c r="C99" i="23" s="1"/>
  <c r="D56" i="23"/>
  <c r="C56" i="23"/>
  <c r="C77" i="23" s="1"/>
  <c r="C98" i="23" s="1"/>
  <c r="B56" i="23"/>
  <c r="B77" i="23" s="1"/>
  <c r="B98" i="23" s="1"/>
  <c r="D55" i="23"/>
  <c r="C55" i="23"/>
  <c r="C76" i="23" s="1"/>
  <c r="C97" i="23" s="1"/>
  <c r="B55" i="23"/>
  <c r="D54" i="23"/>
  <c r="D75" i="23" s="1"/>
  <c r="C54" i="23"/>
  <c r="C75" i="23" s="1"/>
  <c r="C96" i="23" s="1"/>
  <c r="B54" i="23"/>
  <c r="B75" i="23" s="1"/>
  <c r="B96" i="23" s="1"/>
  <c r="D49" i="23"/>
  <c r="D50" i="23" s="1"/>
  <c r="C49" i="23"/>
  <c r="C50" i="23" s="1"/>
  <c r="B49" i="23"/>
  <c r="B50" i="23" s="1"/>
  <c r="E48" i="23"/>
  <c r="E47" i="23"/>
  <c r="E46" i="23"/>
  <c r="D45" i="23"/>
  <c r="E45" i="23" s="1"/>
  <c r="C45" i="23"/>
  <c r="B45" i="23"/>
  <c r="E42" i="23"/>
  <c r="E41" i="23"/>
  <c r="D40" i="23"/>
  <c r="D61" i="23" s="1"/>
  <c r="C40" i="23"/>
  <c r="B40" i="23"/>
  <c r="E39" i="23"/>
  <c r="E38" i="23"/>
  <c r="E37" i="23"/>
  <c r="D36" i="23"/>
  <c r="E36" i="23" s="1"/>
  <c r="C36" i="23"/>
  <c r="B36" i="23"/>
  <c r="E35" i="23"/>
  <c r="E34" i="23"/>
  <c r="E33" i="23"/>
  <c r="D28" i="23"/>
  <c r="B28" i="23"/>
  <c r="E27" i="23"/>
  <c r="E26" i="23"/>
  <c r="E25" i="23"/>
  <c r="D24" i="23"/>
  <c r="E24" i="23" s="1"/>
  <c r="B24" i="23"/>
  <c r="E21" i="23"/>
  <c r="E20" i="23"/>
  <c r="D19" i="23"/>
  <c r="B19" i="23"/>
  <c r="E18" i="23"/>
  <c r="E17" i="23"/>
  <c r="E16" i="23"/>
  <c r="D15" i="23"/>
  <c r="E15" i="23" s="1"/>
  <c r="B15" i="23"/>
  <c r="B57" i="23" s="1"/>
  <c r="B78" i="23" s="1"/>
  <c r="B99" i="23" s="1"/>
  <c r="E14" i="23"/>
  <c r="E13" i="23"/>
  <c r="D17" i="22"/>
  <c r="D13" i="22"/>
  <c r="D12" i="22"/>
  <c r="C28" i="22"/>
  <c r="C24" i="22"/>
  <c r="C17" i="22"/>
  <c r="C19" i="22" s="1"/>
  <c r="C13" i="22"/>
  <c r="E13" i="22" s="1"/>
  <c r="C12" i="22"/>
  <c r="E12" i="22" s="1"/>
  <c r="C111" i="22"/>
  <c r="C132" i="22" s="1"/>
  <c r="B111" i="22"/>
  <c r="B132" i="22" s="1"/>
  <c r="B110" i="22"/>
  <c r="B131" i="22" s="1"/>
  <c r="C109" i="22"/>
  <c r="C130" i="22" s="1"/>
  <c r="B109" i="22"/>
  <c r="B130" i="22" s="1"/>
  <c r="D108" i="22"/>
  <c r="C108" i="22"/>
  <c r="C129" i="22" s="1"/>
  <c r="C107" i="22"/>
  <c r="C128" i="22" s="1"/>
  <c r="B107" i="22"/>
  <c r="B128" i="22" s="1"/>
  <c r="C106" i="22"/>
  <c r="C127" i="22" s="1"/>
  <c r="B106" i="22"/>
  <c r="B127" i="22" s="1"/>
  <c r="D105" i="22"/>
  <c r="C105" i="22"/>
  <c r="C126" i="22" s="1"/>
  <c r="C104" i="22"/>
  <c r="C125" i="22" s="1"/>
  <c r="B104" i="22"/>
  <c r="B125" i="22" s="1"/>
  <c r="C102" i="22"/>
  <c r="C123" i="22" s="1"/>
  <c r="B102" i="22"/>
  <c r="B123" i="22" s="1"/>
  <c r="B101" i="22"/>
  <c r="B122" i="22" s="1"/>
  <c r="C100" i="22"/>
  <c r="C121" i="22" s="1"/>
  <c r="B100" i="22"/>
  <c r="B121" i="22" s="1"/>
  <c r="C98" i="22"/>
  <c r="C119" i="22" s="1"/>
  <c r="B98" i="22"/>
  <c r="B119" i="22" s="1"/>
  <c r="B97" i="22"/>
  <c r="B118" i="22" s="1"/>
  <c r="D49" i="22"/>
  <c r="C49" i="22"/>
  <c r="C112" i="22" s="1"/>
  <c r="C133" i="22" s="1"/>
  <c r="B49" i="22"/>
  <c r="E48" i="22"/>
  <c r="E47" i="22"/>
  <c r="E46" i="22"/>
  <c r="D45" i="22"/>
  <c r="E45" i="22" s="1"/>
  <c r="C45" i="22"/>
  <c r="B45" i="22"/>
  <c r="E42" i="22"/>
  <c r="E41" i="22"/>
  <c r="D40" i="22"/>
  <c r="C40" i="22"/>
  <c r="B40" i="22"/>
  <c r="E39" i="22"/>
  <c r="E38" i="22"/>
  <c r="E37" i="22"/>
  <c r="D36" i="22"/>
  <c r="C36" i="22"/>
  <c r="B36" i="22"/>
  <c r="E35" i="22"/>
  <c r="E34" i="22"/>
  <c r="E33" i="22"/>
  <c r="D28" i="22"/>
  <c r="E28" i="22" s="1"/>
  <c r="B28" i="22"/>
  <c r="E27" i="22"/>
  <c r="E26" i="22"/>
  <c r="E25" i="22"/>
  <c r="D24" i="22"/>
  <c r="B24" i="22"/>
  <c r="E21" i="22"/>
  <c r="E20" i="22"/>
  <c r="D19" i="22"/>
  <c r="B19" i="22"/>
  <c r="E18" i="22"/>
  <c r="E16" i="22"/>
  <c r="D15" i="22"/>
  <c r="B15" i="22"/>
  <c r="E14" i="22"/>
  <c r="D17" i="21"/>
  <c r="D12" i="21"/>
  <c r="C28" i="21"/>
  <c r="C24" i="21"/>
  <c r="C17" i="21"/>
  <c r="C19" i="21" s="1"/>
  <c r="C12" i="21"/>
  <c r="C54" i="21" s="1"/>
  <c r="C75" i="21" s="1"/>
  <c r="C96" i="21" s="1"/>
  <c r="C76" i="21"/>
  <c r="C97" i="21" s="1"/>
  <c r="D69" i="21"/>
  <c r="D90" i="21" s="1"/>
  <c r="C69" i="21"/>
  <c r="C90" i="21" s="1"/>
  <c r="C111" i="21" s="1"/>
  <c r="B69" i="21"/>
  <c r="B90" i="21" s="1"/>
  <c r="B111" i="21" s="1"/>
  <c r="D68" i="21"/>
  <c r="C68" i="21"/>
  <c r="C89" i="21" s="1"/>
  <c r="C110" i="21" s="1"/>
  <c r="B68" i="21"/>
  <c r="B89" i="21" s="1"/>
  <c r="B110" i="21" s="1"/>
  <c r="D67" i="21"/>
  <c r="D88" i="21" s="1"/>
  <c r="C67" i="21"/>
  <c r="C88" i="21" s="1"/>
  <c r="C109" i="21" s="1"/>
  <c r="B67" i="21"/>
  <c r="B88" i="21" s="1"/>
  <c r="B109" i="21" s="1"/>
  <c r="D66" i="21"/>
  <c r="D87" i="21" s="1"/>
  <c r="C66" i="21"/>
  <c r="C87" i="21" s="1"/>
  <c r="C108" i="21" s="1"/>
  <c r="D65" i="21"/>
  <c r="C65" i="21"/>
  <c r="C86" i="21" s="1"/>
  <c r="C107" i="21" s="1"/>
  <c r="B65" i="21"/>
  <c r="B86" i="21" s="1"/>
  <c r="B107" i="21" s="1"/>
  <c r="D64" i="21"/>
  <c r="D85" i="21" s="1"/>
  <c r="C64" i="21"/>
  <c r="C85" i="21" s="1"/>
  <c r="C106" i="21" s="1"/>
  <c r="B64" i="21"/>
  <c r="B85" i="21" s="1"/>
  <c r="B106" i="21" s="1"/>
  <c r="D63" i="21"/>
  <c r="C63" i="21"/>
  <c r="C84" i="21" s="1"/>
  <c r="C105" i="21" s="1"/>
  <c r="B63" i="21"/>
  <c r="B84" i="21" s="1"/>
  <c r="B105" i="21" s="1"/>
  <c r="D62" i="21"/>
  <c r="E62" i="21" s="1"/>
  <c r="C62" i="21"/>
  <c r="C83" i="21" s="1"/>
  <c r="C104" i="21" s="1"/>
  <c r="B62" i="21"/>
  <c r="B83" i="21" s="1"/>
  <c r="B104" i="21" s="1"/>
  <c r="D60" i="21"/>
  <c r="D81" i="21" s="1"/>
  <c r="C60" i="21"/>
  <c r="C81" i="21" s="1"/>
  <c r="C102" i="21" s="1"/>
  <c r="B60" i="21"/>
  <c r="B81" i="21" s="1"/>
  <c r="B102" i="21" s="1"/>
  <c r="D59" i="21"/>
  <c r="C59" i="21"/>
  <c r="C80" i="21" s="1"/>
  <c r="C101" i="21" s="1"/>
  <c r="B59" i="21"/>
  <c r="B80" i="21" s="1"/>
  <c r="B101" i="21" s="1"/>
  <c r="D58" i="21"/>
  <c r="D79" i="21" s="1"/>
  <c r="C58" i="21"/>
  <c r="C79" i="21" s="1"/>
  <c r="C100" i="21" s="1"/>
  <c r="B58" i="21"/>
  <c r="B79" i="21" s="1"/>
  <c r="B100" i="21" s="1"/>
  <c r="D57" i="21"/>
  <c r="D56" i="21"/>
  <c r="C56" i="21"/>
  <c r="C77" i="21" s="1"/>
  <c r="C98" i="21" s="1"/>
  <c r="B56" i="21"/>
  <c r="B77" i="21" s="1"/>
  <c r="B98" i="21" s="1"/>
  <c r="D55" i="21"/>
  <c r="E55" i="21" s="1"/>
  <c r="C55" i="21"/>
  <c r="B55" i="21"/>
  <c r="B76" i="21" s="1"/>
  <c r="B97" i="21" s="1"/>
  <c r="D54" i="21"/>
  <c r="D75" i="21" s="1"/>
  <c r="B54" i="21"/>
  <c r="B75" i="21" s="1"/>
  <c r="B96" i="21" s="1"/>
  <c r="D49" i="21"/>
  <c r="D50" i="21" s="1"/>
  <c r="C49" i="21"/>
  <c r="C50" i="21" s="1"/>
  <c r="B49" i="21"/>
  <c r="E48" i="21"/>
  <c r="E47" i="21"/>
  <c r="E46" i="21"/>
  <c r="D45" i="21"/>
  <c r="E45" i="21" s="1"/>
  <c r="C45" i="21"/>
  <c r="B45" i="21"/>
  <c r="E42" i="21"/>
  <c r="E41" i="21"/>
  <c r="D40" i="21"/>
  <c r="C40" i="21"/>
  <c r="B40" i="21"/>
  <c r="E39" i="21"/>
  <c r="E38" i="21"/>
  <c r="E37" i="21"/>
  <c r="D36" i="21"/>
  <c r="E36" i="21" s="1"/>
  <c r="C36" i="21"/>
  <c r="B36" i="21"/>
  <c r="E35" i="21"/>
  <c r="E34" i="21"/>
  <c r="E33" i="21"/>
  <c r="D28" i="21"/>
  <c r="E28" i="21" s="1"/>
  <c r="B28" i="21"/>
  <c r="E27" i="21"/>
  <c r="E26" i="21"/>
  <c r="E25" i="21"/>
  <c r="D24" i="21"/>
  <c r="B24" i="21"/>
  <c r="B66" i="21" s="1"/>
  <c r="B87" i="21" s="1"/>
  <c r="B108" i="21" s="1"/>
  <c r="E21" i="21"/>
  <c r="E20" i="21"/>
  <c r="D19" i="21"/>
  <c r="B19" i="21"/>
  <c r="E18" i="21"/>
  <c r="E17" i="21"/>
  <c r="E16" i="21"/>
  <c r="D15" i="21"/>
  <c r="B15" i="21"/>
  <c r="B57" i="21" s="1"/>
  <c r="B78" i="21" s="1"/>
  <c r="B99" i="21" s="1"/>
  <c r="E14" i="21"/>
  <c r="E13" i="21"/>
  <c r="E12" i="21"/>
  <c r="D17" i="20"/>
  <c r="D12" i="20"/>
  <c r="C28" i="20"/>
  <c r="C24" i="20"/>
  <c r="C19" i="20"/>
  <c r="C17" i="20"/>
  <c r="C12" i="20"/>
  <c r="E12" i="20" s="1"/>
  <c r="D81" i="20"/>
  <c r="D76" i="20"/>
  <c r="D97" i="20" s="1"/>
  <c r="D69" i="20"/>
  <c r="C69" i="20"/>
  <c r="C90" i="20" s="1"/>
  <c r="C111" i="20" s="1"/>
  <c r="B69" i="20"/>
  <c r="B90" i="20" s="1"/>
  <c r="B111" i="20" s="1"/>
  <c r="D68" i="20"/>
  <c r="C68" i="20"/>
  <c r="C89" i="20" s="1"/>
  <c r="C110" i="20" s="1"/>
  <c r="B68" i="20"/>
  <c r="B89" i="20" s="1"/>
  <c r="B110" i="20" s="1"/>
  <c r="D67" i="20"/>
  <c r="D88" i="20" s="1"/>
  <c r="C67" i="20"/>
  <c r="C88" i="20" s="1"/>
  <c r="C109" i="20" s="1"/>
  <c r="B67" i="20"/>
  <c r="B88" i="20" s="1"/>
  <c r="B109" i="20" s="1"/>
  <c r="D66" i="20"/>
  <c r="D87" i="20" s="1"/>
  <c r="C66" i="20"/>
  <c r="C87" i="20" s="1"/>
  <c r="C108" i="20" s="1"/>
  <c r="B66" i="20"/>
  <c r="B87" i="20" s="1"/>
  <c r="B108" i="20" s="1"/>
  <c r="D65" i="20"/>
  <c r="E65" i="20" s="1"/>
  <c r="C65" i="20"/>
  <c r="C86" i="20" s="1"/>
  <c r="C107" i="20" s="1"/>
  <c r="B65" i="20"/>
  <c r="B86" i="20" s="1"/>
  <c r="B107" i="20" s="1"/>
  <c r="D64" i="20"/>
  <c r="C64" i="20"/>
  <c r="C85" i="20" s="1"/>
  <c r="C106" i="20" s="1"/>
  <c r="B64" i="20"/>
  <c r="B85" i="20" s="1"/>
  <c r="B106" i="20" s="1"/>
  <c r="D63" i="20"/>
  <c r="C63" i="20"/>
  <c r="C84" i="20" s="1"/>
  <c r="C105" i="20" s="1"/>
  <c r="B63" i="20"/>
  <c r="B84" i="20" s="1"/>
  <c r="B105" i="20" s="1"/>
  <c r="D62" i="20"/>
  <c r="C62" i="20"/>
  <c r="C83" i="20" s="1"/>
  <c r="C104" i="20" s="1"/>
  <c r="B62" i="20"/>
  <c r="B83" i="20" s="1"/>
  <c r="B104" i="20" s="1"/>
  <c r="D60" i="20"/>
  <c r="C60" i="20"/>
  <c r="C81" i="20" s="1"/>
  <c r="C102" i="20" s="1"/>
  <c r="B60" i="20"/>
  <c r="B81" i="20" s="1"/>
  <c r="B102" i="20" s="1"/>
  <c r="D59" i="20"/>
  <c r="C59" i="20"/>
  <c r="C80" i="20" s="1"/>
  <c r="C101" i="20" s="1"/>
  <c r="B59" i="20"/>
  <c r="B80" i="20" s="1"/>
  <c r="B101" i="20" s="1"/>
  <c r="D58" i="20"/>
  <c r="C58" i="20"/>
  <c r="C79" i="20" s="1"/>
  <c r="C100" i="20" s="1"/>
  <c r="B58" i="20"/>
  <c r="B79" i="20" s="1"/>
  <c r="B100" i="20" s="1"/>
  <c r="D56" i="20"/>
  <c r="C56" i="20"/>
  <c r="C77" i="20" s="1"/>
  <c r="C98" i="20" s="1"/>
  <c r="B56" i="20"/>
  <c r="B77" i="20" s="1"/>
  <c r="B98" i="20" s="1"/>
  <c r="D55" i="20"/>
  <c r="E55" i="20" s="1"/>
  <c r="C55" i="20"/>
  <c r="C76" i="20" s="1"/>
  <c r="C97" i="20" s="1"/>
  <c r="B55" i="20"/>
  <c r="B76" i="20" s="1"/>
  <c r="B97" i="20" s="1"/>
  <c r="D54" i="20"/>
  <c r="C54" i="20"/>
  <c r="C75" i="20" s="1"/>
  <c r="C96" i="20" s="1"/>
  <c r="B54" i="20"/>
  <c r="B75" i="20" s="1"/>
  <c r="B96" i="20" s="1"/>
  <c r="D49" i="20"/>
  <c r="D50" i="20" s="1"/>
  <c r="C49" i="20"/>
  <c r="C70" i="20" s="1"/>
  <c r="C91" i="20" s="1"/>
  <c r="C112" i="20" s="1"/>
  <c r="B49" i="20"/>
  <c r="E48" i="20"/>
  <c r="E47" i="20"/>
  <c r="E46" i="20"/>
  <c r="D45" i="20"/>
  <c r="C45" i="20"/>
  <c r="C50" i="20" s="1"/>
  <c r="B45" i="20"/>
  <c r="B50" i="20" s="1"/>
  <c r="E42" i="20"/>
  <c r="E41" i="20"/>
  <c r="D40" i="20"/>
  <c r="C40" i="20"/>
  <c r="C61" i="20" s="1"/>
  <c r="C82" i="20" s="1"/>
  <c r="C103" i="20" s="1"/>
  <c r="B40" i="20"/>
  <c r="E39" i="20"/>
  <c r="E38" i="20"/>
  <c r="E37" i="20"/>
  <c r="D36" i="20"/>
  <c r="E36" i="20" s="1"/>
  <c r="C36" i="20"/>
  <c r="B36" i="20"/>
  <c r="E35" i="20"/>
  <c r="E34" i="20"/>
  <c r="E33" i="20"/>
  <c r="D28" i="20"/>
  <c r="B28" i="20"/>
  <c r="E27" i="20"/>
  <c r="E26" i="20"/>
  <c r="E25" i="20"/>
  <c r="D24" i="20"/>
  <c r="E24" i="20" s="1"/>
  <c r="B24" i="20"/>
  <c r="E21" i="20"/>
  <c r="E20" i="20"/>
  <c r="D19" i="20"/>
  <c r="E19" i="20" s="1"/>
  <c r="B19" i="20"/>
  <c r="E18" i="20"/>
  <c r="E17" i="20"/>
  <c r="E16" i="20"/>
  <c r="D15" i="20"/>
  <c r="B15" i="20"/>
  <c r="E14" i="20"/>
  <c r="E13" i="20"/>
  <c r="D17" i="19"/>
  <c r="D13" i="19"/>
  <c r="D12" i="19"/>
  <c r="C28" i="19"/>
  <c r="C24" i="19"/>
  <c r="C17" i="19"/>
  <c r="C19" i="19" s="1"/>
  <c r="C29" i="19" s="1"/>
  <c r="C12" i="19"/>
  <c r="C15" i="19" s="1"/>
  <c r="D89" i="19"/>
  <c r="D83" i="19"/>
  <c r="D104" i="19" s="1"/>
  <c r="D69" i="19"/>
  <c r="D90" i="19" s="1"/>
  <c r="C69" i="19"/>
  <c r="C90" i="19" s="1"/>
  <c r="C111" i="19" s="1"/>
  <c r="B69" i="19"/>
  <c r="B90" i="19" s="1"/>
  <c r="B111" i="19" s="1"/>
  <c r="D68" i="19"/>
  <c r="C68" i="19"/>
  <c r="C89" i="19" s="1"/>
  <c r="C110" i="19" s="1"/>
  <c r="B68" i="19"/>
  <c r="B89" i="19" s="1"/>
  <c r="B110" i="19" s="1"/>
  <c r="D67" i="19"/>
  <c r="D88" i="19" s="1"/>
  <c r="C67" i="19"/>
  <c r="C88" i="19" s="1"/>
  <c r="C109" i="19" s="1"/>
  <c r="B67" i="19"/>
  <c r="B88" i="19" s="1"/>
  <c r="B109" i="19" s="1"/>
  <c r="D66" i="19"/>
  <c r="E66" i="19" s="1"/>
  <c r="D65" i="19"/>
  <c r="C65" i="19"/>
  <c r="C86" i="19" s="1"/>
  <c r="C107" i="19" s="1"/>
  <c r="B65" i="19"/>
  <c r="B86" i="19" s="1"/>
  <c r="B107" i="19" s="1"/>
  <c r="D64" i="19"/>
  <c r="C64" i="19"/>
  <c r="C85" i="19" s="1"/>
  <c r="C106" i="19" s="1"/>
  <c r="B64" i="19"/>
  <c r="B85" i="19" s="1"/>
  <c r="B106" i="19" s="1"/>
  <c r="D63" i="19"/>
  <c r="C63" i="19"/>
  <c r="C84" i="19" s="1"/>
  <c r="C105" i="19" s="1"/>
  <c r="B63" i="19"/>
  <c r="B84" i="19" s="1"/>
  <c r="B105" i="19" s="1"/>
  <c r="D62" i="19"/>
  <c r="C62" i="19"/>
  <c r="C83" i="19" s="1"/>
  <c r="C104" i="19" s="1"/>
  <c r="B62" i="19"/>
  <c r="B83" i="19" s="1"/>
  <c r="B104" i="19" s="1"/>
  <c r="D60" i="19"/>
  <c r="D81" i="19" s="1"/>
  <c r="C60" i="19"/>
  <c r="C81" i="19" s="1"/>
  <c r="C102" i="19" s="1"/>
  <c r="B60" i="19"/>
  <c r="B81" i="19" s="1"/>
  <c r="B102" i="19" s="1"/>
  <c r="D59" i="19"/>
  <c r="C59" i="19"/>
  <c r="C80" i="19" s="1"/>
  <c r="C101" i="19" s="1"/>
  <c r="B59" i="19"/>
  <c r="B80" i="19" s="1"/>
  <c r="B101" i="19" s="1"/>
  <c r="D58" i="19"/>
  <c r="C58" i="19"/>
  <c r="C79" i="19" s="1"/>
  <c r="C100" i="19" s="1"/>
  <c r="B58" i="19"/>
  <c r="B79" i="19" s="1"/>
  <c r="B100" i="19" s="1"/>
  <c r="D57" i="19"/>
  <c r="D56" i="19"/>
  <c r="D77" i="19" s="1"/>
  <c r="D98" i="19" s="1"/>
  <c r="C56" i="19"/>
  <c r="C77" i="19" s="1"/>
  <c r="C98" i="19" s="1"/>
  <c r="B56" i="19"/>
  <c r="B77" i="19" s="1"/>
  <c r="B98" i="19" s="1"/>
  <c r="D55" i="19"/>
  <c r="D76" i="19" s="1"/>
  <c r="C55" i="19"/>
  <c r="C76" i="19" s="1"/>
  <c r="C97" i="19" s="1"/>
  <c r="B55" i="19"/>
  <c r="B76" i="19" s="1"/>
  <c r="B97" i="19" s="1"/>
  <c r="D54" i="19"/>
  <c r="D75" i="19" s="1"/>
  <c r="B54" i="19"/>
  <c r="B75" i="19" s="1"/>
  <c r="B96" i="19" s="1"/>
  <c r="D49" i="19"/>
  <c r="D50" i="19" s="1"/>
  <c r="C49" i="19"/>
  <c r="C50" i="19" s="1"/>
  <c r="B49" i="19"/>
  <c r="E48" i="19"/>
  <c r="E47" i="19"/>
  <c r="E46" i="19"/>
  <c r="D45" i="19"/>
  <c r="E45" i="19" s="1"/>
  <c r="C45" i="19"/>
  <c r="C66" i="19" s="1"/>
  <c r="C87" i="19" s="1"/>
  <c r="C108" i="19" s="1"/>
  <c r="B45" i="19"/>
  <c r="E42" i="19"/>
  <c r="E41" i="19"/>
  <c r="D40" i="19"/>
  <c r="D61" i="19" s="1"/>
  <c r="C40" i="19"/>
  <c r="B40" i="19"/>
  <c r="E39" i="19"/>
  <c r="E38" i="19"/>
  <c r="E37" i="19"/>
  <c r="D36" i="19"/>
  <c r="E36" i="19" s="1"/>
  <c r="C36" i="19"/>
  <c r="B36" i="19"/>
  <c r="E35" i="19"/>
  <c r="E34" i="19"/>
  <c r="E33" i="19"/>
  <c r="D28" i="19"/>
  <c r="B28" i="19"/>
  <c r="E27" i="19"/>
  <c r="E26" i="19"/>
  <c r="E25" i="19"/>
  <c r="D24" i="19"/>
  <c r="B24" i="19"/>
  <c r="B66" i="19" s="1"/>
  <c r="B87" i="19" s="1"/>
  <c r="B108" i="19" s="1"/>
  <c r="E21" i="19"/>
  <c r="E20" i="19"/>
  <c r="D19" i="19"/>
  <c r="B19" i="19"/>
  <c r="E18" i="19"/>
  <c r="E17" i="19"/>
  <c r="E16" i="19"/>
  <c r="D15" i="19"/>
  <c r="B15" i="19"/>
  <c r="E14" i="19"/>
  <c r="E13" i="19"/>
  <c r="E12" i="19"/>
  <c r="D38" i="18"/>
  <c r="C49" i="18"/>
  <c r="C45" i="18"/>
  <c r="C38" i="18"/>
  <c r="C40" i="18" s="1"/>
  <c r="C61" i="18" s="1"/>
  <c r="C82" i="18" s="1"/>
  <c r="C103" i="18" s="1"/>
  <c r="C36" i="18"/>
  <c r="D12" i="18"/>
  <c r="C28" i="18"/>
  <c r="C24" i="18"/>
  <c r="C19" i="18"/>
  <c r="C12" i="18"/>
  <c r="C15" i="18" s="1"/>
  <c r="D69" i="18"/>
  <c r="D90" i="18" s="1"/>
  <c r="C69" i="18"/>
  <c r="C90" i="18" s="1"/>
  <c r="C111" i="18" s="1"/>
  <c r="B69" i="18"/>
  <c r="B90" i="18" s="1"/>
  <c r="B111" i="18" s="1"/>
  <c r="D68" i="18"/>
  <c r="D89" i="18" s="1"/>
  <c r="C68" i="18"/>
  <c r="C89" i="18" s="1"/>
  <c r="C110" i="18" s="1"/>
  <c r="B68" i="18"/>
  <c r="B89" i="18" s="1"/>
  <c r="B110" i="18" s="1"/>
  <c r="D67" i="18"/>
  <c r="C67" i="18"/>
  <c r="C88" i="18" s="1"/>
  <c r="C109" i="18" s="1"/>
  <c r="B67" i="18"/>
  <c r="B88" i="18" s="1"/>
  <c r="B109" i="18" s="1"/>
  <c r="D66" i="18"/>
  <c r="E66" i="18" s="1"/>
  <c r="D65" i="18"/>
  <c r="C65" i="18"/>
  <c r="C86" i="18" s="1"/>
  <c r="C107" i="18" s="1"/>
  <c r="B65" i="18"/>
  <c r="B86" i="18" s="1"/>
  <c r="B107" i="18" s="1"/>
  <c r="D64" i="18"/>
  <c r="C64" i="18"/>
  <c r="C85" i="18" s="1"/>
  <c r="C106" i="18" s="1"/>
  <c r="B64" i="18"/>
  <c r="B85" i="18" s="1"/>
  <c r="B106" i="18" s="1"/>
  <c r="D63" i="18"/>
  <c r="D84" i="18" s="1"/>
  <c r="C63" i="18"/>
  <c r="C84" i="18" s="1"/>
  <c r="C105" i="18" s="1"/>
  <c r="B63" i="18"/>
  <c r="B84" i="18" s="1"/>
  <c r="B105" i="18" s="1"/>
  <c r="D62" i="18"/>
  <c r="D83" i="18" s="1"/>
  <c r="C62" i="18"/>
  <c r="C83" i="18" s="1"/>
  <c r="C104" i="18" s="1"/>
  <c r="B62" i="18"/>
  <c r="B83" i="18" s="1"/>
  <c r="B104" i="18" s="1"/>
  <c r="D60" i="18"/>
  <c r="C60" i="18"/>
  <c r="C81" i="18" s="1"/>
  <c r="C102" i="18" s="1"/>
  <c r="B60" i="18"/>
  <c r="B81" i="18" s="1"/>
  <c r="B102" i="18" s="1"/>
  <c r="D59" i="18"/>
  <c r="C59" i="18"/>
  <c r="C80" i="18" s="1"/>
  <c r="C101" i="18" s="1"/>
  <c r="B59" i="18"/>
  <c r="B80" i="18" s="1"/>
  <c r="B101" i="18" s="1"/>
  <c r="D58" i="18"/>
  <c r="C58" i="18"/>
  <c r="C79" i="18" s="1"/>
  <c r="C100" i="18" s="1"/>
  <c r="B58" i="18"/>
  <c r="B79" i="18" s="1"/>
  <c r="B100" i="18" s="1"/>
  <c r="D56" i="18"/>
  <c r="D77" i="18" s="1"/>
  <c r="C56" i="18"/>
  <c r="C77" i="18" s="1"/>
  <c r="C98" i="18" s="1"/>
  <c r="B56" i="18"/>
  <c r="B77" i="18" s="1"/>
  <c r="B98" i="18" s="1"/>
  <c r="D55" i="18"/>
  <c r="D76" i="18" s="1"/>
  <c r="C55" i="18"/>
  <c r="C76" i="18" s="1"/>
  <c r="C97" i="18" s="1"/>
  <c r="B55" i="18"/>
  <c r="B76" i="18" s="1"/>
  <c r="B97" i="18" s="1"/>
  <c r="D54" i="18"/>
  <c r="D75" i="18" s="1"/>
  <c r="C54" i="18"/>
  <c r="C75" i="18" s="1"/>
  <c r="C96" i="18" s="1"/>
  <c r="B54" i="18"/>
  <c r="B75" i="18" s="1"/>
  <c r="B96" i="18" s="1"/>
  <c r="D49" i="18"/>
  <c r="B49" i="18"/>
  <c r="E48" i="18"/>
  <c r="E47" i="18"/>
  <c r="E46" i="18"/>
  <c r="D45" i="18"/>
  <c r="E45" i="18" s="1"/>
  <c r="B45" i="18"/>
  <c r="E42" i="18"/>
  <c r="E41" i="18"/>
  <c r="D40" i="18"/>
  <c r="B40" i="18"/>
  <c r="E39" i="18"/>
  <c r="E38" i="18"/>
  <c r="E37" i="18"/>
  <c r="D36" i="18"/>
  <c r="E36" i="18" s="1"/>
  <c r="B36" i="18"/>
  <c r="E35" i="18"/>
  <c r="E34" i="18"/>
  <c r="E33" i="18"/>
  <c r="D28" i="18"/>
  <c r="D29" i="18" s="1"/>
  <c r="B28" i="18"/>
  <c r="E27" i="18"/>
  <c r="E26" i="18"/>
  <c r="E25" i="18"/>
  <c r="D24" i="18"/>
  <c r="E24" i="18" s="1"/>
  <c r="C66" i="18"/>
  <c r="C87" i="18" s="1"/>
  <c r="C108" i="18" s="1"/>
  <c r="B24" i="18"/>
  <c r="B66" i="18" s="1"/>
  <c r="B87" i="18" s="1"/>
  <c r="B108" i="18" s="1"/>
  <c r="E21" i="18"/>
  <c r="E20" i="18"/>
  <c r="D19" i="18"/>
  <c r="E19" i="18" s="1"/>
  <c r="B19" i="18"/>
  <c r="E18" i="18"/>
  <c r="E17" i="18"/>
  <c r="E16" i="18"/>
  <c r="D15" i="18"/>
  <c r="B15" i="18"/>
  <c r="B57" i="18" s="1"/>
  <c r="B78" i="18" s="1"/>
  <c r="B99" i="18" s="1"/>
  <c r="E14" i="18"/>
  <c r="E13" i="18"/>
  <c r="E12" i="18"/>
  <c r="C28" i="17"/>
  <c r="C29" i="17" s="1"/>
  <c r="C24" i="17"/>
  <c r="C19" i="17"/>
  <c r="C15" i="17"/>
  <c r="D85" i="17"/>
  <c r="C85" i="17"/>
  <c r="C106" i="17" s="1"/>
  <c r="B83" i="17"/>
  <c r="B104" i="17" s="1"/>
  <c r="D79" i="17"/>
  <c r="C77" i="17"/>
  <c r="C98" i="17" s="1"/>
  <c r="C76" i="17"/>
  <c r="C97" i="17" s="1"/>
  <c r="C75" i="17"/>
  <c r="C96" i="17" s="1"/>
  <c r="D69" i="17"/>
  <c r="D90" i="17" s="1"/>
  <c r="C69" i="17"/>
  <c r="C90" i="17" s="1"/>
  <c r="C111" i="17" s="1"/>
  <c r="B69" i="17"/>
  <c r="B90" i="17" s="1"/>
  <c r="B111" i="17" s="1"/>
  <c r="D68" i="17"/>
  <c r="D89" i="17" s="1"/>
  <c r="C68" i="17"/>
  <c r="C89" i="17" s="1"/>
  <c r="C110" i="17" s="1"/>
  <c r="B68" i="17"/>
  <c r="B89" i="17" s="1"/>
  <c r="B110" i="17" s="1"/>
  <c r="D67" i="17"/>
  <c r="C67" i="17"/>
  <c r="C88" i="17" s="1"/>
  <c r="C109" i="17" s="1"/>
  <c r="B67" i="17"/>
  <c r="B88" i="17" s="1"/>
  <c r="B109" i="17" s="1"/>
  <c r="D66" i="17"/>
  <c r="C66" i="17"/>
  <c r="C87" i="17" s="1"/>
  <c r="C108" i="17" s="1"/>
  <c r="D65" i="17"/>
  <c r="C65" i="17"/>
  <c r="C86" i="17" s="1"/>
  <c r="C107" i="17" s="1"/>
  <c r="B65" i="17"/>
  <c r="B86" i="17" s="1"/>
  <c r="B107" i="17" s="1"/>
  <c r="D64" i="17"/>
  <c r="C64" i="17"/>
  <c r="B64" i="17"/>
  <c r="B85" i="17" s="1"/>
  <c r="B106" i="17" s="1"/>
  <c r="D63" i="17"/>
  <c r="C63" i="17"/>
  <c r="C84" i="17" s="1"/>
  <c r="C105" i="17" s="1"/>
  <c r="B63" i="17"/>
  <c r="B84" i="17" s="1"/>
  <c r="B105" i="17" s="1"/>
  <c r="D62" i="17"/>
  <c r="C62" i="17"/>
  <c r="C83" i="17" s="1"/>
  <c r="C104" i="17" s="1"/>
  <c r="B62" i="17"/>
  <c r="D60" i="17"/>
  <c r="C60" i="17"/>
  <c r="C81" i="17" s="1"/>
  <c r="C102" i="17" s="1"/>
  <c r="B60" i="17"/>
  <c r="B81" i="17" s="1"/>
  <c r="B102" i="17" s="1"/>
  <c r="D59" i="17"/>
  <c r="E59" i="17" s="1"/>
  <c r="C59" i="17"/>
  <c r="C80" i="17" s="1"/>
  <c r="C101" i="17" s="1"/>
  <c r="B59" i="17"/>
  <c r="B80" i="17" s="1"/>
  <c r="B101" i="17" s="1"/>
  <c r="D58" i="17"/>
  <c r="C58" i="17"/>
  <c r="C79" i="17" s="1"/>
  <c r="C100" i="17" s="1"/>
  <c r="B58" i="17"/>
  <c r="B79" i="17" s="1"/>
  <c r="B100" i="17" s="1"/>
  <c r="C57" i="17"/>
  <c r="C78" i="17" s="1"/>
  <c r="C99" i="17" s="1"/>
  <c r="D56" i="17"/>
  <c r="D77" i="17" s="1"/>
  <c r="C56" i="17"/>
  <c r="B56" i="17"/>
  <c r="B77" i="17" s="1"/>
  <c r="B98" i="17" s="1"/>
  <c r="D55" i="17"/>
  <c r="C55" i="17"/>
  <c r="B55" i="17"/>
  <c r="B76" i="17" s="1"/>
  <c r="B97" i="17" s="1"/>
  <c r="D54" i="17"/>
  <c r="D75" i="17" s="1"/>
  <c r="C54" i="17"/>
  <c r="B54" i="17"/>
  <c r="B75" i="17" s="1"/>
  <c r="B96" i="17" s="1"/>
  <c r="D49" i="17"/>
  <c r="D50" i="17" s="1"/>
  <c r="C49" i="17"/>
  <c r="C50" i="17" s="1"/>
  <c r="B49" i="17"/>
  <c r="B50" i="17" s="1"/>
  <c r="E48" i="17"/>
  <c r="E47" i="17"/>
  <c r="E46" i="17"/>
  <c r="D45" i="17"/>
  <c r="E45" i="17" s="1"/>
  <c r="C45" i="17"/>
  <c r="B45" i="17"/>
  <c r="E42" i="17"/>
  <c r="E41" i="17"/>
  <c r="D40" i="17"/>
  <c r="E40" i="17" s="1"/>
  <c r="C40" i="17"/>
  <c r="C61" i="17" s="1"/>
  <c r="C82" i="17" s="1"/>
  <c r="C103" i="17" s="1"/>
  <c r="B40" i="17"/>
  <c r="E39" i="17"/>
  <c r="E38" i="17"/>
  <c r="E37" i="17"/>
  <c r="D36" i="17"/>
  <c r="E36" i="17" s="1"/>
  <c r="C36" i="17"/>
  <c r="B36" i="17"/>
  <c r="E35" i="17"/>
  <c r="E34" i="17"/>
  <c r="E33" i="17"/>
  <c r="D28" i="17"/>
  <c r="B28" i="17"/>
  <c r="E27" i="17"/>
  <c r="E26" i="17"/>
  <c r="E25" i="17"/>
  <c r="D24" i="17"/>
  <c r="E24" i="17" s="1"/>
  <c r="B24" i="17"/>
  <c r="B66" i="17" s="1"/>
  <c r="B87" i="17" s="1"/>
  <c r="B108" i="17" s="1"/>
  <c r="E21" i="17"/>
  <c r="E20" i="17"/>
  <c r="D19" i="17"/>
  <c r="E19" i="17" s="1"/>
  <c r="B19" i="17"/>
  <c r="E18" i="17"/>
  <c r="E17" i="17"/>
  <c r="E16" i="17"/>
  <c r="D15" i="17"/>
  <c r="E15" i="17" s="1"/>
  <c r="B15" i="17"/>
  <c r="B57" i="17" s="1"/>
  <c r="B78" i="17" s="1"/>
  <c r="B99" i="17" s="1"/>
  <c r="E14" i="17"/>
  <c r="E13" i="17"/>
  <c r="E12" i="17"/>
  <c r="D20" i="16"/>
  <c r="D12" i="16"/>
  <c r="C28" i="16"/>
  <c r="C20" i="16"/>
  <c r="C24" i="16" s="1"/>
  <c r="C19" i="16"/>
  <c r="C12" i="16"/>
  <c r="E12" i="16" s="1"/>
  <c r="C90" i="16"/>
  <c r="C111" i="16" s="1"/>
  <c r="C84" i="16"/>
  <c r="C105" i="16" s="1"/>
  <c r="D69" i="16"/>
  <c r="D90" i="16" s="1"/>
  <c r="C69" i="16"/>
  <c r="B69" i="16"/>
  <c r="B90" i="16" s="1"/>
  <c r="B111" i="16" s="1"/>
  <c r="D68" i="16"/>
  <c r="C68" i="16"/>
  <c r="C89" i="16" s="1"/>
  <c r="C110" i="16" s="1"/>
  <c r="B68" i="16"/>
  <c r="B89" i="16" s="1"/>
  <c r="B110" i="16" s="1"/>
  <c r="D67" i="16"/>
  <c r="C67" i="16"/>
  <c r="C88" i="16" s="1"/>
  <c r="C109" i="16" s="1"/>
  <c r="B67" i="16"/>
  <c r="B88" i="16" s="1"/>
  <c r="B109" i="16" s="1"/>
  <c r="D66" i="16"/>
  <c r="D87" i="16" s="1"/>
  <c r="D65" i="16"/>
  <c r="C65" i="16"/>
  <c r="C86" i="16" s="1"/>
  <c r="C107" i="16" s="1"/>
  <c r="B65" i="16"/>
  <c r="B86" i="16" s="1"/>
  <c r="B107" i="16" s="1"/>
  <c r="E64" i="16"/>
  <c r="D64" i="16"/>
  <c r="D85" i="16" s="1"/>
  <c r="C64" i="16"/>
  <c r="C85" i="16" s="1"/>
  <c r="C106" i="16" s="1"/>
  <c r="B64" i="16"/>
  <c r="B85" i="16" s="1"/>
  <c r="B106" i="16" s="1"/>
  <c r="D63" i="16"/>
  <c r="D84" i="16" s="1"/>
  <c r="C63" i="16"/>
  <c r="B63" i="16"/>
  <c r="B84" i="16" s="1"/>
  <c r="B105" i="16" s="1"/>
  <c r="D62" i="16"/>
  <c r="D83" i="16" s="1"/>
  <c r="C62" i="16"/>
  <c r="C83" i="16" s="1"/>
  <c r="C104" i="16" s="1"/>
  <c r="B62" i="16"/>
  <c r="B83" i="16" s="1"/>
  <c r="B104" i="16" s="1"/>
  <c r="D60" i="16"/>
  <c r="D81" i="16" s="1"/>
  <c r="C60" i="16"/>
  <c r="C81" i="16" s="1"/>
  <c r="C102" i="16" s="1"/>
  <c r="B60" i="16"/>
  <c r="B81" i="16" s="1"/>
  <c r="B102" i="16" s="1"/>
  <c r="D59" i="16"/>
  <c r="C59" i="16"/>
  <c r="C80" i="16" s="1"/>
  <c r="C101" i="16" s="1"/>
  <c r="B59" i="16"/>
  <c r="B80" i="16" s="1"/>
  <c r="B101" i="16" s="1"/>
  <c r="D58" i="16"/>
  <c r="D79" i="16" s="1"/>
  <c r="C58" i="16"/>
  <c r="C79" i="16" s="1"/>
  <c r="C100" i="16" s="1"/>
  <c r="B58" i="16"/>
  <c r="B79" i="16" s="1"/>
  <c r="B100" i="16" s="1"/>
  <c r="D57" i="16"/>
  <c r="D56" i="16"/>
  <c r="C56" i="16"/>
  <c r="C77" i="16" s="1"/>
  <c r="C98" i="16" s="1"/>
  <c r="B56" i="16"/>
  <c r="B77" i="16" s="1"/>
  <c r="B98" i="16" s="1"/>
  <c r="D55" i="16"/>
  <c r="C55" i="16"/>
  <c r="C76" i="16" s="1"/>
  <c r="C97" i="16" s="1"/>
  <c r="B55" i="16"/>
  <c r="B76" i="16" s="1"/>
  <c r="B97" i="16" s="1"/>
  <c r="D54" i="16"/>
  <c r="B54" i="16"/>
  <c r="B75" i="16" s="1"/>
  <c r="B96" i="16" s="1"/>
  <c r="E49" i="16"/>
  <c r="D49" i="16"/>
  <c r="D70" i="16" s="1"/>
  <c r="C49" i="16"/>
  <c r="C50" i="16" s="1"/>
  <c r="B49" i="16"/>
  <c r="B70" i="16" s="1"/>
  <c r="B91" i="16" s="1"/>
  <c r="B112" i="16" s="1"/>
  <c r="E48" i="16"/>
  <c r="E47" i="16"/>
  <c r="E46" i="16"/>
  <c r="D45" i="16"/>
  <c r="D50" i="16" s="1"/>
  <c r="C45" i="16"/>
  <c r="B45" i="16"/>
  <c r="E42" i="16"/>
  <c r="E41" i="16"/>
  <c r="D40" i="16"/>
  <c r="D61" i="16" s="1"/>
  <c r="C40" i="16"/>
  <c r="C61" i="16" s="1"/>
  <c r="C82" i="16" s="1"/>
  <c r="C103" i="16" s="1"/>
  <c r="B40" i="16"/>
  <c r="E39" i="16"/>
  <c r="E38" i="16"/>
  <c r="E37" i="16"/>
  <c r="D36" i="16"/>
  <c r="E36" i="16" s="1"/>
  <c r="C36" i="16"/>
  <c r="B36" i="16"/>
  <c r="E35" i="16"/>
  <c r="E34" i="16"/>
  <c r="E33" i="16"/>
  <c r="D28" i="16"/>
  <c r="B28" i="16"/>
  <c r="E27" i="16"/>
  <c r="E26" i="16"/>
  <c r="E25" i="16"/>
  <c r="D24" i="16"/>
  <c r="B24" i="16"/>
  <c r="E21" i="16"/>
  <c r="E20" i="16"/>
  <c r="D19" i="16"/>
  <c r="E19" i="16" s="1"/>
  <c r="B19" i="16"/>
  <c r="E18" i="16"/>
  <c r="E17" i="16"/>
  <c r="E16" i="16"/>
  <c r="D15" i="16"/>
  <c r="B15" i="16"/>
  <c r="B57" i="16" s="1"/>
  <c r="B78" i="16" s="1"/>
  <c r="B99" i="16" s="1"/>
  <c r="E14" i="16"/>
  <c r="E13" i="16"/>
  <c r="D28" i="15"/>
  <c r="D24" i="15"/>
  <c r="D66" i="15" s="1"/>
  <c r="D19" i="15"/>
  <c r="D15" i="15"/>
  <c r="C28" i="15"/>
  <c r="C29" i="15" s="1"/>
  <c r="C24" i="15"/>
  <c r="C66" i="15" s="1"/>
  <c r="C87" i="15" s="1"/>
  <c r="C108" i="15" s="1"/>
  <c r="C19" i="15"/>
  <c r="C15" i="15"/>
  <c r="B85" i="15"/>
  <c r="B106" i="15" s="1"/>
  <c r="C80" i="15"/>
  <c r="C101" i="15" s="1"/>
  <c r="D76" i="15"/>
  <c r="D97" i="15" s="1"/>
  <c r="D69" i="15"/>
  <c r="D90" i="15" s="1"/>
  <c r="C69" i="15"/>
  <c r="C90" i="15" s="1"/>
  <c r="C111" i="15" s="1"/>
  <c r="B69" i="15"/>
  <c r="B90" i="15" s="1"/>
  <c r="B111" i="15" s="1"/>
  <c r="D68" i="15"/>
  <c r="C68" i="15"/>
  <c r="C89" i="15" s="1"/>
  <c r="C110" i="15" s="1"/>
  <c r="B68" i="15"/>
  <c r="B89" i="15" s="1"/>
  <c r="B110" i="15" s="1"/>
  <c r="D67" i="15"/>
  <c r="D88" i="15" s="1"/>
  <c r="C67" i="15"/>
  <c r="C88" i="15" s="1"/>
  <c r="C109" i="15" s="1"/>
  <c r="B67" i="15"/>
  <c r="B88" i="15" s="1"/>
  <c r="B109" i="15" s="1"/>
  <c r="D65" i="15"/>
  <c r="C65" i="15"/>
  <c r="C86" i="15" s="1"/>
  <c r="C107" i="15" s="1"/>
  <c r="B65" i="15"/>
  <c r="B86" i="15" s="1"/>
  <c r="B107" i="15" s="1"/>
  <c r="D64" i="15"/>
  <c r="C64" i="15"/>
  <c r="C85" i="15" s="1"/>
  <c r="C106" i="15" s="1"/>
  <c r="B64" i="15"/>
  <c r="D63" i="15"/>
  <c r="C63" i="15"/>
  <c r="C84" i="15" s="1"/>
  <c r="C105" i="15" s="1"/>
  <c r="B63" i="15"/>
  <c r="B84" i="15" s="1"/>
  <c r="B105" i="15" s="1"/>
  <c r="D62" i="15"/>
  <c r="C62" i="15"/>
  <c r="C83" i="15" s="1"/>
  <c r="C104" i="15" s="1"/>
  <c r="B62" i="15"/>
  <c r="B83" i="15" s="1"/>
  <c r="B104" i="15" s="1"/>
  <c r="D60" i="15"/>
  <c r="D81" i="15" s="1"/>
  <c r="C60" i="15"/>
  <c r="C81" i="15" s="1"/>
  <c r="C102" i="15" s="1"/>
  <c r="B60" i="15"/>
  <c r="B81" i="15" s="1"/>
  <c r="B102" i="15" s="1"/>
  <c r="D59" i="15"/>
  <c r="C59" i="15"/>
  <c r="B59" i="15"/>
  <c r="B80" i="15" s="1"/>
  <c r="B101" i="15" s="1"/>
  <c r="D58" i="15"/>
  <c r="D79" i="15" s="1"/>
  <c r="C58" i="15"/>
  <c r="C79" i="15" s="1"/>
  <c r="C100" i="15" s="1"/>
  <c r="B58" i="15"/>
  <c r="B79" i="15" s="1"/>
  <c r="B100" i="15" s="1"/>
  <c r="D57" i="15"/>
  <c r="D56" i="15"/>
  <c r="E56" i="15" s="1"/>
  <c r="C56" i="15"/>
  <c r="C77" i="15" s="1"/>
  <c r="C98" i="15" s="1"/>
  <c r="B56" i="15"/>
  <c r="B77" i="15" s="1"/>
  <c r="B98" i="15" s="1"/>
  <c r="D55" i="15"/>
  <c r="C55" i="15"/>
  <c r="C76" i="15" s="1"/>
  <c r="C97" i="15" s="1"/>
  <c r="B55" i="15"/>
  <c r="B76" i="15" s="1"/>
  <c r="B97" i="15" s="1"/>
  <c r="D54" i="15"/>
  <c r="D75" i="15" s="1"/>
  <c r="C54" i="15"/>
  <c r="C75" i="15" s="1"/>
  <c r="C96" i="15" s="1"/>
  <c r="B54" i="15"/>
  <c r="B75" i="15" s="1"/>
  <c r="B96" i="15" s="1"/>
  <c r="D49" i="15"/>
  <c r="D70" i="15" s="1"/>
  <c r="C49" i="15"/>
  <c r="C50" i="15" s="1"/>
  <c r="B49" i="15"/>
  <c r="E48" i="15"/>
  <c r="E47" i="15"/>
  <c r="E46" i="15"/>
  <c r="D45" i="15"/>
  <c r="E45" i="15" s="1"/>
  <c r="C45" i="15"/>
  <c r="B45" i="15"/>
  <c r="E42" i="15"/>
  <c r="E41" i="15"/>
  <c r="D40" i="15"/>
  <c r="D61" i="15" s="1"/>
  <c r="C40" i="15"/>
  <c r="C61" i="15" s="1"/>
  <c r="C82" i="15" s="1"/>
  <c r="C103" i="15" s="1"/>
  <c r="B40" i="15"/>
  <c r="E39" i="15"/>
  <c r="E38" i="15"/>
  <c r="E37" i="15"/>
  <c r="D36" i="15"/>
  <c r="E36" i="15" s="1"/>
  <c r="C36" i="15"/>
  <c r="B36" i="15"/>
  <c r="E35" i="15"/>
  <c r="E34" i="15"/>
  <c r="E33" i="15"/>
  <c r="E28" i="15"/>
  <c r="B28" i="15"/>
  <c r="E27" i="15"/>
  <c r="E26" i="15"/>
  <c r="E25" i="15"/>
  <c r="B24" i="15"/>
  <c r="B66" i="15" s="1"/>
  <c r="B87" i="15" s="1"/>
  <c r="B108" i="15" s="1"/>
  <c r="E21" i="15"/>
  <c r="E20" i="15"/>
  <c r="E19" i="15"/>
  <c r="E18" i="15"/>
  <c r="E17" i="15"/>
  <c r="E16" i="15"/>
  <c r="E15" i="15"/>
  <c r="B15" i="15"/>
  <c r="E14" i="15"/>
  <c r="E13" i="15"/>
  <c r="E12" i="15"/>
  <c r="D17" i="14"/>
  <c r="E17" i="14" s="1"/>
  <c r="D12" i="14"/>
  <c r="C28" i="14"/>
  <c r="C24" i="14"/>
  <c r="C17" i="14"/>
  <c r="C19" i="14" s="1"/>
  <c r="C12" i="14"/>
  <c r="E12" i="14" s="1"/>
  <c r="B85" i="14"/>
  <c r="B106" i="14" s="1"/>
  <c r="D84" i="14"/>
  <c r="D69" i="14"/>
  <c r="C69" i="14"/>
  <c r="C90" i="14" s="1"/>
  <c r="C111" i="14" s="1"/>
  <c r="B69" i="14"/>
  <c r="B90" i="14" s="1"/>
  <c r="B111" i="14" s="1"/>
  <c r="D68" i="14"/>
  <c r="C68" i="14"/>
  <c r="C89" i="14" s="1"/>
  <c r="C110" i="14" s="1"/>
  <c r="B68" i="14"/>
  <c r="B89" i="14" s="1"/>
  <c r="B110" i="14" s="1"/>
  <c r="D67" i="14"/>
  <c r="D88" i="14" s="1"/>
  <c r="C67" i="14"/>
  <c r="C88" i="14" s="1"/>
  <c r="C109" i="14" s="1"/>
  <c r="B67" i="14"/>
  <c r="B88" i="14" s="1"/>
  <c r="B109" i="14" s="1"/>
  <c r="D66" i="14"/>
  <c r="D87" i="14" s="1"/>
  <c r="C66" i="14"/>
  <c r="C87" i="14" s="1"/>
  <c r="C108" i="14" s="1"/>
  <c r="D65" i="14"/>
  <c r="C65" i="14"/>
  <c r="C86" i="14" s="1"/>
  <c r="C107" i="14" s="1"/>
  <c r="B65" i="14"/>
  <c r="B86" i="14" s="1"/>
  <c r="B107" i="14" s="1"/>
  <c r="D64" i="14"/>
  <c r="D85" i="14" s="1"/>
  <c r="C64" i="14"/>
  <c r="C85" i="14" s="1"/>
  <c r="C106" i="14" s="1"/>
  <c r="B64" i="14"/>
  <c r="D63" i="14"/>
  <c r="C63" i="14"/>
  <c r="C84" i="14" s="1"/>
  <c r="C105" i="14" s="1"/>
  <c r="B63" i="14"/>
  <c r="B84" i="14" s="1"/>
  <c r="B105" i="14" s="1"/>
  <c r="D62" i="14"/>
  <c r="C62" i="14"/>
  <c r="C83" i="14" s="1"/>
  <c r="C104" i="14" s="1"/>
  <c r="B62" i="14"/>
  <c r="B83" i="14" s="1"/>
  <c r="B104" i="14" s="1"/>
  <c r="D60" i="14"/>
  <c r="C60" i="14"/>
  <c r="C81" i="14" s="1"/>
  <c r="C102" i="14" s="1"/>
  <c r="B60" i="14"/>
  <c r="B81" i="14" s="1"/>
  <c r="B102" i="14" s="1"/>
  <c r="C59" i="14"/>
  <c r="C80" i="14" s="1"/>
  <c r="C101" i="14" s="1"/>
  <c r="B59" i="14"/>
  <c r="B80" i="14" s="1"/>
  <c r="B101" i="14" s="1"/>
  <c r="D58" i="14"/>
  <c r="C58" i="14"/>
  <c r="C79" i="14" s="1"/>
  <c r="C100" i="14" s="1"/>
  <c r="B58" i="14"/>
  <c r="B79" i="14" s="1"/>
  <c r="B100" i="14" s="1"/>
  <c r="B57" i="14"/>
  <c r="B78" i="14" s="1"/>
  <c r="B99" i="14" s="1"/>
  <c r="D56" i="14"/>
  <c r="C56" i="14"/>
  <c r="C77" i="14" s="1"/>
  <c r="C98" i="14" s="1"/>
  <c r="B56" i="14"/>
  <c r="B77" i="14" s="1"/>
  <c r="B98" i="14" s="1"/>
  <c r="D55" i="14"/>
  <c r="D76" i="14" s="1"/>
  <c r="D97" i="14" s="1"/>
  <c r="C55" i="14"/>
  <c r="C76" i="14" s="1"/>
  <c r="C97" i="14" s="1"/>
  <c r="B55" i="14"/>
  <c r="B76" i="14" s="1"/>
  <c r="B97" i="14" s="1"/>
  <c r="D54" i="14"/>
  <c r="D75" i="14" s="1"/>
  <c r="C54" i="14"/>
  <c r="C75" i="14" s="1"/>
  <c r="C96" i="14" s="1"/>
  <c r="B54" i="14"/>
  <c r="B75" i="14" s="1"/>
  <c r="B96" i="14" s="1"/>
  <c r="D49" i="14"/>
  <c r="C49" i="14"/>
  <c r="C50" i="14" s="1"/>
  <c r="B49" i="14"/>
  <c r="B50" i="14" s="1"/>
  <c r="E48" i="14"/>
  <c r="E47" i="14"/>
  <c r="E46" i="14"/>
  <c r="D45" i="14"/>
  <c r="E45" i="14" s="1"/>
  <c r="C45" i="14"/>
  <c r="B45" i="14"/>
  <c r="E42" i="14"/>
  <c r="E41" i="14"/>
  <c r="D40" i="14"/>
  <c r="C40" i="14"/>
  <c r="B40" i="14"/>
  <c r="E39" i="14"/>
  <c r="E38" i="14"/>
  <c r="E37" i="14"/>
  <c r="D36" i="14"/>
  <c r="E36" i="14" s="1"/>
  <c r="C36" i="14"/>
  <c r="B36" i="14"/>
  <c r="E35" i="14"/>
  <c r="E34" i="14"/>
  <c r="E33" i="14"/>
  <c r="D28" i="14"/>
  <c r="E28" i="14" s="1"/>
  <c r="B28" i="14"/>
  <c r="E27" i="14"/>
  <c r="E26" i="14"/>
  <c r="E25" i="14"/>
  <c r="D24" i="14"/>
  <c r="B24" i="14"/>
  <c r="B66" i="14" s="1"/>
  <c r="B87" i="14" s="1"/>
  <c r="B108" i="14" s="1"/>
  <c r="E21" i="14"/>
  <c r="E20" i="14"/>
  <c r="B19" i="14"/>
  <c r="E18" i="14"/>
  <c r="E16" i="14"/>
  <c r="D15" i="14"/>
  <c r="D57" i="14" s="1"/>
  <c r="D78" i="14" s="1"/>
  <c r="B15" i="14"/>
  <c r="E14" i="14"/>
  <c r="E13" i="14"/>
  <c r="D17" i="12"/>
  <c r="D12" i="12"/>
  <c r="D15" i="12" s="1"/>
  <c r="D57" i="12" s="1"/>
  <c r="C28" i="12"/>
  <c r="C24" i="12"/>
  <c r="C19" i="12"/>
  <c r="C17" i="12"/>
  <c r="C12" i="12"/>
  <c r="D81" i="13"/>
  <c r="D102" i="13" s="1"/>
  <c r="D69" i="13"/>
  <c r="C69" i="13"/>
  <c r="C90" i="13" s="1"/>
  <c r="C111" i="13" s="1"/>
  <c r="B69" i="13"/>
  <c r="B90" i="13" s="1"/>
  <c r="B111" i="13" s="1"/>
  <c r="D68" i="13"/>
  <c r="D89" i="13" s="1"/>
  <c r="C68" i="13"/>
  <c r="C89" i="13" s="1"/>
  <c r="C110" i="13" s="1"/>
  <c r="B68" i="13"/>
  <c r="B89" i="13" s="1"/>
  <c r="B110" i="13" s="1"/>
  <c r="D67" i="13"/>
  <c r="D88" i="13" s="1"/>
  <c r="C67" i="13"/>
  <c r="C88" i="13" s="1"/>
  <c r="C109" i="13" s="1"/>
  <c r="B67" i="13"/>
  <c r="B88" i="13" s="1"/>
  <c r="B109" i="13" s="1"/>
  <c r="D65" i="13"/>
  <c r="C65" i="13"/>
  <c r="C86" i="13" s="1"/>
  <c r="C107" i="13" s="1"/>
  <c r="B65" i="13"/>
  <c r="B86" i="13" s="1"/>
  <c r="B107" i="13" s="1"/>
  <c r="D64" i="13"/>
  <c r="C64" i="13"/>
  <c r="C85" i="13" s="1"/>
  <c r="C106" i="13" s="1"/>
  <c r="B64" i="13"/>
  <c r="B85" i="13" s="1"/>
  <c r="B106" i="13" s="1"/>
  <c r="D63" i="13"/>
  <c r="E63" i="13" s="1"/>
  <c r="C63" i="13"/>
  <c r="C84" i="13" s="1"/>
  <c r="C105" i="13" s="1"/>
  <c r="B63" i="13"/>
  <c r="B84" i="13" s="1"/>
  <c r="B105" i="13" s="1"/>
  <c r="D62" i="13"/>
  <c r="C62" i="13"/>
  <c r="C83" i="13" s="1"/>
  <c r="C104" i="13" s="1"/>
  <c r="B62" i="13"/>
  <c r="B83" i="13" s="1"/>
  <c r="B104" i="13" s="1"/>
  <c r="D60" i="13"/>
  <c r="C60" i="13"/>
  <c r="C81" i="13" s="1"/>
  <c r="C102" i="13" s="1"/>
  <c r="B60" i="13"/>
  <c r="B81" i="13" s="1"/>
  <c r="B102" i="13" s="1"/>
  <c r="D59" i="13"/>
  <c r="E59" i="13" s="1"/>
  <c r="C59" i="13"/>
  <c r="C80" i="13" s="1"/>
  <c r="C101" i="13" s="1"/>
  <c r="B59" i="13"/>
  <c r="B80" i="13" s="1"/>
  <c r="B101" i="13" s="1"/>
  <c r="D58" i="13"/>
  <c r="C58" i="13"/>
  <c r="C79" i="13" s="1"/>
  <c r="C100" i="13" s="1"/>
  <c r="B58" i="13"/>
  <c r="B79" i="13" s="1"/>
  <c r="B100" i="13" s="1"/>
  <c r="D56" i="13"/>
  <c r="C56" i="13"/>
  <c r="C77" i="13" s="1"/>
  <c r="C98" i="13" s="1"/>
  <c r="B56" i="13"/>
  <c r="B77" i="13" s="1"/>
  <c r="B98" i="13" s="1"/>
  <c r="D55" i="13"/>
  <c r="C55" i="13"/>
  <c r="C76" i="13" s="1"/>
  <c r="C97" i="13" s="1"/>
  <c r="B55" i="13"/>
  <c r="B76" i="13" s="1"/>
  <c r="B97" i="13" s="1"/>
  <c r="D54" i="13"/>
  <c r="E54" i="13" s="1"/>
  <c r="C54" i="13"/>
  <c r="C75" i="13" s="1"/>
  <c r="C96" i="13" s="1"/>
  <c r="B54" i="13"/>
  <c r="B75" i="13" s="1"/>
  <c r="B96" i="13" s="1"/>
  <c r="D49" i="13"/>
  <c r="D50" i="13" s="1"/>
  <c r="C49" i="13"/>
  <c r="C50" i="13" s="1"/>
  <c r="B49" i="13"/>
  <c r="B70" i="13" s="1"/>
  <c r="B91" i="13" s="1"/>
  <c r="B112" i="13" s="1"/>
  <c r="E48" i="13"/>
  <c r="E47" i="13"/>
  <c r="E46" i="13"/>
  <c r="D45" i="13"/>
  <c r="E45" i="13" s="1"/>
  <c r="C45" i="13"/>
  <c r="C66" i="13" s="1"/>
  <c r="C87" i="13" s="1"/>
  <c r="C108" i="13" s="1"/>
  <c r="B45" i="13"/>
  <c r="B66" i="13" s="1"/>
  <c r="B87" i="13" s="1"/>
  <c r="B108" i="13" s="1"/>
  <c r="E42" i="13"/>
  <c r="E41" i="13"/>
  <c r="D40" i="13"/>
  <c r="C40" i="13"/>
  <c r="C61" i="13" s="1"/>
  <c r="C82" i="13" s="1"/>
  <c r="C103" i="13" s="1"/>
  <c r="B40" i="13"/>
  <c r="E39" i="13"/>
  <c r="E38" i="13"/>
  <c r="E37" i="13"/>
  <c r="D36" i="13"/>
  <c r="E36" i="13" s="1"/>
  <c r="C36" i="13"/>
  <c r="B36" i="13"/>
  <c r="E35" i="13"/>
  <c r="E34" i="13"/>
  <c r="E33" i="13"/>
  <c r="D28" i="13"/>
  <c r="B28" i="13"/>
  <c r="E27" i="13"/>
  <c r="E26" i="13"/>
  <c r="E25" i="13"/>
  <c r="D24" i="13"/>
  <c r="E24" i="13" s="1"/>
  <c r="B24" i="13"/>
  <c r="E21" i="13"/>
  <c r="E20" i="13"/>
  <c r="D19" i="13"/>
  <c r="B19" i="13"/>
  <c r="E18" i="13"/>
  <c r="E17" i="13"/>
  <c r="E16" i="13"/>
  <c r="D15" i="13"/>
  <c r="E15" i="13" s="1"/>
  <c r="C57" i="13"/>
  <c r="C78" i="13" s="1"/>
  <c r="C99" i="13" s="1"/>
  <c r="B15" i="13"/>
  <c r="B57" i="13" s="1"/>
  <c r="B78" i="13" s="1"/>
  <c r="B99" i="13" s="1"/>
  <c r="E14" i="13"/>
  <c r="E13" i="13"/>
  <c r="E12" i="13"/>
  <c r="B79" i="12"/>
  <c r="B100" i="12" s="1"/>
  <c r="D76" i="12"/>
  <c r="D97" i="12" s="1"/>
  <c r="C76" i="12"/>
  <c r="C97" i="12" s="1"/>
  <c r="D69" i="12"/>
  <c r="D90" i="12" s="1"/>
  <c r="C69" i="12"/>
  <c r="C90" i="12" s="1"/>
  <c r="C111" i="12" s="1"/>
  <c r="B69" i="12"/>
  <c r="B90" i="12" s="1"/>
  <c r="B111" i="12" s="1"/>
  <c r="D68" i="12"/>
  <c r="C68" i="12"/>
  <c r="C89" i="12" s="1"/>
  <c r="C110" i="12" s="1"/>
  <c r="B68" i="12"/>
  <c r="B89" i="12" s="1"/>
  <c r="B110" i="12" s="1"/>
  <c r="D67" i="12"/>
  <c r="D88" i="12" s="1"/>
  <c r="C67" i="12"/>
  <c r="C88" i="12" s="1"/>
  <c r="C109" i="12" s="1"/>
  <c r="B67" i="12"/>
  <c r="B88" i="12" s="1"/>
  <c r="B109" i="12" s="1"/>
  <c r="D66" i="12"/>
  <c r="C66" i="12"/>
  <c r="C87" i="12" s="1"/>
  <c r="C108" i="12" s="1"/>
  <c r="D65" i="12"/>
  <c r="D86" i="12" s="1"/>
  <c r="C65" i="12"/>
  <c r="E65" i="12" s="1"/>
  <c r="B65" i="12"/>
  <c r="B86" i="12" s="1"/>
  <c r="B107" i="12" s="1"/>
  <c r="D64" i="12"/>
  <c r="D85" i="12" s="1"/>
  <c r="C64" i="12"/>
  <c r="C85" i="12" s="1"/>
  <c r="C106" i="12" s="1"/>
  <c r="B64" i="12"/>
  <c r="B85" i="12" s="1"/>
  <c r="B106" i="12" s="1"/>
  <c r="D63" i="12"/>
  <c r="D84" i="12" s="1"/>
  <c r="C63" i="12"/>
  <c r="C84" i="12" s="1"/>
  <c r="C105" i="12" s="1"/>
  <c r="B63" i="12"/>
  <c r="B84" i="12" s="1"/>
  <c r="B105" i="12" s="1"/>
  <c r="D62" i="12"/>
  <c r="C62" i="12"/>
  <c r="C83" i="12" s="1"/>
  <c r="C104" i="12" s="1"/>
  <c r="B62" i="12"/>
  <c r="B83" i="12" s="1"/>
  <c r="B104" i="12" s="1"/>
  <c r="D60" i="12"/>
  <c r="D81" i="12" s="1"/>
  <c r="C60" i="12"/>
  <c r="C81" i="12" s="1"/>
  <c r="C102" i="12" s="1"/>
  <c r="B60" i="12"/>
  <c r="B81" i="12" s="1"/>
  <c r="B102" i="12" s="1"/>
  <c r="D59" i="12"/>
  <c r="D80" i="12" s="1"/>
  <c r="C59" i="12"/>
  <c r="B59" i="12"/>
  <c r="B80" i="12" s="1"/>
  <c r="B101" i="12" s="1"/>
  <c r="D58" i="12"/>
  <c r="D79" i="12" s="1"/>
  <c r="C58" i="12"/>
  <c r="C79" i="12" s="1"/>
  <c r="C100" i="12" s="1"/>
  <c r="B58" i="12"/>
  <c r="D56" i="12"/>
  <c r="C56" i="12"/>
  <c r="C77" i="12" s="1"/>
  <c r="C98" i="12" s="1"/>
  <c r="B56" i="12"/>
  <c r="B77" i="12" s="1"/>
  <c r="B98" i="12" s="1"/>
  <c r="D55" i="12"/>
  <c r="E55" i="12" s="1"/>
  <c r="C55" i="12"/>
  <c r="B55" i="12"/>
  <c r="B76" i="12" s="1"/>
  <c r="B97" i="12" s="1"/>
  <c r="D54" i="12"/>
  <c r="C54" i="12"/>
  <c r="C75" i="12" s="1"/>
  <c r="C96" i="12" s="1"/>
  <c r="B54" i="12"/>
  <c r="B75" i="12" s="1"/>
  <c r="B96" i="12" s="1"/>
  <c r="D49" i="12"/>
  <c r="D50" i="12" s="1"/>
  <c r="C49" i="12"/>
  <c r="C50" i="12" s="1"/>
  <c r="B49" i="12"/>
  <c r="E48" i="12"/>
  <c r="E47" i="12"/>
  <c r="E46" i="12"/>
  <c r="D45" i="12"/>
  <c r="E45" i="12" s="1"/>
  <c r="C45" i="12"/>
  <c r="B45" i="12"/>
  <c r="E42" i="12"/>
  <c r="E41" i="12"/>
  <c r="D40" i="12"/>
  <c r="D61" i="12" s="1"/>
  <c r="C40" i="12"/>
  <c r="C61" i="12" s="1"/>
  <c r="C82" i="12" s="1"/>
  <c r="C103" i="12" s="1"/>
  <c r="B40" i="12"/>
  <c r="E39" i="12"/>
  <c r="E38" i="12"/>
  <c r="E37" i="12"/>
  <c r="D36" i="12"/>
  <c r="C36" i="12"/>
  <c r="E36" i="12" s="1"/>
  <c r="B36" i="12"/>
  <c r="E35" i="12"/>
  <c r="E34" i="12"/>
  <c r="E33" i="12"/>
  <c r="D28" i="12"/>
  <c r="B28" i="12"/>
  <c r="E27" i="12"/>
  <c r="E26" i="12"/>
  <c r="E25" i="12"/>
  <c r="D24" i="12"/>
  <c r="B24" i="12"/>
  <c r="B66" i="12" s="1"/>
  <c r="B87" i="12" s="1"/>
  <c r="B108" i="12" s="1"/>
  <c r="E21" i="12"/>
  <c r="E20" i="12"/>
  <c r="D19" i="12"/>
  <c r="E19" i="12" s="1"/>
  <c r="B19" i="12"/>
  <c r="E18" i="12"/>
  <c r="E17" i="12"/>
  <c r="E16" i="12"/>
  <c r="B15" i="12"/>
  <c r="E14" i="12"/>
  <c r="E13" i="12"/>
  <c r="D20" i="11"/>
  <c r="D62" i="11" s="1"/>
  <c r="D17" i="11"/>
  <c r="D12" i="11"/>
  <c r="D15" i="11" s="1"/>
  <c r="C28" i="11"/>
  <c r="C20" i="11"/>
  <c r="C24" i="11" s="1"/>
  <c r="C66" i="11" s="1"/>
  <c r="C87" i="11" s="1"/>
  <c r="C108" i="11" s="1"/>
  <c r="C17" i="11"/>
  <c r="C19" i="11" s="1"/>
  <c r="C12" i="11"/>
  <c r="C15" i="11" s="1"/>
  <c r="C55" i="11"/>
  <c r="C76" i="11" s="1"/>
  <c r="C97" i="11" s="1"/>
  <c r="B89" i="11"/>
  <c r="B110" i="11" s="1"/>
  <c r="B83" i="11"/>
  <c r="B104" i="11" s="1"/>
  <c r="D69" i="11"/>
  <c r="D90" i="11" s="1"/>
  <c r="C69" i="11"/>
  <c r="C90" i="11" s="1"/>
  <c r="C111" i="11" s="1"/>
  <c r="B69" i="11"/>
  <c r="B90" i="11" s="1"/>
  <c r="B111" i="11" s="1"/>
  <c r="D68" i="11"/>
  <c r="C68" i="11"/>
  <c r="C89" i="11" s="1"/>
  <c r="C110" i="11" s="1"/>
  <c r="B68" i="11"/>
  <c r="D67" i="11"/>
  <c r="D88" i="11" s="1"/>
  <c r="B67" i="11"/>
  <c r="B88" i="11" s="1"/>
  <c r="B109" i="11" s="1"/>
  <c r="D65" i="11"/>
  <c r="C65" i="11"/>
  <c r="C86" i="11" s="1"/>
  <c r="C107" i="11" s="1"/>
  <c r="B65" i="11"/>
  <c r="B86" i="11" s="1"/>
  <c r="B107" i="11" s="1"/>
  <c r="D64" i="11"/>
  <c r="C64" i="11"/>
  <c r="C85" i="11" s="1"/>
  <c r="C106" i="11" s="1"/>
  <c r="B64" i="11"/>
  <c r="B85" i="11" s="1"/>
  <c r="B106" i="11" s="1"/>
  <c r="D63" i="11"/>
  <c r="D84" i="11" s="1"/>
  <c r="C63" i="11"/>
  <c r="C84" i="11" s="1"/>
  <c r="C105" i="11" s="1"/>
  <c r="B63" i="11"/>
  <c r="B84" i="11" s="1"/>
  <c r="B105" i="11" s="1"/>
  <c r="B62" i="11"/>
  <c r="D60" i="11"/>
  <c r="D81" i="11" s="1"/>
  <c r="C60" i="11"/>
  <c r="C81" i="11" s="1"/>
  <c r="C102" i="11" s="1"/>
  <c r="B60" i="11"/>
  <c r="B81" i="11" s="1"/>
  <c r="B102" i="11" s="1"/>
  <c r="B59" i="11"/>
  <c r="B80" i="11" s="1"/>
  <c r="B101" i="11" s="1"/>
  <c r="D58" i="11"/>
  <c r="B58" i="11"/>
  <c r="B79" i="11" s="1"/>
  <c r="B100" i="11" s="1"/>
  <c r="D56" i="11"/>
  <c r="C56" i="11"/>
  <c r="C77" i="11" s="1"/>
  <c r="C98" i="11" s="1"/>
  <c r="B56" i="11"/>
  <c r="B77" i="11" s="1"/>
  <c r="B98" i="11" s="1"/>
  <c r="D55" i="11"/>
  <c r="D76" i="11" s="1"/>
  <c r="B55" i="11"/>
  <c r="B76" i="11" s="1"/>
  <c r="B97" i="11" s="1"/>
  <c r="D54" i="11"/>
  <c r="D75" i="11" s="1"/>
  <c r="C54" i="11"/>
  <c r="C75" i="11" s="1"/>
  <c r="C96" i="11" s="1"/>
  <c r="B54" i="11"/>
  <c r="B75" i="11" s="1"/>
  <c r="B96" i="11" s="1"/>
  <c r="D49" i="11"/>
  <c r="C49" i="11"/>
  <c r="B49" i="11"/>
  <c r="B70" i="11" s="1"/>
  <c r="B91" i="11" s="1"/>
  <c r="B112" i="11" s="1"/>
  <c r="E48" i="11"/>
  <c r="E47" i="11"/>
  <c r="E46" i="11"/>
  <c r="D45" i="11"/>
  <c r="C45" i="11"/>
  <c r="B45" i="11"/>
  <c r="E42" i="11"/>
  <c r="E41" i="11"/>
  <c r="C40" i="11"/>
  <c r="B40" i="11"/>
  <c r="E39" i="11"/>
  <c r="D59" i="11"/>
  <c r="E37" i="11"/>
  <c r="D36" i="11"/>
  <c r="B36" i="11"/>
  <c r="E35" i="11"/>
  <c r="E34" i="11"/>
  <c r="E33" i="11"/>
  <c r="C36" i="11"/>
  <c r="D28" i="11"/>
  <c r="E28" i="11" s="1"/>
  <c r="B28" i="11"/>
  <c r="E27" i="11"/>
  <c r="E26" i="11"/>
  <c r="D24" i="11"/>
  <c r="B24" i="11"/>
  <c r="B66" i="11" s="1"/>
  <c r="B87" i="11" s="1"/>
  <c r="B108" i="11" s="1"/>
  <c r="E21" i="11"/>
  <c r="D19" i="11"/>
  <c r="B19" i="11"/>
  <c r="E18" i="11"/>
  <c r="E17" i="11"/>
  <c r="B15" i="11"/>
  <c r="E14" i="11"/>
  <c r="E13" i="11"/>
  <c r="D38" i="10"/>
  <c r="D33" i="10"/>
  <c r="C49" i="10"/>
  <c r="C45" i="10"/>
  <c r="C38" i="10"/>
  <c r="C59" i="10" s="1"/>
  <c r="C80" i="10" s="1"/>
  <c r="C101" i="10" s="1"/>
  <c r="C33" i="10"/>
  <c r="C36" i="10" s="1"/>
  <c r="C29" i="10"/>
  <c r="C28" i="10"/>
  <c r="C24" i="10"/>
  <c r="C19" i="10"/>
  <c r="C15" i="10"/>
  <c r="D89" i="10"/>
  <c r="D88" i="10"/>
  <c r="D109" i="10" s="1"/>
  <c r="B86" i="10"/>
  <c r="B107" i="10" s="1"/>
  <c r="D83" i="10"/>
  <c r="D104" i="10" s="1"/>
  <c r="C77" i="10"/>
  <c r="C98" i="10" s="1"/>
  <c r="C75" i="10"/>
  <c r="C96" i="10" s="1"/>
  <c r="D69" i="10"/>
  <c r="C69" i="10"/>
  <c r="C90" i="10" s="1"/>
  <c r="C111" i="10" s="1"/>
  <c r="B69" i="10"/>
  <c r="B90" i="10" s="1"/>
  <c r="B111" i="10" s="1"/>
  <c r="D68" i="10"/>
  <c r="C68" i="10"/>
  <c r="C89" i="10" s="1"/>
  <c r="C110" i="10" s="1"/>
  <c r="B68" i="10"/>
  <c r="B89" i="10" s="1"/>
  <c r="B110" i="10" s="1"/>
  <c r="D67" i="10"/>
  <c r="C67" i="10"/>
  <c r="C88" i="10" s="1"/>
  <c r="C109" i="10" s="1"/>
  <c r="B67" i="10"/>
  <c r="B88" i="10" s="1"/>
  <c r="B109" i="10" s="1"/>
  <c r="C66" i="10"/>
  <c r="C87" i="10" s="1"/>
  <c r="C108" i="10" s="1"/>
  <c r="D65" i="10"/>
  <c r="C65" i="10"/>
  <c r="C86" i="10" s="1"/>
  <c r="C107" i="10" s="1"/>
  <c r="B65" i="10"/>
  <c r="D64" i="10"/>
  <c r="D85" i="10" s="1"/>
  <c r="C64" i="10"/>
  <c r="E64" i="10" s="1"/>
  <c r="B64" i="10"/>
  <c r="B85" i="10" s="1"/>
  <c r="B106" i="10" s="1"/>
  <c r="D63" i="10"/>
  <c r="C63" i="10"/>
  <c r="C84" i="10" s="1"/>
  <c r="C105" i="10" s="1"/>
  <c r="B63" i="10"/>
  <c r="B84" i="10" s="1"/>
  <c r="B105" i="10" s="1"/>
  <c r="D62" i="10"/>
  <c r="C62" i="10"/>
  <c r="C83" i="10" s="1"/>
  <c r="C104" i="10" s="1"/>
  <c r="B62" i="10"/>
  <c r="B83" i="10" s="1"/>
  <c r="B104" i="10" s="1"/>
  <c r="D60" i="10"/>
  <c r="C60" i="10"/>
  <c r="C81" i="10" s="1"/>
  <c r="C102" i="10" s="1"/>
  <c r="B60" i="10"/>
  <c r="B81" i="10" s="1"/>
  <c r="B102" i="10" s="1"/>
  <c r="D59" i="10"/>
  <c r="B59" i="10"/>
  <c r="B80" i="10" s="1"/>
  <c r="B101" i="10" s="1"/>
  <c r="D58" i="10"/>
  <c r="D79" i="10" s="1"/>
  <c r="C58" i="10"/>
  <c r="E58" i="10" s="1"/>
  <c r="B58" i="10"/>
  <c r="B79" i="10" s="1"/>
  <c r="B100" i="10" s="1"/>
  <c r="D56" i="10"/>
  <c r="C56" i="10"/>
  <c r="B56" i="10"/>
  <c r="B77" i="10" s="1"/>
  <c r="B98" i="10" s="1"/>
  <c r="D55" i="10"/>
  <c r="C55" i="10"/>
  <c r="C76" i="10" s="1"/>
  <c r="C97" i="10" s="1"/>
  <c r="B55" i="10"/>
  <c r="B76" i="10" s="1"/>
  <c r="B97" i="10" s="1"/>
  <c r="D54" i="10"/>
  <c r="C54" i="10"/>
  <c r="B54" i="10"/>
  <c r="B75" i="10" s="1"/>
  <c r="B96" i="10" s="1"/>
  <c r="D49" i="10"/>
  <c r="E49" i="10"/>
  <c r="B49" i="10"/>
  <c r="E48" i="10"/>
  <c r="E47" i="10"/>
  <c r="E46" i="10"/>
  <c r="D45" i="10"/>
  <c r="E45" i="10" s="1"/>
  <c r="B45" i="10"/>
  <c r="B66" i="10" s="1"/>
  <c r="B87" i="10" s="1"/>
  <c r="B108" i="10" s="1"/>
  <c r="E42" i="10"/>
  <c r="E41" i="10"/>
  <c r="D40" i="10"/>
  <c r="D61" i="10" s="1"/>
  <c r="B40" i="10"/>
  <c r="B61" i="10" s="1"/>
  <c r="B82" i="10" s="1"/>
  <c r="B103" i="10" s="1"/>
  <c r="E39" i="10"/>
  <c r="E38" i="10"/>
  <c r="E37" i="10"/>
  <c r="D36" i="10"/>
  <c r="D57" i="10" s="1"/>
  <c r="B36" i="10"/>
  <c r="B57" i="10" s="1"/>
  <c r="B78" i="10" s="1"/>
  <c r="B99" i="10" s="1"/>
  <c r="E35" i="10"/>
  <c r="E34" i="10"/>
  <c r="E33" i="10"/>
  <c r="D28" i="10"/>
  <c r="C70" i="10"/>
  <c r="C91" i="10" s="1"/>
  <c r="C112" i="10" s="1"/>
  <c r="B28" i="10"/>
  <c r="E27" i="10"/>
  <c r="E26" i="10"/>
  <c r="E25" i="10"/>
  <c r="D24" i="10"/>
  <c r="E24" i="10" s="1"/>
  <c r="B24" i="10"/>
  <c r="E21" i="10"/>
  <c r="E20" i="10"/>
  <c r="D19" i="10"/>
  <c r="E19" i="10" s="1"/>
  <c r="B19" i="10"/>
  <c r="E18" i="10"/>
  <c r="E17" i="10"/>
  <c r="E16" i="10"/>
  <c r="D15" i="10"/>
  <c r="E15" i="10" s="1"/>
  <c r="B15" i="10"/>
  <c r="E14" i="10"/>
  <c r="E13" i="10"/>
  <c r="E12" i="10"/>
  <c r="D17" i="9"/>
  <c r="D12" i="9"/>
  <c r="D15" i="9" s="1"/>
  <c r="C28" i="9"/>
  <c r="C24" i="9"/>
  <c r="C17" i="9"/>
  <c r="C19" i="9" s="1"/>
  <c r="C12" i="9"/>
  <c r="C97" i="9"/>
  <c r="C118" i="9" s="1"/>
  <c r="B97" i="9"/>
  <c r="B118" i="9" s="1"/>
  <c r="B110" i="9"/>
  <c r="B131" i="9" s="1"/>
  <c r="D109" i="9"/>
  <c r="C109" i="9"/>
  <c r="C130" i="9" s="1"/>
  <c r="B109" i="9"/>
  <c r="B130" i="9" s="1"/>
  <c r="D107" i="9"/>
  <c r="C107" i="9"/>
  <c r="C128" i="9" s="1"/>
  <c r="B107" i="9"/>
  <c r="B128" i="9" s="1"/>
  <c r="D106" i="9"/>
  <c r="C105" i="9"/>
  <c r="C126" i="9" s="1"/>
  <c r="B105" i="9"/>
  <c r="B126" i="9" s="1"/>
  <c r="C104" i="9"/>
  <c r="C125" i="9" s="1"/>
  <c r="B104" i="9"/>
  <c r="B125" i="9" s="1"/>
  <c r="D102" i="9"/>
  <c r="B102" i="9"/>
  <c r="B123" i="9" s="1"/>
  <c r="B101" i="9"/>
  <c r="B122" i="9" s="1"/>
  <c r="D100" i="9"/>
  <c r="C100" i="9"/>
  <c r="C121" i="9" s="1"/>
  <c r="B100" i="9"/>
  <c r="B121" i="9" s="1"/>
  <c r="C98" i="9"/>
  <c r="C119" i="9" s="1"/>
  <c r="B98" i="9"/>
  <c r="B119" i="9" s="1"/>
  <c r="B96" i="9"/>
  <c r="B117" i="9" s="1"/>
  <c r="D49" i="9"/>
  <c r="D50" i="9" s="1"/>
  <c r="C49" i="9"/>
  <c r="C50" i="9" s="1"/>
  <c r="B49" i="9"/>
  <c r="B112" i="9" s="1"/>
  <c r="B133" i="9" s="1"/>
  <c r="E48" i="9"/>
  <c r="E47" i="9"/>
  <c r="E46" i="9"/>
  <c r="D45" i="9"/>
  <c r="C45" i="9"/>
  <c r="B45" i="9"/>
  <c r="E42" i="9"/>
  <c r="E41" i="9"/>
  <c r="D40" i="9"/>
  <c r="C40" i="9"/>
  <c r="B40" i="9"/>
  <c r="B103" i="9" s="1"/>
  <c r="B124" i="9" s="1"/>
  <c r="E39" i="9"/>
  <c r="E38" i="9"/>
  <c r="E37" i="9"/>
  <c r="D36" i="9"/>
  <c r="E36" i="9" s="1"/>
  <c r="C36" i="9"/>
  <c r="B36" i="9"/>
  <c r="E35" i="9"/>
  <c r="E34" i="9"/>
  <c r="E33" i="9"/>
  <c r="D28" i="9"/>
  <c r="E28" i="9" s="1"/>
  <c r="B28" i="9"/>
  <c r="E27" i="9"/>
  <c r="E26" i="9"/>
  <c r="E25" i="9"/>
  <c r="D24" i="9"/>
  <c r="B24" i="9"/>
  <c r="E21" i="9"/>
  <c r="E20" i="9"/>
  <c r="B19" i="9"/>
  <c r="E18" i="9"/>
  <c r="E16" i="9"/>
  <c r="B15" i="9"/>
  <c r="E14" i="9"/>
  <c r="E13" i="9"/>
  <c r="D12" i="8"/>
  <c r="D15" i="8"/>
  <c r="D57" i="8" s="1"/>
  <c r="D17" i="8"/>
  <c r="C28" i="8"/>
  <c r="C24" i="8"/>
  <c r="C17" i="8"/>
  <c r="C19" i="8" s="1"/>
  <c r="C12" i="8"/>
  <c r="C54" i="8" s="1"/>
  <c r="C75" i="8" s="1"/>
  <c r="C96" i="8" s="1"/>
  <c r="D69" i="8"/>
  <c r="C69" i="8"/>
  <c r="C90" i="8" s="1"/>
  <c r="C111" i="8" s="1"/>
  <c r="B69" i="8"/>
  <c r="B90" i="8" s="1"/>
  <c r="B111" i="8" s="1"/>
  <c r="D68" i="8"/>
  <c r="C68" i="8"/>
  <c r="C89" i="8" s="1"/>
  <c r="C110" i="8" s="1"/>
  <c r="B68" i="8"/>
  <c r="B89" i="8" s="1"/>
  <c r="B110" i="8" s="1"/>
  <c r="D67" i="8"/>
  <c r="D88" i="8" s="1"/>
  <c r="C67" i="8"/>
  <c r="C88" i="8" s="1"/>
  <c r="C109" i="8" s="1"/>
  <c r="B67" i="8"/>
  <c r="B88" i="8" s="1"/>
  <c r="B109" i="8" s="1"/>
  <c r="D66" i="8"/>
  <c r="D87" i="8" s="1"/>
  <c r="C66" i="8"/>
  <c r="C87" i="8" s="1"/>
  <c r="C108" i="8" s="1"/>
  <c r="D65" i="8"/>
  <c r="D86" i="8" s="1"/>
  <c r="C65" i="8"/>
  <c r="E65" i="8" s="1"/>
  <c r="B65" i="8"/>
  <c r="B86" i="8" s="1"/>
  <c r="B107" i="8" s="1"/>
  <c r="D64" i="8"/>
  <c r="D85" i="8" s="1"/>
  <c r="C64" i="8"/>
  <c r="C85" i="8" s="1"/>
  <c r="C106" i="8" s="1"/>
  <c r="B64" i="8"/>
  <c r="B85" i="8" s="1"/>
  <c r="B106" i="8" s="1"/>
  <c r="D63" i="8"/>
  <c r="C63" i="8"/>
  <c r="C84" i="8" s="1"/>
  <c r="C105" i="8" s="1"/>
  <c r="B63" i="8"/>
  <c r="B84" i="8" s="1"/>
  <c r="B105" i="8" s="1"/>
  <c r="D62" i="8"/>
  <c r="C62" i="8"/>
  <c r="C83" i="8" s="1"/>
  <c r="C104" i="8" s="1"/>
  <c r="B62" i="8"/>
  <c r="B83" i="8" s="1"/>
  <c r="B104" i="8" s="1"/>
  <c r="D60" i="8"/>
  <c r="D81" i="8" s="1"/>
  <c r="C60" i="8"/>
  <c r="C81" i="8" s="1"/>
  <c r="C102" i="8" s="1"/>
  <c r="B60" i="8"/>
  <c r="B81" i="8" s="1"/>
  <c r="B102" i="8" s="1"/>
  <c r="D59" i="8"/>
  <c r="D80" i="8" s="1"/>
  <c r="C59" i="8"/>
  <c r="E59" i="8" s="1"/>
  <c r="B59" i="8"/>
  <c r="B80" i="8" s="1"/>
  <c r="B101" i="8" s="1"/>
  <c r="D58" i="8"/>
  <c r="D79" i="8" s="1"/>
  <c r="C58" i="8"/>
  <c r="C79" i="8" s="1"/>
  <c r="C100" i="8" s="1"/>
  <c r="B58" i="8"/>
  <c r="B79" i="8" s="1"/>
  <c r="B100" i="8" s="1"/>
  <c r="D56" i="8"/>
  <c r="C56" i="8"/>
  <c r="C77" i="8" s="1"/>
  <c r="C98" i="8" s="1"/>
  <c r="B56" i="8"/>
  <c r="B77" i="8" s="1"/>
  <c r="B98" i="8" s="1"/>
  <c r="D55" i="8"/>
  <c r="D76" i="8" s="1"/>
  <c r="C55" i="8"/>
  <c r="C76" i="8" s="1"/>
  <c r="C97" i="8" s="1"/>
  <c r="B55" i="8"/>
  <c r="B76" i="8" s="1"/>
  <c r="B97" i="8" s="1"/>
  <c r="D54" i="8"/>
  <c r="B54" i="8"/>
  <c r="B75" i="8" s="1"/>
  <c r="B96" i="8" s="1"/>
  <c r="D49" i="8"/>
  <c r="D50" i="8" s="1"/>
  <c r="C49" i="8"/>
  <c r="C50" i="8" s="1"/>
  <c r="B49" i="8"/>
  <c r="B70" i="8" s="1"/>
  <c r="B91" i="8" s="1"/>
  <c r="B112" i="8" s="1"/>
  <c r="E48" i="8"/>
  <c r="E47" i="8"/>
  <c r="E46" i="8"/>
  <c r="D45" i="8"/>
  <c r="E45" i="8" s="1"/>
  <c r="C45" i="8"/>
  <c r="B45" i="8"/>
  <c r="B66" i="8" s="1"/>
  <c r="B87" i="8" s="1"/>
  <c r="B108" i="8" s="1"/>
  <c r="E42" i="8"/>
  <c r="E41" i="8"/>
  <c r="D40" i="8"/>
  <c r="D61" i="8" s="1"/>
  <c r="C40" i="8"/>
  <c r="B40" i="8"/>
  <c r="E39" i="8"/>
  <c r="E38" i="8"/>
  <c r="E37" i="8"/>
  <c r="D36" i="8"/>
  <c r="C36" i="8"/>
  <c r="E36" i="8" s="1"/>
  <c r="B36" i="8"/>
  <c r="E35" i="8"/>
  <c r="E34" i="8"/>
  <c r="E33" i="8"/>
  <c r="D28" i="8"/>
  <c r="E28" i="8" s="1"/>
  <c r="B28" i="8"/>
  <c r="E27" i="8"/>
  <c r="E26" i="8"/>
  <c r="E25" i="8"/>
  <c r="D24" i="8"/>
  <c r="E24" i="8" s="1"/>
  <c r="B24" i="8"/>
  <c r="E21" i="8"/>
  <c r="E20" i="8"/>
  <c r="D19" i="8"/>
  <c r="B19" i="8"/>
  <c r="E18" i="8"/>
  <c r="E17" i="8"/>
  <c r="E16" i="8"/>
  <c r="B15" i="8"/>
  <c r="B57" i="8" s="1"/>
  <c r="B78" i="8" s="1"/>
  <c r="B99" i="8" s="1"/>
  <c r="E14" i="8"/>
  <c r="E13" i="8"/>
  <c r="D17" i="7"/>
  <c r="D59" i="7" s="1"/>
  <c r="D12" i="7"/>
  <c r="C28" i="7"/>
  <c r="C24" i="7"/>
  <c r="C19" i="7"/>
  <c r="C17" i="7"/>
  <c r="C12" i="7"/>
  <c r="C15" i="7" s="1"/>
  <c r="B88" i="7"/>
  <c r="B109" i="7" s="1"/>
  <c r="D69" i="7"/>
  <c r="D90" i="7" s="1"/>
  <c r="C69" i="7"/>
  <c r="C90" i="7" s="1"/>
  <c r="C111" i="7" s="1"/>
  <c r="B69" i="7"/>
  <c r="B90" i="7" s="1"/>
  <c r="B111" i="7" s="1"/>
  <c r="D68" i="7"/>
  <c r="C68" i="7"/>
  <c r="C89" i="7" s="1"/>
  <c r="C110" i="7" s="1"/>
  <c r="B68" i="7"/>
  <c r="B89" i="7" s="1"/>
  <c r="B110" i="7" s="1"/>
  <c r="D67" i="7"/>
  <c r="C67" i="7"/>
  <c r="C88" i="7" s="1"/>
  <c r="C109" i="7" s="1"/>
  <c r="B67" i="7"/>
  <c r="D66" i="7"/>
  <c r="C66" i="7"/>
  <c r="C87" i="7" s="1"/>
  <c r="C108" i="7" s="1"/>
  <c r="D65" i="7"/>
  <c r="E65" i="7" s="1"/>
  <c r="C65" i="7"/>
  <c r="C86" i="7" s="1"/>
  <c r="C107" i="7" s="1"/>
  <c r="B65" i="7"/>
  <c r="B86" i="7" s="1"/>
  <c r="B107" i="7" s="1"/>
  <c r="D64" i="7"/>
  <c r="D85" i="7" s="1"/>
  <c r="C64" i="7"/>
  <c r="C85" i="7" s="1"/>
  <c r="C106" i="7" s="1"/>
  <c r="B64" i="7"/>
  <c r="B85" i="7" s="1"/>
  <c r="B106" i="7" s="1"/>
  <c r="D63" i="7"/>
  <c r="D84" i="7" s="1"/>
  <c r="C63" i="7"/>
  <c r="C84" i="7" s="1"/>
  <c r="C105" i="7" s="1"/>
  <c r="B63" i="7"/>
  <c r="B84" i="7" s="1"/>
  <c r="B105" i="7" s="1"/>
  <c r="D62" i="7"/>
  <c r="D83" i="7" s="1"/>
  <c r="C62" i="7"/>
  <c r="C83" i="7" s="1"/>
  <c r="C104" i="7" s="1"/>
  <c r="B62" i="7"/>
  <c r="B83" i="7" s="1"/>
  <c r="B104" i="7" s="1"/>
  <c r="D60" i="7"/>
  <c r="C60" i="7"/>
  <c r="C81" i="7" s="1"/>
  <c r="C102" i="7" s="1"/>
  <c r="B60" i="7"/>
  <c r="B81" i="7" s="1"/>
  <c r="B102" i="7" s="1"/>
  <c r="C59" i="7"/>
  <c r="C80" i="7" s="1"/>
  <c r="C101" i="7" s="1"/>
  <c r="B59" i="7"/>
  <c r="B80" i="7" s="1"/>
  <c r="B101" i="7" s="1"/>
  <c r="D58" i="7"/>
  <c r="D79" i="7" s="1"/>
  <c r="C58" i="7"/>
  <c r="C79" i="7" s="1"/>
  <c r="C100" i="7" s="1"/>
  <c r="B58" i="7"/>
  <c r="B79" i="7" s="1"/>
  <c r="B100" i="7" s="1"/>
  <c r="D56" i="7"/>
  <c r="C56" i="7"/>
  <c r="C77" i="7" s="1"/>
  <c r="C98" i="7" s="1"/>
  <c r="B56" i="7"/>
  <c r="B77" i="7" s="1"/>
  <c r="B98" i="7" s="1"/>
  <c r="D55" i="7"/>
  <c r="C55" i="7"/>
  <c r="C76" i="7" s="1"/>
  <c r="C97" i="7" s="1"/>
  <c r="B55" i="7"/>
  <c r="B76" i="7" s="1"/>
  <c r="B97" i="7" s="1"/>
  <c r="D54" i="7"/>
  <c r="D75" i="7" s="1"/>
  <c r="C54" i="7"/>
  <c r="C75" i="7" s="1"/>
  <c r="C96" i="7" s="1"/>
  <c r="B54" i="7"/>
  <c r="B75" i="7" s="1"/>
  <c r="B96" i="7" s="1"/>
  <c r="E49" i="7"/>
  <c r="D49" i="7"/>
  <c r="D70" i="7" s="1"/>
  <c r="C49" i="7"/>
  <c r="C70" i="7" s="1"/>
  <c r="C91" i="7" s="1"/>
  <c r="C112" i="7" s="1"/>
  <c r="B49" i="7"/>
  <c r="B70" i="7" s="1"/>
  <c r="B91" i="7" s="1"/>
  <c r="B112" i="7" s="1"/>
  <c r="E48" i="7"/>
  <c r="E47" i="7"/>
  <c r="E46" i="7"/>
  <c r="D45" i="7"/>
  <c r="D50" i="7" s="1"/>
  <c r="C45" i="7"/>
  <c r="C50" i="7" s="1"/>
  <c r="B45" i="7"/>
  <c r="E42" i="7"/>
  <c r="E41" i="7"/>
  <c r="D40" i="7"/>
  <c r="C40" i="7"/>
  <c r="C61" i="7" s="1"/>
  <c r="C82" i="7" s="1"/>
  <c r="C103" i="7" s="1"/>
  <c r="B40" i="7"/>
  <c r="E39" i="7"/>
  <c r="E38" i="7"/>
  <c r="E37" i="7"/>
  <c r="D36" i="7"/>
  <c r="E36" i="7" s="1"/>
  <c r="C36" i="7"/>
  <c r="B36" i="7"/>
  <c r="E35" i="7"/>
  <c r="E34" i="7"/>
  <c r="E33" i="7"/>
  <c r="D28" i="7"/>
  <c r="B28" i="7"/>
  <c r="B29" i="7" s="1"/>
  <c r="E27" i="7"/>
  <c r="E26" i="7"/>
  <c r="E25" i="7"/>
  <c r="D24" i="7"/>
  <c r="E24" i="7" s="1"/>
  <c r="B24" i="7"/>
  <c r="B66" i="7" s="1"/>
  <c r="B87" i="7" s="1"/>
  <c r="B108" i="7" s="1"/>
  <c r="E21" i="7"/>
  <c r="E20" i="7"/>
  <c r="B19" i="7"/>
  <c r="E18" i="7"/>
  <c r="E16" i="7"/>
  <c r="D15" i="7"/>
  <c r="B15" i="7"/>
  <c r="B57" i="7" s="1"/>
  <c r="B78" i="7" s="1"/>
  <c r="B99" i="7" s="1"/>
  <c r="E14" i="7"/>
  <c r="E13" i="7"/>
  <c r="C87" i="6"/>
  <c r="C108" i="6" s="1"/>
  <c r="B83" i="6"/>
  <c r="B104" i="6" s="1"/>
  <c r="C79" i="6"/>
  <c r="C100" i="6" s="1"/>
  <c r="B77" i="6"/>
  <c r="B98" i="6" s="1"/>
  <c r="D69" i="6"/>
  <c r="D90" i="6" s="1"/>
  <c r="C69" i="6"/>
  <c r="E69" i="6" s="1"/>
  <c r="B69" i="6"/>
  <c r="B90" i="6" s="1"/>
  <c r="B111" i="6" s="1"/>
  <c r="D68" i="6"/>
  <c r="D89" i="6" s="1"/>
  <c r="C68" i="6"/>
  <c r="C89" i="6" s="1"/>
  <c r="C110" i="6" s="1"/>
  <c r="B68" i="6"/>
  <c r="B89" i="6" s="1"/>
  <c r="B110" i="6" s="1"/>
  <c r="D67" i="6"/>
  <c r="E67" i="6" s="1"/>
  <c r="C67" i="6"/>
  <c r="C88" i="6" s="1"/>
  <c r="C109" i="6" s="1"/>
  <c r="B67" i="6"/>
  <c r="B88" i="6" s="1"/>
  <c r="B109" i="6" s="1"/>
  <c r="D66" i="6"/>
  <c r="D87" i="6" s="1"/>
  <c r="C66" i="6"/>
  <c r="D65" i="6"/>
  <c r="E65" i="6" s="1"/>
  <c r="C65" i="6"/>
  <c r="C86" i="6" s="1"/>
  <c r="C107" i="6" s="1"/>
  <c r="B65" i="6"/>
  <c r="B86" i="6" s="1"/>
  <c r="B107" i="6" s="1"/>
  <c r="D64" i="6"/>
  <c r="E64" i="6" s="1"/>
  <c r="C64" i="6"/>
  <c r="C85" i="6" s="1"/>
  <c r="C106" i="6" s="1"/>
  <c r="B64" i="6"/>
  <c r="B85" i="6" s="1"/>
  <c r="B106" i="6" s="1"/>
  <c r="D63" i="6"/>
  <c r="D84" i="6" s="1"/>
  <c r="C63" i="6"/>
  <c r="E63" i="6" s="1"/>
  <c r="B63" i="6"/>
  <c r="B84" i="6" s="1"/>
  <c r="B105" i="6" s="1"/>
  <c r="D62" i="6"/>
  <c r="D83" i="6" s="1"/>
  <c r="C62" i="6"/>
  <c r="C83" i="6" s="1"/>
  <c r="C104" i="6" s="1"/>
  <c r="B62" i="6"/>
  <c r="D60" i="6"/>
  <c r="D81" i="6" s="1"/>
  <c r="C60" i="6"/>
  <c r="C81" i="6" s="1"/>
  <c r="C102" i="6" s="1"/>
  <c r="B60" i="6"/>
  <c r="B81" i="6" s="1"/>
  <c r="B102" i="6" s="1"/>
  <c r="D59" i="6"/>
  <c r="E59" i="6" s="1"/>
  <c r="C59" i="6"/>
  <c r="C80" i="6" s="1"/>
  <c r="C101" i="6" s="1"/>
  <c r="B59" i="6"/>
  <c r="B80" i="6" s="1"/>
  <c r="B101" i="6" s="1"/>
  <c r="D58" i="6"/>
  <c r="E58" i="6" s="1"/>
  <c r="C58" i="6"/>
  <c r="B58" i="6"/>
  <c r="B79" i="6" s="1"/>
  <c r="B100" i="6" s="1"/>
  <c r="D56" i="6"/>
  <c r="E56" i="6" s="1"/>
  <c r="C56" i="6"/>
  <c r="C77" i="6" s="1"/>
  <c r="C98" i="6" s="1"/>
  <c r="B56" i="6"/>
  <c r="D55" i="6"/>
  <c r="E55" i="6" s="1"/>
  <c r="C55" i="6"/>
  <c r="C76" i="6" s="1"/>
  <c r="C97" i="6" s="1"/>
  <c r="B55" i="6"/>
  <c r="B76" i="6" s="1"/>
  <c r="B97" i="6" s="1"/>
  <c r="D54" i="6"/>
  <c r="C54" i="6"/>
  <c r="C75" i="6" s="1"/>
  <c r="C96" i="6" s="1"/>
  <c r="B54" i="6"/>
  <c r="B75" i="6" s="1"/>
  <c r="B96" i="6" s="1"/>
  <c r="D49" i="6"/>
  <c r="E49" i="6" s="1"/>
  <c r="C49" i="6"/>
  <c r="C70" i="6" s="1"/>
  <c r="C91" i="6" s="1"/>
  <c r="C112" i="6" s="1"/>
  <c r="B49" i="6"/>
  <c r="B70" i="6" s="1"/>
  <c r="B91" i="6" s="1"/>
  <c r="B112" i="6" s="1"/>
  <c r="E48" i="6"/>
  <c r="E47" i="6"/>
  <c r="E46" i="6"/>
  <c r="D45" i="6"/>
  <c r="E45" i="6" s="1"/>
  <c r="C45" i="6"/>
  <c r="B45" i="6"/>
  <c r="B50" i="6" s="1"/>
  <c r="E42" i="6"/>
  <c r="E41" i="6"/>
  <c r="D40" i="6"/>
  <c r="D61" i="6" s="1"/>
  <c r="C40" i="6"/>
  <c r="C61" i="6" s="1"/>
  <c r="C82" i="6" s="1"/>
  <c r="C103" i="6" s="1"/>
  <c r="B40" i="6"/>
  <c r="B61" i="6" s="1"/>
  <c r="B82" i="6" s="1"/>
  <c r="B103" i="6" s="1"/>
  <c r="E39" i="6"/>
  <c r="E38" i="6"/>
  <c r="E37" i="6"/>
  <c r="D36" i="6"/>
  <c r="E36" i="6" s="1"/>
  <c r="C36" i="6"/>
  <c r="C57" i="6" s="1"/>
  <c r="C78" i="6" s="1"/>
  <c r="C99" i="6" s="1"/>
  <c r="B36" i="6"/>
  <c r="B57" i="6" s="1"/>
  <c r="B78" i="6" s="1"/>
  <c r="B99" i="6" s="1"/>
  <c r="E35" i="6"/>
  <c r="E34" i="6"/>
  <c r="E33" i="6"/>
  <c r="D28" i="6"/>
  <c r="D29" i="6" s="1"/>
  <c r="C28" i="6"/>
  <c r="C29" i="6" s="1"/>
  <c r="B28" i="6"/>
  <c r="B29" i="6" s="1"/>
  <c r="E27" i="6"/>
  <c r="E26" i="6"/>
  <c r="E25" i="6"/>
  <c r="D24" i="6"/>
  <c r="E24" i="6" s="1"/>
  <c r="C24" i="6"/>
  <c r="B24" i="6"/>
  <c r="B66" i="6" s="1"/>
  <c r="B87" i="6" s="1"/>
  <c r="B108" i="6" s="1"/>
  <c r="E21" i="6"/>
  <c r="E20" i="6"/>
  <c r="D19" i="6"/>
  <c r="E19" i="6" s="1"/>
  <c r="C19" i="6"/>
  <c r="B19" i="6"/>
  <c r="E18" i="6"/>
  <c r="E17" i="6"/>
  <c r="E16" i="6"/>
  <c r="D15" i="6"/>
  <c r="C15" i="6"/>
  <c r="B15" i="6"/>
  <c r="E14" i="6"/>
  <c r="E13" i="6"/>
  <c r="E12" i="6"/>
  <c r="D17" i="5"/>
  <c r="D19" i="5" s="1"/>
  <c r="D12" i="5"/>
  <c r="C28" i="5"/>
  <c r="C24" i="5"/>
  <c r="C17" i="5"/>
  <c r="C19" i="5" s="1"/>
  <c r="C12" i="5"/>
  <c r="C54" i="5" s="1"/>
  <c r="C75" i="5" s="1"/>
  <c r="C96" i="5" s="1"/>
  <c r="D69" i="5"/>
  <c r="C69" i="5"/>
  <c r="C90" i="5" s="1"/>
  <c r="C111" i="5" s="1"/>
  <c r="B69" i="5"/>
  <c r="B90" i="5" s="1"/>
  <c r="B111" i="5" s="1"/>
  <c r="D68" i="5"/>
  <c r="C68" i="5"/>
  <c r="C89" i="5" s="1"/>
  <c r="C110" i="5" s="1"/>
  <c r="B68" i="5"/>
  <c r="B89" i="5" s="1"/>
  <c r="B110" i="5" s="1"/>
  <c r="D67" i="5"/>
  <c r="C67" i="5"/>
  <c r="C88" i="5" s="1"/>
  <c r="C109" i="5" s="1"/>
  <c r="B67" i="5"/>
  <c r="B88" i="5" s="1"/>
  <c r="B109" i="5" s="1"/>
  <c r="D66" i="5"/>
  <c r="C66" i="5"/>
  <c r="C87" i="5" s="1"/>
  <c r="C108" i="5" s="1"/>
  <c r="D65" i="5"/>
  <c r="C65" i="5"/>
  <c r="C86" i="5" s="1"/>
  <c r="C107" i="5" s="1"/>
  <c r="B65" i="5"/>
  <c r="B86" i="5" s="1"/>
  <c r="B107" i="5" s="1"/>
  <c r="D64" i="5"/>
  <c r="C64" i="5"/>
  <c r="C85" i="5" s="1"/>
  <c r="C106" i="5" s="1"/>
  <c r="B64" i="5"/>
  <c r="B85" i="5" s="1"/>
  <c r="B106" i="5" s="1"/>
  <c r="D63" i="5"/>
  <c r="E63" i="5" s="1"/>
  <c r="C63" i="5"/>
  <c r="C84" i="5" s="1"/>
  <c r="C105" i="5" s="1"/>
  <c r="B63" i="5"/>
  <c r="B84" i="5" s="1"/>
  <c r="B105" i="5" s="1"/>
  <c r="D62" i="5"/>
  <c r="D83" i="5" s="1"/>
  <c r="C62" i="5"/>
  <c r="C83" i="5" s="1"/>
  <c r="C104" i="5" s="1"/>
  <c r="B62" i="5"/>
  <c r="B83" i="5" s="1"/>
  <c r="B104" i="5" s="1"/>
  <c r="D60" i="5"/>
  <c r="C60" i="5"/>
  <c r="C81" i="5" s="1"/>
  <c r="C102" i="5" s="1"/>
  <c r="B60" i="5"/>
  <c r="B81" i="5" s="1"/>
  <c r="B102" i="5" s="1"/>
  <c r="C59" i="5"/>
  <c r="C80" i="5" s="1"/>
  <c r="C101" i="5" s="1"/>
  <c r="B59" i="5"/>
  <c r="B80" i="5" s="1"/>
  <c r="B101" i="5" s="1"/>
  <c r="D58" i="5"/>
  <c r="C58" i="5"/>
  <c r="C79" i="5" s="1"/>
  <c r="C100" i="5" s="1"/>
  <c r="B58" i="5"/>
  <c r="B79" i="5" s="1"/>
  <c r="B100" i="5" s="1"/>
  <c r="D56" i="5"/>
  <c r="D77" i="5" s="1"/>
  <c r="C56" i="5"/>
  <c r="C77" i="5" s="1"/>
  <c r="C98" i="5" s="1"/>
  <c r="B56" i="5"/>
  <c r="B77" i="5" s="1"/>
  <c r="B98" i="5" s="1"/>
  <c r="D55" i="5"/>
  <c r="D76" i="5" s="1"/>
  <c r="C55" i="5"/>
  <c r="C76" i="5" s="1"/>
  <c r="C97" i="5" s="1"/>
  <c r="B55" i="5"/>
  <c r="B76" i="5" s="1"/>
  <c r="B97" i="5" s="1"/>
  <c r="D54" i="5"/>
  <c r="B54" i="5"/>
  <c r="B75" i="5" s="1"/>
  <c r="B96" i="5" s="1"/>
  <c r="D49" i="5"/>
  <c r="D50" i="5" s="1"/>
  <c r="C49" i="5"/>
  <c r="C50" i="5" s="1"/>
  <c r="B49" i="5"/>
  <c r="B70" i="5" s="1"/>
  <c r="B91" i="5" s="1"/>
  <c r="B112" i="5" s="1"/>
  <c r="E48" i="5"/>
  <c r="E47" i="5"/>
  <c r="E46" i="5"/>
  <c r="D45" i="5"/>
  <c r="E45" i="5" s="1"/>
  <c r="C45" i="5"/>
  <c r="B45" i="5"/>
  <c r="E42" i="5"/>
  <c r="E41" i="5"/>
  <c r="D40" i="5"/>
  <c r="C40" i="5"/>
  <c r="B40" i="5"/>
  <c r="B61" i="5" s="1"/>
  <c r="B82" i="5" s="1"/>
  <c r="B103" i="5" s="1"/>
  <c r="E39" i="5"/>
  <c r="E38" i="5"/>
  <c r="E37" i="5"/>
  <c r="D36" i="5"/>
  <c r="E36" i="5" s="1"/>
  <c r="C36" i="5"/>
  <c r="B36" i="5"/>
  <c r="E35" i="5"/>
  <c r="E34" i="5"/>
  <c r="E33" i="5"/>
  <c r="D28" i="5"/>
  <c r="B28" i="5"/>
  <c r="E27" i="5"/>
  <c r="E26" i="5"/>
  <c r="E25" i="5"/>
  <c r="D24" i="5"/>
  <c r="E24" i="5" s="1"/>
  <c r="B24" i="5"/>
  <c r="B66" i="5" s="1"/>
  <c r="B87" i="5" s="1"/>
  <c r="B108" i="5" s="1"/>
  <c r="E21" i="5"/>
  <c r="E20" i="5"/>
  <c r="B19" i="5"/>
  <c r="E18" i="5"/>
  <c r="E17" i="5"/>
  <c r="E16" i="5"/>
  <c r="D15" i="5"/>
  <c r="D57" i="5" s="1"/>
  <c r="D78" i="5" s="1"/>
  <c r="B15" i="5"/>
  <c r="E14" i="5"/>
  <c r="E13" i="5"/>
  <c r="E12" i="5"/>
  <c r="C28" i="4"/>
  <c r="C29" i="4" s="1"/>
  <c r="C24" i="4"/>
  <c r="C66" i="4" s="1"/>
  <c r="C87" i="4" s="1"/>
  <c r="C108" i="4" s="1"/>
  <c r="C19" i="4"/>
  <c r="C15" i="4"/>
  <c r="C57" i="4" s="1"/>
  <c r="C78" i="4" s="1"/>
  <c r="C99" i="4" s="1"/>
  <c r="D85" i="4"/>
  <c r="D69" i="4"/>
  <c r="C69" i="4"/>
  <c r="C90" i="4" s="1"/>
  <c r="C111" i="4" s="1"/>
  <c r="B69" i="4"/>
  <c r="B90" i="4" s="1"/>
  <c r="B111" i="4" s="1"/>
  <c r="D68" i="4"/>
  <c r="D89" i="4" s="1"/>
  <c r="C68" i="4"/>
  <c r="C89" i="4" s="1"/>
  <c r="C110" i="4" s="1"/>
  <c r="B68" i="4"/>
  <c r="B89" i="4" s="1"/>
  <c r="B110" i="4" s="1"/>
  <c r="D67" i="4"/>
  <c r="D88" i="4" s="1"/>
  <c r="C67" i="4"/>
  <c r="C88" i="4" s="1"/>
  <c r="C109" i="4" s="1"/>
  <c r="B67" i="4"/>
  <c r="B88" i="4" s="1"/>
  <c r="B109" i="4" s="1"/>
  <c r="D66" i="4"/>
  <c r="D65" i="4"/>
  <c r="C65" i="4"/>
  <c r="C86" i="4" s="1"/>
  <c r="C107" i="4" s="1"/>
  <c r="B65" i="4"/>
  <c r="B86" i="4" s="1"/>
  <c r="B107" i="4" s="1"/>
  <c r="D64" i="4"/>
  <c r="C64" i="4"/>
  <c r="C85" i="4" s="1"/>
  <c r="C106" i="4" s="1"/>
  <c r="B64" i="4"/>
  <c r="B85" i="4" s="1"/>
  <c r="B106" i="4" s="1"/>
  <c r="D63" i="4"/>
  <c r="D84" i="4" s="1"/>
  <c r="C63" i="4"/>
  <c r="C84" i="4" s="1"/>
  <c r="C105" i="4" s="1"/>
  <c r="B63" i="4"/>
  <c r="B84" i="4" s="1"/>
  <c r="B105" i="4" s="1"/>
  <c r="D62" i="4"/>
  <c r="D83" i="4" s="1"/>
  <c r="C62" i="4"/>
  <c r="C83" i="4" s="1"/>
  <c r="C104" i="4" s="1"/>
  <c r="B62" i="4"/>
  <c r="B83" i="4" s="1"/>
  <c r="B104" i="4" s="1"/>
  <c r="D60" i="4"/>
  <c r="C60" i="4"/>
  <c r="C81" i="4" s="1"/>
  <c r="C102" i="4" s="1"/>
  <c r="B60" i="4"/>
  <c r="B81" i="4" s="1"/>
  <c r="B102" i="4" s="1"/>
  <c r="D59" i="4"/>
  <c r="E59" i="4" s="1"/>
  <c r="C59" i="4"/>
  <c r="C80" i="4" s="1"/>
  <c r="C101" i="4" s="1"/>
  <c r="B59" i="4"/>
  <c r="B80" i="4" s="1"/>
  <c r="B101" i="4" s="1"/>
  <c r="D58" i="4"/>
  <c r="C58" i="4"/>
  <c r="C79" i="4" s="1"/>
  <c r="C100" i="4" s="1"/>
  <c r="B58" i="4"/>
  <c r="B79" i="4" s="1"/>
  <c r="B100" i="4" s="1"/>
  <c r="D57" i="4"/>
  <c r="D78" i="4" s="1"/>
  <c r="D56" i="4"/>
  <c r="D77" i="4" s="1"/>
  <c r="C56" i="4"/>
  <c r="C77" i="4" s="1"/>
  <c r="C98" i="4" s="1"/>
  <c r="B56" i="4"/>
  <c r="B77" i="4" s="1"/>
  <c r="B98" i="4" s="1"/>
  <c r="D55" i="4"/>
  <c r="D76" i="4" s="1"/>
  <c r="C55" i="4"/>
  <c r="C76" i="4" s="1"/>
  <c r="C97" i="4" s="1"/>
  <c r="B55" i="4"/>
  <c r="B76" i="4" s="1"/>
  <c r="B97" i="4" s="1"/>
  <c r="D54" i="4"/>
  <c r="D75" i="4" s="1"/>
  <c r="C54" i="4"/>
  <c r="C75" i="4" s="1"/>
  <c r="C96" i="4" s="1"/>
  <c r="B54" i="4"/>
  <c r="B75" i="4" s="1"/>
  <c r="B96" i="4" s="1"/>
  <c r="D49" i="4"/>
  <c r="D50" i="4" s="1"/>
  <c r="C49" i="4"/>
  <c r="C70" i="4" s="1"/>
  <c r="C91" i="4" s="1"/>
  <c r="C112" i="4" s="1"/>
  <c r="B49" i="4"/>
  <c r="E48" i="4"/>
  <c r="E47" i="4"/>
  <c r="E46" i="4"/>
  <c r="D45" i="4"/>
  <c r="E45" i="4" s="1"/>
  <c r="C45" i="4"/>
  <c r="B45" i="4"/>
  <c r="B66" i="4" s="1"/>
  <c r="B87" i="4" s="1"/>
  <c r="B108" i="4" s="1"/>
  <c r="E42" i="4"/>
  <c r="E41" i="4"/>
  <c r="D40" i="4"/>
  <c r="E40" i="4" s="1"/>
  <c r="C40" i="4"/>
  <c r="B40" i="4"/>
  <c r="E39" i="4"/>
  <c r="E38" i="4"/>
  <c r="E37" i="4"/>
  <c r="D36" i="4"/>
  <c r="E36" i="4" s="1"/>
  <c r="C36" i="4"/>
  <c r="B36" i="4"/>
  <c r="E35" i="4"/>
  <c r="E34" i="4"/>
  <c r="E33" i="4"/>
  <c r="D28" i="4"/>
  <c r="D29" i="4" s="1"/>
  <c r="B28" i="4"/>
  <c r="E27" i="4"/>
  <c r="E26" i="4"/>
  <c r="E25" i="4"/>
  <c r="D24" i="4"/>
  <c r="E24" i="4" s="1"/>
  <c r="B24" i="4"/>
  <c r="E21" i="4"/>
  <c r="E20" i="4"/>
  <c r="D19" i="4"/>
  <c r="B19" i="4"/>
  <c r="E18" i="4"/>
  <c r="E17" i="4"/>
  <c r="E16" i="4"/>
  <c r="D15" i="4"/>
  <c r="B15" i="4"/>
  <c r="B57" i="4" s="1"/>
  <c r="B78" i="4" s="1"/>
  <c r="B99" i="4" s="1"/>
  <c r="E14" i="4"/>
  <c r="E13" i="4"/>
  <c r="E12" i="4"/>
  <c r="D17" i="3"/>
  <c r="D12" i="3"/>
  <c r="C28" i="3"/>
  <c r="C24" i="3"/>
  <c r="C17" i="3"/>
  <c r="C19" i="3" s="1"/>
  <c r="C12" i="3"/>
  <c r="E12" i="3" s="1"/>
  <c r="B82" i="3"/>
  <c r="B103" i="3" s="1"/>
  <c r="B81" i="3"/>
  <c r="B102" i="3" s="1"/>
  <c r="C76" i="3"/>
  <c r="C97" i="3" s="1"/>
  <c r="B76" i="3"/>
  <c r="B97" i="3" s="1"/>
  <c r="D69" i="3"/>
  <c r="C69" i="3"/>
  <c r="C90" i="3" s="1"/>
  <c r="C111" i="3" s="1"/>
  <c r="B69" i="3"/>
  <c r="B90" i="3" s="1"/>
  <c r="B111" i="3" s="1"/>
  <c r="D68" i="3"/>
  <c r="C68" i="3"/>
  <c r="C89" i="3" s="1"/>
  <c r="C110" i="3" s="1"/>
  <c r="B68" i="3"/>
  <c r="B89" i="3" s="1"/>
  <c r="B110" i="3" s="1"/>
  <c r="D67" i="3"/>
  <c r="C67" i="3"/>
  <c r="C88" i="3" s="1"/>
  <c r="C109" i="3" s="1"/>
  <c r="B67" i="3"/>
  <c r="B88" i="3" s="1"/>
  <c r="B109" i="3" s="1"/>
  <c r="D65" i="3"/>
  <c r="D86" i="3" s="1"/>
  <c r="C65" i="3"/>
  <c r="C86" i="3" s="1"/>
  <c r="C107" i="3" s="1"/>
  <c r="B65" i="3"/>
  <c r="B86" i="3" s="1"/>
  <c r="B107" i="3" s="1"/>
  <c r="D64" i="3"/>
  <c r="D85" i="3" s="1"/>
  <c r="C64" i="3"/>
  <c r="C85" i="3" s="1"/>
  <c r="C106" i="3" s="1"/>
  <c r="B64" i="3"/>
  <c r="B85" i="3" s="1"/>
  <c r="B106" i="3" s="1"/>
  <c r="D63" i="3"/>
  <c r="C63" i="3"/>
  <c r="C84" i="3" s="1"/>
  <c r="C105" i="3" s="1"/>
  <c r="B63" i="3"/>
  <c r="B84" i="3" s="1"/>
  <c r="B105" i="3" s="1"/>
  <c r="D62" i="3"/>
  <c r="C62" i="3"/>
  <c r="C83" i="3" s="1"/>
  <c r="C104" i="3" s="1"/>
  <c r="B62" i="3"/>
  <c r="B83" i="3" s="1"/>
  <c r="B104" i="3" s="1"/>
  <c r="B61" i="3"/>
  <c r="D60" i="3"/>
  <c r="D81" i="3" s="1"/>
  <c r="D102" i="3" s="1"/>
  <c r="C60" i="3"/>
  <c r="C81" i="3" s="1"/>
  <c r="C102" i="3" s="1"/>
  <c r="B60" i="3"/>
  <c r="D59" i="3"/>
  <c r="D80" i="3" s="1"/>
  <c r="D101" i="3" s="1"/>
  <c r="C59" i="3"/>
  <c r="C80" i="3" s="1"/>
  <c r="C101" i="3" s="1"/>
  <c r="B59" i="3"/>
  <c r="B80" i="3" s="1"/>
  <c r="B101" i="3" s="1"/>
  <c r="D58" i="3"/>
  <c r="D79" i="3" s="1"/>
  <c r="C58" i="3"/>
  <c r="C79" i="3" s="1"/>
  <c r="C100" i="3" s="1"/>
  <c r="B58" i="3"/>
  <c r="B79" i="3" s="1"/>
  <c r="B100" i="3" s="1"/>
  <c r="B57" i="3"/>
  <c r="B78" i="3" s="1"/>
  <c r="B99" i="3" s="1"/>
  <c r="D56" i="3"/>
  <c r="E56" i="3" s="1"/>
  <c r="C56" i="3"/>
  <c r="C77" i="3" s="1"/>
  <c r="C98" i="3" s="1"/>
  <c r="B56" i="3"/>
  <c r="B77" i="3" s="1"/>
  <c r="B98" i="3" s="1"/>
  <c r="D55" i="3"/>
  <c r="C55" i="3"/>
  <c r="B55" i="3"/>
  <c r="D54" i="3"/>
  <c r="D75" i="3" s="1"/>
  <c r="C54" i="3"/>
  <c r="C75" i="3" s="1"/>
  <c r="C96" i="3" s="1"/>
  <c r="B54" i="3"/>
  <c r="B75" i="3" s="1"/>
  <c r="B96" i="3" s="1"/>
  <c r="D49" i="3"/>
  <c r="D70" i="3" s="1"/>
  <c r="C49" i="3"/>
  <c r="C70" i="3" s="1"/>
  <c r="C91" i="3" s="1"/>
  <c r="C112" i="3" s="1"/>
  <c r="B49" i="3"/>
  <c r="B50" i="3" s="1"/>
  <c r="E48" i="3"/>
  <c r="E47" i="3"/>
  <c r="E46" i="3"/>
  <c r="D45" i="3"/>
  <c r="E45" i="3" s="1"/>
  <c r="C45" i="3"/>
  <c r="B45" i="3"/>
  <c r="E42" i="3"/>
  <c r="E41" i="3"/>
  <c r="D40" i="3"/>
  <c r="C40" i="3"/>
  <c r="B40" i="3"/>
  <c r="E39" i="3"/>
  <c r="E38" i="3"/>
  <c r="E37" i="3"/>
  <c r="D36" i="3"/>
  <c r="D57" i="3" s="1"/>
  <c r="C36" i="3"/>
  <c r="B36" i="3"/>
  <c r="E35" i="3"/>
  <c r="E34" i="3"/>
  <c r="E33" i="3"/>
  <c r="D28" i="3"/>
  <c r="B28" i="3"/>
  <c r="E27" i="3"/>
  <c r="E26" i="3"/>
  <c r="E25" i="3"/>
  <c r="D24" i="3"/>
  <c r="D66" i="3" s="1"/>
  <c r="C66" i="3"/>
  <c r="C87" i="3" s="1"/>
  <c r="C108" i="3" s="1"/>
  <c r="B24" i="3"/>
  <c r="B66" i="3" s="1"/>
  <c r="B87" i="3" s="1"/>
  <c r="B108" i="3" s="1"/>
  <c r="E21" i="3"/>
  <c r="E20" i="3"/>
  <c r="D19" i="3"/>
  <c r="B19" i="3"/>
  <c r="E18" i="3"/>
  <c r="E17" i="3"/>
  <c r="E16" i="3"/>
  <c r="D15" i="3"/>
  <c r="B15" i="3"/>
  <c r="E14" i="3"/>
  <c r="E13" i="3"/>
  <c r="D38" i="2"/>
  <c r="D40" i="2" s="1"/>
  <c r="D61" i="2" s="1"/>
  <c r="D33" i="2"/>
  <c r="D54" i="2" s="1"/>
  <c r="D75" i="2" s="1"/>
  <c r="C49" i="2"/>
  <c r="C45" i="2"/>
  <c r="C38" i="2"/>
  <c r="C40" i="2" s="1"/>
  <c r="C61" i="2" s="1"/>
  <c r="C82" i="2" s="1"/>
  <c r="C103" i="2" s="1"/>
  <c r="C33" i="2"/>
  <c r="C28" i="2"/>
  <c r="C29" i="2" s="1"/>
  <c r="C24" i="2"/>
  <c r="C19" i="2"/>
  <c r="C15" i="2"/>
  <c r="D69" i="2"/>
  <c r="D90" i="2" s="1"/>
  <c r="C69" i="2"/>
  <c r="E69" i="2" s="1"/>
  <c r="B69" i="2"/>
  <c r="B90" i="2" s="1"/>
  <c r="B111" i="2" s="1"/>
  <c r="D68" i="2"/>
  <c r="C68" i="2"/>
  <c r="C89" i="2" s="1"/>
  <c r="C110" i="2" s="1"/>
  <c r="B68" i="2"/>
  <c r="B89" i="2" s="1"/>
  <c r="B110" i="2" s="1"/>
  <c r="D67" i="2"/>
  <c r="D88" i="2" s="1"/>
  <c r="D109" i="2" s="1"/>
  <c r="C67" i="2"/>
  <c r="C88" i="2" s="1"/>
  <c r="C109" i="2" s="1"/>
  <c r="B67" i="2"/>
  <c r="B88" i="2" s="1"/>
  <c r="B109" i="2" s="1"/>
  <c r="D66" i="2"/>
  <c r="C66" i="2"/>
  <c r="C87" i="2" s="1"/>
  <c r="C108" i="2" s="1"/>
  <c r="D65" i="2"/>
  <c r="C65" i="2"/>
  <c r="C86" i="2" s="1"/>
  <c r="C107" i="2" s="1"/>
  <c r="B65" i="2"/>
  <c r="B86" i="2" s="1"/>
  <c r="B107" i="2" s="1"/>
  <c r="D64" i="2"/>
  <c r="C64" i="2"/>
  <c r="C85" i="2" s="1"/>
  <c r="C106" i="2" s="1"/>
  <c r="B64" i="2"/>
  <c r="B85" i="2" s="1"/>
  <c r="B106" i="2" s="1"/>
  <c r="D63" i="2"/>
  <c r="D84" i="2" s="1"/>
  <c r="C63" i="2"/>
  <c r="B63" i="2"/>
  <c r="B84" i="2" s="1"/>
  <c r="B105" i="2" s="1"/>
  <c r="D62" i="2"/>
  <c r="C62" i="2"/>
  <c r="C83" i="2" s="1"/>
  <c r="C104" i="2" s="1"/>
  <c r="B62" i="2"/>
  <c r="B83" i="2" s="1"/>
  <c r="B104" i="2" s="1"/>
  <c r="D60" i="2"/>
  <c r="C60" i="2"/>
  <c r="C81" i="2" s="1"/>
  <c r="C102" i="2" s="1"/>
  <c r="B60" i="2"/>
  <c r="B81" i="2" s="1"/>
  <c r="B102" i="2" s="1"/>
  <c r="C59" i="2"/>
  <c r="C80" i="2" s="1"/>
  <c r="C101" i="2" s="1"/>
  <c r="B59" i="2"/>
  <c r="B80" i="2" s="1"/>
  <c r="B101" i="2" s="1"/>
  <c r="D58" i="2"/>
  <c r="C58" i="2"/>
  <c r="C79" i="2" s="1"/>
  <c r="C100" i="2" s="1"/>
  <c r="B58" i="2"/>
  <c r="B79" i="2" s="1"/>
  <c r="B100" i="2" s="1"/>
  <c r="D56" i="2"/>
  <c r="C56" i="2"/>
  <c r="C77" i="2" s="1"/>
  <c r="C98" i="2" s="1"/>
  <c r="B56" i="2"/>
  <c r="B77" i="2" s="1"/>
  <c r="B98" i="2" s="1"/>
  <c r="D55" i="2"/>
  <c r="C55" i="2"/>
  <c r="C76" i="2" s="1"/>
  <c r="C97" i="2" s="1"/>
  <c r="B55" i="2"/>
  <c r="B76" i="2" s="1"/>
  <c r="B97" i="2" s="1"/>
  <c r="B54" i="2"/>
  <c r="B75" i="2" s="1"/>
  <c r="B96" i="2" s="1"/>
  <c r="D49" i="2"/>
  <c r="B49" i="2"/>
  <c r="E48" i="2"/>
  <c r="E47" i="2"/>
  <c r="E46" i="2"/>
  <c r="D45" i="2"/>
  <c r="E45" i="2" s="1"/>
  <c r="B45" i="2"/>
  <c r="B66" i="2" s="1"/>
  <c r="B87" i="2" s="1"/>
  <c r="B108" i="2" s="1"/>
  <c r="E42" i="2"/>
  <c r="E41" i="2"/>
  <c r="B40" i="2"/>
  <c r="E39" i="2"/>
  <c r="E37" i="2"/>
  <c r="B36" i="2"/>
  <c r="E35" i="2"/>
  <c r="E34" i="2"/>
  <c r="D28" i="2"/>
  <c r="B28" i="2"/>
  <c r="E27" i="2"/>
  <c r="E26" i="2"/>
  <c r="E25" i="2"/>
  <c r="D24" i="2"/>
  <c r="B24" i="2"/>
  <c r="E21" i="2"/>
  <c r="E20" i="2"/>
  <c r="D19" i="2"/>
  <c r="E19" i="2" s="1"/>
  <c r="B19" i="2"/>
  <c r="E18" i="2"/>
  <c r="E17" i="2"/>
  <c r="E16" i="2"/>
  <c r="D15" i="2"/>
  <c r="B15" i="2"/>
  <c r="E14" i="2"/>
  <c r="E13" i="2"/>
  <c r="E12" i="2"/>
  <c r="B145" i="54" l="1"/>
  <c r="B166" i="54" s="1"/>
  <c r="E61" i="78"/>
  <c r="E66" i="78"/>
  <c r="D87" i="78"/>
  <c r="C71" i="78"/>
  <c r="C92" i="78" s="1"/>
  <c r="C113" i="78" s="1"/>
  <c r="E57" i="78"/>
  <c r="D78" i="78"/>
  <c r="E80" i="78"/>
  <c r="D101" i="78"/>
  <c r="E101" i="78" s="1"/>
  <c r="E86" i="78"/>
  <c r="D107" i="78"/>
  <c r="E107" i="78" s="1"/>
  <c r="E85" i="78"/>
  <c r="D106" i="78"/>
  <c r="E106" i="78" s="1"/>
  <c r="E79" i="78"/>
  <c r="D100" i="78"/>
  <c r="E100" i="78" s="1"/>
  <c r="E70" i="78"/>
  <c r="D91" i="78"/>
  <c r="E90" i="78"/>
  <c r="D111" i="78"/>
  <c r="E111" i="78" s="1"/>
  <c r="E84" i="78"/>
  <c r="D105" i="78"/>
  <c r="E105" i="78" s="1"/>
  <c r="E50" i="78"/>
  <c r="D71" i="78"/>
  <c r="E102" i="78"/>
  <c r="E81" i="78"/>
  <c r="E54" i="78"/>
  <c r="D75" i="78"/>
  <c r="D103" i="78"/>
  <c r="E103" i="78" s="1"/>
  <c r="E82" i="78"/>
  <c r="B61" i="72"/>
  <c r="B82" i="72" s="1"/>
  <c r="B103" i="72" s="1"/>
  <c r="B29" i="72"/>
  <c r="B71" i="72" s="1"/>
  <c r="B92" i="72" s="1"/>
  <c r="B113" i="72" s="1"/>
  <c r="B61" i="71"/>
  <c r="B82" i="71" s="1"/>
  <c r="B103" i="71" s="1"/>
  <c r="B29" i="71"/>
  <c r="B71" i="71" s="1"/>
  <c r="B92" i="71" s="1"/>
  <c r="B113" i="71" s="1"/>
  <c r="B29" i="77"/>
  <c r="B71" i="77" s="1"/>
  <c r="B92" i="77" s="1"/>
  <c r="B113" i="77" s="1"/>
  <c r="E24" i="77"/>
  <c r="E66" i="77"/>
  <c r="D29" i="77"/>
  <c r="E59" i="77"/>
  <c r="D106" i="77"/>
  <c r="E86" i="77"/>
  <c r="D107" i="77"/>
  <c r="E107" i="77" s="1"/>
  <c r="E61" i="77"/>
  <c r="D82" i="77"/>
  <c r="D100" i="77"/>
  <c r="E57" i="77"/>
  <c r="E80" i="77"/>
  <c r="D101" i="77"/>
  <c r="E101" i="77" s="1"/>
  <c r="E29" i="77"/>
  <c r="C71" i="77"/>
  <c r="C92" i="77" s="1"/>
  <c r="C113" i="77" s="1"/>
  <c r="E50" i="77"/>
  <c r="D71" i="77"/>
  <c r="D75" i="77"/>
  <c r="D81" i="77"/>
  <c r="D87" i="77"/>
  <c r="E40" i="77"/>
  <c r="D76" i="77"/>
  <c r="D88" i="77"/>
  <c r="D77" i="77"/>
  <c r="D83" i="77"/>
  <c r="D89" i="77"/>
  <c r="C57" i="77"/>
  <c r="C78" i="77" s="1"/>
  <c r="C99" i="77" s="1"/>
  <c r="C29" i="77"/>
  <c r="D78" i="77"/>
  <c r="D84" i="77"/>
  <c r="D90" i="77"/>
  <c r="B70" i="77"/>
  <c r="B91" i="77" s="1"/>
  <c r="B112" i="77" s="1"/>
  <c r="C70" i="77"/>
  <c r="C91" i="77" s="1"/>
  <c r="C112" i="77" s="1"/>
  <c r="C79" i="77"/>
  <c r="C100" i="77" s="1"/>
  <c r="C85" i="77"/>
  <c r="C106" i="77" s="1"/>
  <c r="D70" i="77"/>
  <c r="E49" i="77"/>
  <c r="B61" i="70"/>
  <c r="B82" i="70" s="1"/>
  <c r="B103" i="70" s="1"/>
  <c r="B57" i="70"/>
  <c r="B78" i="70" s="1"/>
  <c r="B99" i="70" s="1"/>
  <c r="B29" i="70"/>
  <c r="B61" i="69"/>
  <c r="B82" i="69" s="1"/>
  <c r="B103" i="69" s="1"/>
  <c r="B61" i="68"/>
  <c r="B82" i="68" s="1"/>
  <c r="B103" i="68" s="1"/>
  <c r="B29" i="68"/>
  <c r="B71" i="68" s="1"/>
  <c r="B92" i="68" s="1"/>
  <c r="B113" i="68" s="1"/>
  <c r="B70" i="67"/>
  <c r="B91" i="67" s="1"/>
  <c r="B112" i="67" s="1"/>
  <c r="B29" i="67"/>
  <c r="B71" i="67" s="1"/>
  <c r="B92" i="67" s="1"/>
  <c r="B113" i="67" s="1"/>
  <c r="B29" i="66"/>
  <c r="B71" i="66" s="1"/>
  <c r="B92" i="66" s="1"/>
  <c r="B113" i="66" s="1"/>
  <c r="B61" i="65"/>
  <c r="B82" i="65" s="1"/>
  <c r="B103" i="65" s="1"/>
  <c r="B29" i="65"/>
  <c r="B29" i="64"/>
  <c r="B71" i="64" s="1"/>
  <c r="B92" i="64" s="1"/>
  <c r="B113" i="64" s="1"/>
  <c r="B29" i="63"/>
  <c r="B61" i="63"/>
  <c r="B82" i="63" s="1"/>
  <c r="B103" i="63" s="1"/>
  <c r="B61" i="61"/>
  <c r="B82" i="61" s="1"/>
  <c r="B103" i="61" s="1"/>
  <c r="B29" i="61"/>
  <c r="B71" i="61" s="1"/>
  <c r="B92" i="61" s="1"/>
  <c r="B113" i="61" s="1"/>
  <c r="B57" i="61"/>
  <c r="B78" i="61" s="1"/>
  <c r="B99" i="61" s="1"/>
  <c r="B29" i="60"/>
  <c r="B61" i="60"/>
  <c r="B82" i="60" s="1"/>
  <c r="B103" i="60" s="1"/>
  <c r="B61" i="59"/>
  <c r="B82" i="59" s="1"/>
  <c r="B103" i="59" s="1"/>
  <c r="B29" i="59"/>
  <c r="B71" i="59" s="1"/>
  <c r="B92" i="59" s="1"/>
  <c r="B113" i="59" s="1"/>
  <c r="B57" i="59"/>
  <c r="B78" i="59" s="1"/>
  <c r="B99" i="59" s="1"/>
  <c r="B70" i="58"/>
  <c r="B91" i="58" s="1"/>
  <c r="B112" i="58" s="1"/>
  <c r="B29" i="57"/>
  <c r="B71" i="57" s="1"/>
  <c r="B92" i="57" s="1"/>
  <c r="B113" i="57" s="1"/>
  <c r="B70" i="56"/>
  <c r="B91" i="56" s="1"/>
  <c r="B112" i="56" s="1"/>
  <c r="B61" i="56"/>
  <c r="B82" i="56" s="1"/>
  <c r="B103" i="56" s="1"/>
  <c r="B29" i="56"/>
  <c r="B71" i="56" s="1"/>
  <c r="B92" i="56" s="1"/>
  <c r="B113" i="56" s="1"/>
  <c r="B66" i="55"/>
  <c r="B87" i="55" s="1"/>
  <c r="B108" i="55" s="1"/>
  <c r="B57" i="55"/>
  <c r="B78" i="55" s="1"/>
  <c r="B99" i="55" s="1"/>
  <c r="B50" i="55"/>
  <c r="B61" i="55"/>
  <c r="B82" i="55" s="1"/>
  <c r="B103" i="55" s="1"/>
  <c r="B29" i="55"/>
  <c r="B61" i="51"/>
  <c r="B82" i="51" s="1"/>
  <c r="B103" i="51" s="1"/>
  <c r="B29" i="51"/>
  <c r="B61" i="50"/>
  <c r="B82" i="50" s="1"/>
  <c r="B103" i="50" s="1"/>
  <c r="B29" i="50"/>
  <c r="B71" i="50" s="1"/>
  <c r="B92" i="50" s="1"/>
  <c r="B113" i="50" s="1"/>
  <c r="B29" i="49"/>
  <c r="B61" i="49"/>
  <c r="B82" i="49" s="1"/>
  <c r="B103" i="49" s="1"/>
  <c r="B71" i="49"/>
  <c r="B92" i="49" s="1"/>
  <c r="B113" i="49" s="1"/>
  <c r="B50" i="48"/>
  <c r="B71" i="48" s="1"/>
  <c r="B92" i="48" s="1"/>
  <c r="B113" i="48" s="1"/>
  <c r="B29" i="48"/>
  <c r="B61" i="48"/>
  <c r="B82" i="48" s="1"/>
  <c r="B103" i="48" s="1"/>
  <c r="B70" i="47"/>
  <c r="B91" i="47" s="1"/>
  <c r="B112" i="47" s="1"/>
  <c r="B29" i="47"/>
  <c r="B71" i="47" s="1"/>
  <c r="B92" i="47" s="1"/>
  <c r="B113" i="47" s="1"/>
  <c r="B61" i="46"/>
  <c r="B82" i="46" s="1"/>
  <c r="B103" i="46" s="1"/>
  <c r="B29" i="46"/>
  <c r="B61" i="45"/>
  <c r="B82" i="45" s="1"/>
  <c r="B103" i="45" s="1"/>
  <c r="B29" i="45"/>
  <c r="B71" i="45" s="1"/>
  <c r="B92" i="45" s="1"/>
  <c r="B113" i="45" s="1"/>
  <c r="B61" i="44"/>
  <c r="B82" i="44" s="1"/>
  <c r="B103" i="44" s="1"/>
  <c r="B29" i="44"/>
  <c r="B57" i="44"/>
  <c r="B78" i="44" s="1"/>
  <c r="B99" i="44" s="1"/>
  <c r="B112" i="43"/>
  <c r="B133" i="43" s="1"/>
  <c r="B71" i="43"/>
  <c r="B103" i="43"/>
  <c r="B124" i="43" s="1"/>
  <c r="B29" i="42"/>
  <c r="B29" i="41"/>
  <c r="B71" i="41" s="1"/>
  <c r="B92" i="41" s="1"/>
  <c r="B113" i="41" s="1"/>
  <c r="B71" i="39"/>
  <c r="B92" i="39" s="1"/>
  <c r="B113" i="39" s="1"/>
  <c r="B29" i="38"/>
  <c r="B29" i="37"/>
  <c r="B71" i="37" s="1"/>
  <c r="B92" i="37" s="1"/>
  <c r="B113" i="37" s="1"/>
  <c r="B29" i="35"/>
  <c r="B71" i="35" s="1"/>
  <c r="B92" i="35" s="1"/>
  <c r="B113" i="35" s="1"/>
  <c r="B70" i="34"/>
  <c r="B91" i="34" s="1"/>
  <c r="B112" i="34" s="1"/>
  <c r="B61" i="34"/>
  <c r="B82" i="34" s="1"/>
  <c r="B103" i="34" s="1"/>
  <c r="B29" i="34"/>
  <c r="B71" i="34" s="1"/>
  <c r="B92" i="34" s="1"/>
  <c r="B113" i="34" s="1"/>
  <c r="B50" i="52"/>
  <c r="B61" i="52"/>
  <c r="B82" i="52" s="1"/>
  <c r="B103" i="52" s="1"/>
  <c r="B71" i="52"/>
  <c r="B92" i="52" s="1"/>
  <c r="B113" i="52" s="1"/>
  <c r="B61" i="33"/>
  <c r="B82" i="33" s="1"/>
  <c r="B103" i="33" s="1"/>
  <c r="B29" i="33"/>
  <c r="B71" i="33" s="1"/>
  <c r="B92" i="33" s="1"/>
  <c r="B113" i="33" s="1"/>
  <c r="B57" i="33"/>
  <c r="B78" i="33" s="1"/>
  <c r="B99" i="33" s="1"/>
  <c r="B50" i="32"/>
  <c r="B29" i="32"/>
  <c r="B50" i="31"/>
  <c r="B70" i="31"/>
  <c r="B91" i="31" s="1"/>
  <c r="B112" i="31" s="1"/>
  <c r="B29" i="31"/>
  <c r="B50" i="30"/>
  <c r="B61" i="30"/>
  <c r="B82" i="30" s="1"/>
  <c r="B103" i="30" s="1"/>
  <c r="B29" i="30"/>
  <c r="B57" i="30"/>
  <c r="B78" i="30" s="1"/>
  <c r="B99" i="30" s="1"/>
  <c r="B57" i="29"/>
  <c r="B78" i="29" s="1"/>
  <c r="B99" i="29" s="1"/>
  <c r="B29" i="29"/>
  <c r="B71" i="29" s="1"/>
  <c r="B92" i="29" s="1"/>
  <c r="B113" i="29" s="1"/>
  <c r="B29" i="28"/>
  <c r="B66" i="28"/>
  <c r="B87" i="28" s="1"/>
  <c r="B108" i="28" s="1"/>
  <c r="B50" i="28"/>
  <c r="D101" i="9"/>
  <c r="B71" i="9"/>
  <c r="E71" i="9"/>
  <c r="C108" i="9"/>
  <c r="C129" i="9" s="1"/>
  <c r="E12" i="9"/>
  <c r="E45" i="9"/>
  <c r="D96" i="9"/>
  <c r="D117" i="9" s="1"/>
  <c r="E17" i="9"/>
  <c r="E70" i="9"/>
  <c r="E40" i="9"/>
  <c r="C101" i="9"/>
  <c r="C122" i="9" s="1"/>
  <c r="D19" i="9"/>
  <c r="D29" i="9" s="1"/>
  <c r="B108" i="9"/>
  <c r="B129" i="9" s="1"/>
  <c r="B99" i="9"/>
  <c r="B120" i="9" s="1"/>
  <c r="B29" i="9"/>
  <c r="B61" i="8"/>
  <c r="B82" i="8" s="1"/>
  <c r="B103" i="8" s="1"/>
  <c r="B29" i="8"/>
  <c r="B50" i="7"/>
  <c r="B61" i="7"/>
  <c r="B82" i="7" s="1"/>
  <c r="B103" i="7" s="1"/>
  <c r="B71" i="7"/>
  <c r="B92" i="7" s="1"/>
  <c r="B113" i="7" s="1"/>
  <c r="B57" i="5"/>
  <c r="B78" i="5" s="1"/>
  <c r="B99" i="5" s="1"/>
  <c r="B29" i="5"/>
  <c r="B50" i="4"/>
  <c r="B61" i="4"/>
  <c r="B82" i="4" s="1"/>
  <c r="B103" i="4" s="1"/>
  <c r="B29" i="4"/>
  <c r="B71" i="4" s="1"/>
  <c r="B92" i="4" s="1"/>
  <c r="B113" i="4" s="1"/>
  <c r="B50" i="2"/>
  <c r="B71" i="2" s="1"/>
  <c r="B92" i="2" s="1"/>
  <c r="B113" i="2" s="1"/>
  <c r="B57" i="2"/>
  <c r="B78" i="2" s="1"/>
  <c r="B99" i="2" s="1"/>
  <c r="B61" i="2"/>
  <c r="B82" i="2" s="1"/>
  <c r="B103" i="2" s="1"/>
  <c r="B29" i="2"/>
  <c r="B29" i="24"/>
  <c r="B71" i="24" s="1"/>
  <c r="B92" i="24" s="1"/>
  <c r="B113" i="24" s="1"/>
  <c r="B61" i="23"/>
  <c r="B82" i="23" s="1"/>
  <c r="B103" i="23" s="1"/>
  <c r="B29" i="23"/>
  <c r="B71" i="22"/>
  <c r="E71" i="22"/>
  <c r="E17" i="22"/>
  <c r="C101" i="22"/>
  <c r="C122" i="22" s="1"/>
  <c r="E36" i="22"/>
  <c r="B108" i="22"/>
  <c r="B129" i="22" s="1"/>
  <c r="E70" i="22"/>
  <c r="D50" i="22"/>
  <c r="B112" i="22"/>
  <c r="B133" i="22" s="1"/>
  <c r="B29" i="22"/>
  <c r="B103" i="22"/>
  <c r="B124" i="22" s="1"/>
  <c r="B99" i="22"/>
  <c r="B120" i="22" s="1"/>
  <c r="B50" i="21"/>
  <c r="B61" i="21"/>
  <c r="B82" i="21" s="1"/>
  <c r="B103" i="21" s="1"/>
  <c r="B29" i="21"/>
  <c r="B70" i="20"/>
  <c r="B91" i="20" s="1"/>
  <c r="B112" i="20" s="1"/>
  <c r="B61" i="20"/>
  <c r="B82" i="20" s="1"/>
  <c r="B103" i="20" s="1"/>
  <c r="B29" i="20"/>
  <c r="B57" i="20"/>
  <c r="B78" i="20" s="1"/>
  <c r="B99" i="20" s="1"/>
  <c r="B57" i="19"/>
  <c r="B78" i="19" s="1"/>
  <c r="B99" i="19" s="1"/>
  <c r="B50" i="19"/>
  <c r="B61" i="19"/>
  <c r="B82" i="19" s="1"/>
  <c r="B103" i="19" s="1"/>
  <c r="B29" i="19"/>
  <c r="B50" i="18"/>
  <c r="B61" i="18"/>
  <c r="B82" i="18" s="1"/>
  <c r="B103" i="18" s="1"/>
  <c r="B29" i="18"/>
  <c r="B29" i="17"/>
  <c r="B61" i="17"/>
  <c r="B82" i="17" s="1"/>
  <c r="B103" i="17" s="1"/>
  <c r="B71" i="17"/>
  <c r="B92" i="17" s="1"/>
  <c r="B113" i="17" s="1"/>
  <c r="B50" i="16"/>
  <c r="B61" i="16"/>
  <c r="B82" i="16" s="1"/>
  <c r="B103" i="16" s="1"/>
  <c r="B29" i="16"/>
  <c r="B71" i="16"/>
  <c r="B92" i="16" s="1"/>
  <c r="B113" i="16" s="1"/>
  <c r="B50" i="15"/>
  <c r="B61" i="15"/>
  <c r="B82" i="15" s="1"/>
  <c r="B103" i="15" s="1"/>
  <c r="B29" i="15"/>
  <c r="B71" i="15" s="1"/>
  <c r="B92" i="15" s="1"/>
  <c r="B113" i="15" s="1"/>
  <c r="B57" i="15"/>
  <c r="B78" i="15" s="1"/>
  <c r="B99" i="15" s="1"/>
  <c r="B61" i="14"/>
  <c r="B82" i="14" s="1"/>
  <c r="B103" i="14" s="1"/>
  <c r="B29" i="14"/>
  <c r="B71" i="14" s="1"/>
  <c r="B92" i="14" s="1"/>
  <c r="B113" i="14" s="1"/>
  <c r="B50" i="12"/>
  <c r="B57" i="12"/>
  <c r="B78" i="12" s="1"/>
  <c r="B99" i="12" s="1"/>
  <c r="B61" i="12"/>
  <c r="B82" i="12" s="1"/>
  <c r="B103" i="12" s="1"/>
  <c r="B29" i="12"/>
  <c r="B61" i="11"/>
  <c r="B82" i="11" s="1"/>
  <c r="B103" i="11" s="1"/>
  <c r="B29" i="11"/>
  <c r="B57" i="11"/>
  <c r="B78" i="11" s="1"/>
  <c r="B99" i="11" s="1"/>
  <c r="B50" i="10"/>
  <c r="B29" i="10"/>
  <c r="E67" i="76"/>
  <c r="B29" i="76"/>
  <c r="B71" i="76" s="1"/>
  <c r="B92" i="76" s="1"/>
  <c r="B113" i="76" s="1"/>
  <c r="B61" i="76"/>
  <c r="B82" i="76" s="1"/>
  <c r="B103" i="76" s="1"/>
  <c r="C57" i="76"/>
  <c r="C78" i="76" s="1"/>
  <c r="C99" i="76" s="1"/>
  <c r="E83" i="76"/>
  <c r="D104" i="76"/>
  <c r="E104" i="76" s="1"/>
  <c r="E50" i="76"/>
  <c r="D106" i="76"/>
  <c r="E76" i="76"/>
  <c r="D97" i="76"/>
  <c r="E97" i="76" s="1"/>
  <c r="E77" i="76"/>
  <c r="D98" i="76"/>
  <c r="E98" i="76" s="1"/>
  <c r="D109" i="76"/>
  <c r="E59" i="76"/>
  <c r="D80" i="76"/>
  <c r="C61" i="76"/>
  <c r="C82" i="76" s="1"/>
  <c r="C103" i="76" s="1"/>
  <c r="E89" i="76"/>
  <c r="D110" i="76"/>
  <c r="E110" i="76" s="1"/>
  <c r="D100" i="76"/>
  <c r="D57" i="76"/>
  <c r="E15" i="76"/>
  <c r="E81" i="76"/>
  <c r="D102" i="76"/>
  <c r="E102" i="76" s="1"/>
  <c r="C76" i="76"/>
  <c r="C97" i="76" s="1"/>
  <c r="C88" i="76"/>
  <c r="C109" i="76" s="1"/>
  <c r="E40" i="76"/>
  <c r="E60" i="76"/>
  <c r="E12" i="76"/>
  <c r="D87" i="76"/>
  <c r="E28" i="76"/>
  <c r="D84" i="76"/>
  <c r="D90" i="76"/>
  <c r="B70" i="76"/>
  <c r="B91" i="76" s="1"/>
  <c r="B112" i="76" s="1"/>
  <c r="C70" i="76"/>
  <c r="C91" i="76" s="1"/>
  <c r="C112" i="76" s="1"/>
  <c r="C79" i="76"/>
  <c r="C100" i="76" s="1"/>
  <c r="C85" i="76"/>
  <c r="C106" i="76" s="1"/>
  <c r="D75" i="76"/>
  <c r="E17" i="76"/>
  <c r="D70" i="76"/>
  <c r="E49" i="76"/>
  <c r="C19" i="76"/>
  <c r="C29" i="76" s="1"/>
  <c r="C71" i="76" s="1"/>
  <c r="C92" i="76" s="1"/>
  <c r="C113" i="76" s="1"/>
  <c r="D19" i="76"/>
  <c r="D86" i="76"/>
  <c r="B70" i="75"/>
  <c r="B91" i="75" s="1"/>
  <c r="B112" i="75" s="1"/>
  <c r="B29" i="75"/>
  <c r="B71" i="75" s="1"/>
  <c r="B92" i="75" s="1"/>
  <c r="B113" i="75" s="1"/>
  <c r="B57" i="75"/>
  <c r="B78" i="75" s="1"/>
  <c r="B99" i="75" s="1"/>
  <c r="B61" i="74"/>
  <c r="B82" i="74" s="1"/>
  <c r="B103" i="74" s="1"/>
  <c r="B29" i="74"/>
  <c r="B70" i="73"/>
  <c r="B91" i="73" s="1"/>
  <c r="B112" i="73" s="1"/>
  <c r="B29" i="73"/>
  <c r="B71" i="73"/>
  <c r="B92" i="73" s="1"/>
  <c r="B113" i="73" s="1"/>
  <c r="B66" i="26"/>
  <c r="B87" i="26" s="1"/>
  <c r="B108" i="26" s="1"/>
  <c r="B29" i="26"/>
  <c r="B71" i="26" s="1"/>
  <c r="B92" i="26" s="1"/>
  <c r="B113" i="26" s="1"/>
  <c r="B61" i="25"/>
  <c r="B82" i="25" s="1"/>
  <c r="B103" i="25" s="1"/>
  <c r="B29" i="25"/>
  <c r="B61" i="13"/>
  <c r="B82" i="13" s="1"/>
  <c r="B103" i="13" s="1"/>
  <c r="B29" i="13"/>
  <c r="D59" i="75"/>
  <c r="E17" i="75"/>
  <c r="E60" i="75"/>
  <c r="C29" i="75"/>
  <c r="E67" i="75"/>
  <c r="E55" i="75"/>
  <c r="E56" i="75"/>
  <c r="E68" i="75"/>
  <c r="E76" i="75"/>
  <c r="E62" i="75"/>
  <c r="E63" i="75"/>
  <c r="E65" i="75"/>
  <c r="E69" i="75"/>
  <c r="E28" i="75"/>
  <c r="E50" i="75"/>
  <c r="D106" i="75"/>
  <c r="E106" i="75" s="1"/>
  <c r="E85" i="75"/>
  <c r="D57" i="75"/>
  <c r="E15" i="75"/>
  <c r="D107" i="75"/>
  <c r="E107" i="75" s="1"/>
  <c r="E86" i="75"/>
  <c r="D108" i="75"/>
  <c r="D80" i="75"/>
  <c r="E59" i="75"/>
  <c r="E66" i="75"/>
  <c r="C87" i="75"/>
  <c r="C108" i="75" s="1"/>
  <c r="E81" i="75"/>
  <c r="D102" i="75"/>
  <c r="E102" i="75" s="1"/>
  <c r="D100" i="75"/>
  <c r="E100" i="75" s="1"/>
  <c r="E79" i="75"/>
  <c r="D61" i="75"/>
  <c r="C54" i="75"/>
  <c r="C75" i="75" s="1"/>
  <c r="C96" i="75" s="1"/>
  <c r="D54" i="75"/>
  <c r="D97" i="75"/>
  <c r="E97" i="75" s="1"/>
  <c r="D88" i="75"/>
  <c r="B61" i="75"/>
  <c r="B82" i="75" s="1"/>
  <c r="B103" i="75" s="1"/>
  <c r="E12" i="75"/>
  <c r="D77" i="75"/>
  <c r="D83" i="75"/>
  <c r="D89" i="75"/>
  <c r="E40" i="75"/>
  <c r="D84" i="75"/>
  <c r="D90" i="75"/>
  <c r="C70" i="75"/>
  <c r="C91" i="75" s="1"/>
  <c r="C112" i="75" s="1"/>
  <c r="E49" i="75"/>
  <c r="E58" i="75"/>
  <c r="E64" i="75"/>
  <c r="D70" i="75"/>
  <c r="E55" i="74"/>
  <c r="E58" i="74"/>
  <c r="E68" i="74"/>
  <c r="E67" i="74"/>
  <c r="E69" i="74"/>
  <c r="C70" i="74"/>
  <c r="C91" i="74" s="1"/>
  <c r="C112" i="74" s="1"/>
  <c r="D104" i="74"/>
  <c r="E104" i="74" s="1"/>
  <c r="E83" i="74"/>
  <c r="B71" i="74"/>
  <c r="B92" i="74" s="1"/>
  <c r="B113" i="74" s="1"/>
  <c r="E50" i="74"/>
  <c r="D57" i="74"/>
  <c r="E15" i="74"/>
  <c r="C57" i="74"/>
  <c r="C78" i="74" s="1"/>
  <c r="C99" i="74" s="1"/>
  <c r="D98" i="74"/>
  <c r="E98" i="74" s="1"/>
  <c r="E77" i="74"/>
  <c r="E59" i="74"/>
  <c r="D80" i="74"/>
  <c r="E81" i="74"/>
  <c r="D102" i="74"/>
  <c r="E102" i="74" s="1"/>
  <c r="C71" i="74"/>
  <c r="C92" i="74" s="1"/>
  <c r="C113" i="74" s="1"/>
  <c r="C54" i="74"/>
  <c r="C75" i="74" s="1"/>
  <c r="C96" i="74" s="1"/>
  <c r="E96" i="74" s="1"/>
  <c r="C66" i="74"/>
  <c r="C87" i="74" s="1"/>
  <c r="C108" i="74" s="1"/>
  <c r="E40" i="74"/>
  <c r="D76" i="74"/>
  <c r="D88" i="74"/>
  <c r="E12" i="74"/>
  <c r="D89" i="74"/>
  <c r="E56" i="74"/>
  <c r="E62" i="74"/>
  <c r="D87" i="74"/>
  <c r="E28" i="74"/>
  <c r="D84" i="74"/>
  <c r="D90" i="74"/>
  <c r="B70" i="74"/>
  <c r="B91" i="74" s="1"/>
  <c r="B112" i="74" s="1"/>
  <c r="E17" i="74"/>
  <c r="D70" i="74"/>
  <c r="D79" i="74"/>
  <c r="D85" i="74"/>
  <c r="E60" i="74"/>
  <c r="E49" i="74"/>
  <c r="D19" i="74"/>
  <c r="E19" i="74" s="1"/>
  <c r="D86" i="74"/>
  <c r="D66" i="73"/>
  <c r="E62" i="73"/>
  <c r="D61" i="73"/>
  <c r="E61" i="73" s="1"/>
  <c r="E59" i="73"/>
  <c r="D29" i="73"/>
  <c r="E29" i="73" s="1"/>
  <c r="E19" i="73"/>
  <c r="C61" i="73"/>
  <c r="C82" i="73" s="1"/>
  <c r="C103" i="73" s="1"/>
  <c r="E66" i="73"/>
  <c r="E67" i="73"/>
  <c r="E69" i="73"/>
  <c r="C57" i="73"/>
  <c r="C78" i="73" s="1"/>
  <c r="C99" i="73" s="1"/>
  <c r="E15" i="73"/>
  <c r="E56" i="73"/>
  <c r="E57" i="73"/>
  <c r="D97" i="73"/>
  <c r="E97" i="73" s="1"/>
  <c r="E76" i="73"/>
  <c r="E84" i="73"/>
  <c r="D105" i="73"/>
  <c r="E105" i="73" s="1"/>
  <c r="E77" i="73"/>
  <c r="D98" i="73"/>
  <c r="E98" i="73" s="1"/>
  <c r="E85" i="73"/>
  <c r="D106" i="73"/>
  <c r="E106" i="73" s="1"/>
  <c r="D100" i="73"/>
  <c r="E100" i="73" s="1"/>
  <c r="E79" i="73"/>
  <c r="D107" i="73"/>
  <c r="E107" i="73" s="1"/>
  <c r="E86" i="73"/>
  <c r="E89" i="73"/>
  <c r="D110" i="73"/>
  <c r="E110" i="73" s="1"/>
  <c r="C71" i="73"/>
  <c r="C92" i="73" s="1"/>
  <c r="C113" i="73" s="1"/>
  <c r="D71" i="73"/>
  <c r="E50" i="73"/>
  <c r="D101" i="73"/>
  <c r="E101" i="73" s="1"/>
  <c r="E80" i="73"/>
  <c r="E83" i="73"/>
  <c r="D104" i="73"/>
  <c r="E104" i="73" s="1"/>
  <c r="E88" i="73"/>
  <c r="D75" i="73"/>
  <c r="D81" i="73"/>
  <c r="D87" i="73"/>
  <c r="B61" i="73"/>
  <c r="B82" i="73" s="1"/>
  <c r="B103" i="73" s="1"/>
  <c r="E55" i="73"/>
  <c r="E40" i="73"/>
  <c r="D78" i="73"/>
  <c r="D90" i="73"/>
  <c r="E63" i="73"/>
  <c r="D109" i="73"/>
  <c r="E109" i="73" s="1"/>
  <c r="E49" i="73"/>
  <c r="E58" i="73"/>
  <c r="E64" i="73"/>
  <c r="C70" i="73"/>
  <c r="C91" i="73" s="1"/>
  <c r="C112" i="73" s="1"/>
  <c r="D70" i="73"/>
  <c r="E12" i="72"/>
  <c r="D15" i="72"/>
  <c r="D29" i="72" s="1"/>
  <c r="E29" i="72" s="1"/>
  <c r="E63" i="72"/>
  <c r="C29" i="72"/>
  <c r="E65" i="72"/>
  <c r="E55" i="72"/>
  <c r="E59" i="72"/>
  <c r="C66" i="72"/>
  <c r="C87" i="72" s="1"/>
  <c r="C108" i="72" s="1"/>
  <c r="E69" i="72"/>
  <c r="C57" i="72"/>
  <c r="C78" i="72" s="1"/>
  <c r="C99" i="72" s="1"/>
  <c r="C71" i="72"/>
  <c r="C92" i="72" s="1"/>
  <c r="C113" i="72" s="1"/>
  <c r="E28" i="72"/>
  <c r="D106" i="72"/>
  <c r="D98" i="72"/>
  <c r="E98" i="72" s="1"/>
  <c r="E77" i="72"/>
  <c r="E87" i="72"/>
  <c r="D108" i="72"/>
  <c r="E108" i="72" s="1"/>
  <c r="E75" i="72"/>
  <c r="D96" i="72"/>
  <c r="E96" i="72" s="1"/>
  <c r="E61" i="72"/>
  <c r="D82" i="72"/>
  <c r="D100" i="72"/>
  <c r="E50" i="72"/>
  <c r="E84" i="72"/>
  <c r="D105" i="72"/>
  <c r="E105" i="72" s="1"/>
  <c r="D104" i="72"/>
  <c r="E104" i="72" s="1"/>
  <c r="E83" i="72"/>
  <c r="E90" i="72"/>
  <c r="D111" i="72"/>
  <c r="E111" i="72" s="1"/>
  <c r="E81" i="72"/>
  <c r="D102" i="72"/>
  <c r="E102" i="72" s="1"/>
  <c r="E54" i="72"/>
  <c r="E60" i="72"/>
  <c r="E24" i="72"/>
  <c r="E40" i="72"/>
  <c r="D76" i="72"/>
  <c r="D88" i="72"/>
  <c r="E56" i="72"/>
  <c r="E62" i="72"/>
  <c r="D89" i="72"/>
  <c r="B70" i="72"/>
  <c r="B91" i="72" s="1"/>
  <c r="B112" i="72" s="1"/>
  <c r="C70" i="72"/>
  <c r="C91" i="72" s="1"/>
  <c r="C112" i="72" s="1"/>
  <c r="C79" i="72"/>
  <c r="C100" i="72" s="1"/>
  <c r="C85" i="72"/>
  <c r="C106" i="72" s="1"/>
  <c r="D70" i="72"/>
  <c r="E49" i="72"/>
  <c r="E66" i="72"/>
  <c r="D80" i="72"/>
  <c r="D86" i="72"/>
  <c r="E63" i="71"/>
  <c r="E64" i="71"/>
  <c r="E65" i="71"/>
  <c r="E56" i="71"/>
  <c r="E68" i="71"/>
  <c r="E24" i="71"/>
  <c r="E69" i="71"/>
  <c r="E62" i="71"/>
  <c r="E58" i="71"/>
  <c r="C71" i="71"/>
  <c r="C92" i="71" s="1"/>
  <c r="C113" i="71" s="1"/>
  <c r="E84" i="71"/>
  <c r="D105" i="71"/>
  <c r="E105" i="71" s="1"/>
  <c r="E50" i="71"/>
  <c r="E85" i="71"/>
  <c r="D106" i="71"/>
  <c r="E106" i="71" s="1"/>
  <c r="D96" i="71"/>
  <c r="E96" i="71" s="1"/>
  <c r="E75" i="71"/>
  <c r="D57" i="71"/>
  <c r="E15" i="71"/>
  <c r="D107" i="71"/>
  <c r="E107" i="71" s="1"/>
  <c r="E86" i="71"/>
  <c r="D108" i="71"/>
  <c r="E108" i="71" s="1"/>
  <c r="E87" i="71"/>
  <c r="D80" i="71"/>
  <c r="E59" i="71"/>
  <c r="E55" i="71"/>
  <c r="E79" i="71"/>
  <c r="D100" i="71"/>
  <c r="E100" i="71" s="1"/>
  <c r="E88" i="71"/>
  <c r="D109" i="71"/>
  <c r="E109" i="71" s="1"/>
  <c r="D102" i="71"/>
  <c r="E102" i="71" s="1"/>
  <c r="E81" i="71"/>
  <c r="E90" i="71"/>
  <c r="D111" i="71"/>
  <c r="E111" i="71" s="1"/>
  <c r="E104" i="71"/>
  <c r="E54" i="71"/>
  <c r="E60" i="71"/>
  <c r="E66" i="71"/>
  <c r="C55" i="71"/>
  <c r="C76" i="71" s="1"/>
  <c r="C97" i="71" s="1"/>
  <c r="E13" i="71"/>
  <c r="D77" i="71"/>
  <c r="D89" i="71"/>
  <c r="E83" i="71"/>
  <c r="E28" i="71"/>
  <c r="E67" i="71"/>
  <c r="D76" i="71"/>
  <c r="C70" i="71"/>
  <c r="C91" i="71" s="1"/>
  <c r="C112" i="71" s="1"/>
  <c r="E17" i="71"/>
  <c r="D70" i="71"/>
  <c r="E76" i="70"/>
  <c r="D97" i="70"/>
  <c r="E97" i="70" s="1"/>
  <c r="D57" i="70"/>
  <c r="D78" i="70" s="1"/>
  <c r="E12" i="70"/>
  <c r="E58" i="70"/>
  <c r="E102" i="70"/>
  <c r="E105" i="70"/>
  <c r="E63" i="70"/>
  <c r="E54" i="70"/>
  <c r="E64" i="70"/>
  <c r="E60" i="70"/>
  <c r="E55" i="70"/>
  <c r="E68" i="70"/>
  <c r="E69" i="70"/>
  <c r="E87" i="70"/>
  <c r="E65" i="70"/>
  <c r="E66" i="70"/>
  <c r="E86" i="70"/>
  <c r="D107" i="70"/>
  <c r="E107" i="70" s="1"/>
  <c r="E59" i="70"/>
  <c r="D80" i="70"/>
  <c r="D99" i="70"/>
  <c r="E99" i="70" s="1"/>
  <c r="E78" i="70"/>
  <c r="E88" i="70"/>
  <c r="D109" i="70"/>
  <c r="E109" i="70" s="1"/>
  <c r="E96" i="70"/>
  <c r="E50" i="70"/>
  <c r="E111" i="70"/>
  <c r="E81" i="70"/>
  <c r="E24" i="70"/>
  <c r="E40" i="70"/>
  <c r="E67" i="70"/>
  <c r="D77" i="70"/>
  <c r="D83" i="70"/>
  <c r="D89" i="70"/>
  <c r="E57" i="70"/>
  <c r="E84" i="70"/>
  <c r="E90" i="70"/>
  <c r="E75" i="70"/>
  <c r="E17" i="70"/>
  <c r="D70" i="70"/>
  <c r="D79" i="70"/>
  <c r="D85" i="70"/>
  <c r="D108" i="70"/>
  <c r="E108" i="70" s="1"/>
  <c r="E49" i="70"/>
  <c r="B50" i="70"/>
  <c r="C61" i="70"/>
  <c r="C82" i="70" s="1"/>
  <c r="C103" i="70" s="1"/>
  <c r="C50" i="70"/>
  <c r="D19" i="70"/>
  <c r="E19" i="70" s="1"/>
  <c r="D59" i="69"/>
  <c r="E65" i="69"/>
  <c r="E55" i="69"/>
  <c r="E67" i="69"/>
  <c r="E60" i="69"/>
  <c r="E69" i="69"/>
  <c r="E88" i="69"/>
  <c r="E63" i="69"/>
  <c r="E54" i="69"/>
  <c r="E50" i="69"/>
  <c r="D106" i="69"/>
  <c r="E106" i="69" s="1"/>
  <c r="E85" i="69"/>
  <c r="D57" i="69"/>
  <c r="E15" i="69"/>
  <c r="E77" i="69"/>
  <c r="D98" i="69"/>
  <c r="E98" i="69" s="1"/>
  <c r="E59" i="69"/>
  <c r="D80" i="69"/>
  <c r="C61" i="69"/>
  <c r="C82" i="69" s="1"/>
  <c r="C103" i="69" s="1"/>
  <c r="D100" i="69"/>
  <c r="E100" i="69" s="1"/>
  <c r="E79" i="69"/>
  <c r="E89" i="69"/>
  <c r="D110" i="69"/>
  <c r="E110" i="69" s="1"/>
  <c r="E90" i="69"/>
  <c r="D111" i="69"/>
  <c r="E111" i="69" s="1"/>
  <c r="E96" i="69"/>
  <c r="D104" i="69"/>
  <c r="E104" i="69" s="1"/>
  <c r="E97" i="69"/>
  <c r="B71" i="69"/>
  <c r="B92" i="69" s="1"/>
  <c r="B113" i="69" s="1"/>
  <c r="E84" i="69"/>
  <c r="D105" i="69"/>
  <c r="E105" i="69" s="1"/>
  <c r="D81" i="69"/>
  <c r="E75" i="69"/>
  <c r="D109" i="69"/>
  <c r="E109" i="69" s="1"/>
  <c r="E13" i="69"/>
  <c r="C83" i="69"/>
  <c r="C104" i="69" s="1"/>
  <c r="E56" i="69"/>
  <c r="E68" i="69"/>
  <c r="E24" i="69"/>
  <c r="E40" i="69"/>
  <c r="D87" i="69"/>
  <c r="E76" i="69"/>
  <c r="E49" i="69"/>
  <c r="E58" i="69"/>
  <c r="E64" i="69"/>
  <c r="B70" i="69"/>
  <c r="B91" i="69" s="1"/>
  <c r="B112" i="69" s="1"/>
  <c r="C70" i="69"/>
  <c r="C91" i="69" s="1"/>
  <c r="C112" i="69" s="1"/>
  <c r="D70" i="69"/>
  <c r="C71" i="69"/>
  <c r="C92" i="69" s="1"/>
  <c r="C113" i="69" s="1"/>
  <c r="E17" i="69"/>
  <c r="E19" i="69"/>
  <c r="D86" i="69"/>
  <c r="E17" i="68"/>
  <c r="D59" i="68"/>
  <c r="D80" i="68" s="1"/>
  <c r="E80" i="68" s="1"/>
  <c r="D15" i="68"/>
  <c r="D61" i="68"/>
  <c r="E69" i="68"/>
  <c r="E63" i="68"/>
  <c r="E68" i="68"/>
  <c r="E60" i="68"/>
  <c r="E62" i="68"/>
  <c r="C15" i="68"/>
  <c r="C57" i="68" s="1"/>
  <c r="C78" i="68" s="1"/>
  <c r="C99" i="68" s="1"/>
  <c r="E54" i="68"/>
  <c r="E56" i="68"/>
  <c r="E65" i="68"/>
  <c r="E58" i="68"/>
  <c r="E13" i="68"/>
  <c r="E55" i="68"/>
  <c r="E64" i="68"/>
  <c r="D96" i="68"/>
  <c r="E96" i="68" s="1"/>
  <c r="E75" i="68"/>
  <c r="D107" i="68"/>
  <c r="E107" i="68" s="1"/>
  <c r="E86" i="68"/>
  <c r="D82" i="68"/>
  <c r="E61" i="68"/>
  <c r="D109" i="68"/>
  <c r="E109" i="68" s="1"/>
  <c r="E88" i="68"/>
  <c r="D105" i="68"/>
  <c r="D111" i="68"/>
  <c r="E81" i="68"/>
  <c r="D102" i="68"/>
  <c r="E102" i="68" s="1"/>
  <c r="E76" i="68"/>
  <c r="D101" i="68"/>
  <c r="E101" i="68" s="1"/>
  <c r="E50" i="68"/>
  <c r="C66" i="68"/>
  <c r="C87" i="68" s="1"/>
  <c r="C108" i="68" s="1"/>
  <c r="E67" i="68"/>
  <c r="D66" i="68"/>
  <c r="D77" i="68"/>
  <c r="D83" i="68"/>
  <c r="D89" i="68"/>
  <c r="E28" i="68"/>
  <c r="C84" i="68"/>
  <c r="C105" i="68" s="1"/>
  <c r="C90" i="68"/>
  <c r="C111" i="68" s="1"/>
  <c r="D57" i="68"/>
  <c r="D29" i="68"/>
  <c r="D71" i="68" s="1"/>
  <c r="B70" i="68"/>
  <c r="B91" i="68" s="1"/>
  <c r="B112" i="68" s="1"/>
  <c r="E40" i="68"/>
  <c r="C70" i="68"/>
  <c r="C91" i="68" s="1"/>
  <c r="C112" i="68" s="1"/>
  <c r="D70" i="68"/>
  <c r="D79" i="68"/>
  <c r="D85" i="68"/>
  <c r="D97" i="68"/>
  <c r="E97" i="68" s="1"/>
  <c r="E49" i="68"/>
  <c r="E45" i="67"/>
  <c r="E63" i="67"/>
  <c r="E49" i="67"/>
  <c r="E17" i="67"/>
  <c r="D59" i="67"/>
  <c r="D80" i="67" s="1"/>
  <c r="E80" i="67" s="1"/>
  <c r="D29" i="67"/>
  <c r="E68" i="67"/>
  <c r="C29" i="67"/>
  <c r="C57" i="67"/>
  <c r="C78" i="67" s="1"/>
  <c r="C99" i="67" s="1"/>
  <c r="E64" i="67"/>
  <c r="E58" i="67"/>
  <c r="E60" i="67"/>
  <c r="E62" i="67"/>
  <c r="E69" i="67"/>
  <c r="E56" i="67"/>
  <c r="C70" i="67"/>
  <c r="C91" i="67" s="1"/>
  <c r="C112" i="67" s="1"/>
  <c r="E83" i="67"/>
  <c r="D104" i="67"/>
  <c r="E104" i="67" s="1"/>
  <c r="E76" i="67"/>
  <c r="D97" i="67"/>
  <c r="E97" i="67" s="1"/>
  <c r="D107" i="67"/>
  <c r="E107" i="67" s="1"/>
  <c r="E86" i="67"/>
  <c r="E77" i="67"/>
  <c r="D98" i="67"/>
  <c r="E98" i="67" s="1"/>
  <c r="D109" i="67"/>
  <c r="E109" i="67" s="1"/>
  <c r="E88" i="67"/>
  <c r="D101" i="67"/>
  <c r="E101" i="67" s="1"/>
  <c r="E19" i="67"/>
  <c r="E89" i="67"/>
  <c r="D110" i="67"/>
  <c r="E110" i="67" s="1"/>
  <c r="E36" i="67"/>
  <c r="E59" i="67"/>
  <c r="E65" i="67"/>
  <c r="C54" i="67"/>
  <c r="C75" i="67" s="1"/>
  <c r="C96" i="67" s="1"/>
  <c r="D54" i="67"/>
  <c r="D66" i="67"/>
  <c r="D81" i="67"/>
  <c r="E67" i="67"/>
  <c r="D61" i="67"/>
  <c r="E28" i="67"/>
  <c r="E15" i="67"/>
  <c r="D50" i="67"/>
  <c r="E55" i="67"/>
  <c r="D84" i="67"/>
  <c r="D90" i="67"/>
  <c r="D70" i="67"/>
  <c r="D79" i="67"/>
  <c r="D85" i="67"/>
  <c r="C61" i="67"/>
  <c r="C82" i="67" s="1"/>
  <c r="C103" i="67" s="1"/>
  <c r="B61" i="66"/>
  <c r="B82" i="66" s="1"/>
  <c r="B103" i="66" s="1"/>
  <c r="E67" i="66"/>
  <c r="E58" i="66"/>
  <c r="E68" i="66"/>
  <c r="E19" i="66"/>
  <c r="E59" i="66"/>
  <c r="C61" i="66"/>
  <c r="C82" i="66" s="1"/>
  <c r="C103" i="66" s="1"/>
  <c r="E64" i="66"/>
  <c r="C15" i="66"/>
  <c r="C57" i="66" s="1"/>
  <c r="C78" i="66" s="1"/>
  <c r="C99" i="66" s="1"/>
  <c r="E99" i="66" s="1"/>
  <c r="E60" i="66"/>
  <c r="E62" i="66"/>
  <c r="D96" i="66"/>
  <c r="E96" i="66" s="1"/>
  <c r="E75" i="66"/>
  <c r="E57" i="66"/>
  <c r="D97" i="66"/>
  <c r="E97" i="66" s="1"/>
  <c r="E76" i="66"/>
  <c r="D111" i="66"/>
  <c r="E111" i="66" s="1"/>
  <c r="E90" i="66"/>
  <c r="E77" i="66"/>
  <c r="D98" i="66"/>
  <c r="E98" i="66" s="1"/>
  <c r="E81" i="66"/>
  <c r="E88" i="66"/>
  <c r="E50" i="66"/>
  <c r="E102" i="66"/>
  <c r="D105" i="66"/>
  <c r="E105" i="66" s="1"/>
  <c r="E84" i="66"/>
  <c r="E109" i="66"/>
  <c r="C66" i="66"/>
  <c r="C87" i="66" s="1"/>
  <c r="C108" i="66" s="1"/>
  <c r="E108" i="66" s="1"/>
  <c r="D61" i="66"/>
  <c r="E55" i="66"/>
  <c r="D83" i="66"/>
  <c r="D89" i="66"/>
  <c r="E56" i="66"/>
  <c r="E54" i="66"/>
  <c r="E45" i="66"/>
  <c r="D29" i="66"/>
  <c r="D71" i="66" s="1"/>
  <c r="E63" i="66"/>
  <c r="E69" i="66"/>
  <c r="E78" i="66"/>
  <c r="D70" i="66"/>
  <c r="D79" i="66"/>
  <c r="D85" i="66"/>
  <c r="E49" i="66"/>
  <c r="D80" i="66"/>
  <c r="D86" i="66"/>
  <c r="D61" i="65"/>
  <c r="C29" i="65"/>
  <c r="C71" i="65" s="1"/>
  <c r="C92" i="65" s="1"/>
  <c r="C113" i="65" s="1"/>
  <c r="E56" i="65"/>
  <c r="E65" i="65"/>
  <c r="E59" i="65"/>
  <c r="E68" i="65"/>
  <c r="E60" i="65"/>
  <c r="C15" i="65"/>
  <c r="C57" i="65" s="1"/>
  <c r="C78" i="65" s="1"/>
  <c r="C99" i="65" s="1"/>
  <c r="E62" i="65"/>
  <c r="B71" i="65"/>
  <c r="B92" i="65" s="1"/>
  <c r="B113" i="65" s="1"/>
  <c r="D105" i="65"/>
  <c r="E105" i="65" s="1"/>
  <c r="E84" i="65"/>
  <c r="E75" i="65"/>
  <c r="D96" i="65"/>
  <c r="E96" i="65" s="1"/>
  <c r="D106" i="65"/>
  <c r="E86" i="65"/>
  <c r="D107" i="65"/>
  <c r="E107" i="65" s="1"/>
  <c r="E50" i="65"/>
  <c r="E76" i="65"/>
  <c r="D97" i="65"/>
  <c r="E97" i="65" s="1"/>
  <c r="D99" i="65"/>
  <c r="E99" i="65" s="1"/>
  <c r="E78" i="65"/>
  <c r="D82" i="65"/>
  <c r="E61" i="65"/>
  <c r="E80" i="65"/>
  <c r="D101" i="65"/>
  <c r="E101" i="65" s="1"/>
  <c r="D108" i="65"/>
  <c r="D100" i="65"/>
  <c r="E88" i="65"/>
  <c r="D109" i="65"/>
  <c r="E109" i="65" s="1"/>
  <c r="E90" i="65"/>
  <c r="D111" i="65"/>
  <c r="E111" i="65" s="1"/>
  <c r="C66" i="65"/>
  <c r="E67" i="65"/>
  <c r="E54" i="65"/>
  <c r="E55" i="65"/>
  <c r="D77" i="65"/>
  <c r="D83" i="65"/>
  <c r="D89" i="65"/>
  <c r="D81" i="65"/>
  <c r="E40" i="65"/>
  <c r="D29" i="65"/>
  <c r="E29" i="65" s="1"/>
  <c r="E57" i="65"/>
  <c r="E63" i="65"/>
  <c r="E69" i="65"/>
  <c r="B70" i="65"/>
  <c r="B91" i="65" s="1"/>
  <c r="B112" i="65" s="1"/>
  <c r="C70" i="65"/>
  <c r="C91" i="65" s="1"/>
  <c r="C112" i="65" s="1"/>
  <c r="C79" i="65"/>
  <c r="C100" i="65" s="1"/>
  <c r="C85" i="65"/>
  <c r="C106" i="65" s="1"/>
  <c r="D70" i="65"/>
  <c r="E49" i="65"/>
  <c r="E55" i="64"/>
  <c r="E64" i="64"/>
  <c r="E60" i="64"/>
  <c r="E62" i="64"/>
  <c r="E59" i="64"/>
  <c r="E58" i="64"/>
  <c r="E68" i="64"/>
  <c r="E63" i="64"/>
  <c r="E50" i="64"/>
  <c r="E84" i="64"/>
  <c r="D105" i="64"/>
  <c r="E105" i="64" s="1"/>
  <c r="D96" i="64"/>
  <c r="C57" i="64"/>
  <c r="C78" i="64" s="1"/>
  <c r="C99" i="64" s="1"/>
  <c r="E15" i="64"/>
  <c r="D57" i="64"/>
  <c r="E88" i="64"/>
  <c r="D109" i="64"/>
  <c r="E109" i="64" s="1"/>
  <c r="E90" i="64"/>
  <c r="D111" i="64"/>
  <c r="E111" i="64" s="1"/>
  <c r="C71" i="64"/>
  <c r="C92" i="64" s="1"/>
  <c r="C113" i="64" s="1"/>
  <c r="C54" i="64"/>
  <c r="C75" i="64" s="1"/>
  <c r="C96" i="64" s="1"/>
  <c r="D87" i="64"/>
  <c r="E67" i="64"/>
  <c r="E12" i="64"/>
  <c r="D77" i="64"/>
  <c r="D83" i="64"/>
  <c r="D89" i="64"/>
  <c r="D61" i="64"/>
  <c r="C70" i="64"/>
  <c r="C91" i="64" s="1"/>
  <c r="C112" i="64" s="1"/>
  <c r="D70" i="64"/>
  <c r="D79" i="64"/>
  <c r="D85" i="64"/>
  <c r="D81" i="64"/>
  <c r="D29" i="64"/>
  <c r="E29" i="64" s="1"/>
  <c r="B70" i="64"/>
  <c r="B91" i="64" s="1"/>
  <c r="B112" i="64" s="1"/>
  <c r="E49" i="64"/>
  <c r="D76" i="64"/>
  <c r="D80" i="64"/>
  <c r="D86" i="64"/>
  <c r="C61" i="63"/>
  <c r="C82" i="63" s="1"/>
  <c r="C103" i="63" s="1"/>
  <c r="D57" i="63"/>
  <c r="E57" i="63" s="1"/>
  <c r="E65" i="63"/>
  <c r="D29" i="63"/>
  <c r="D71" i="63" s="1"/>
  <c r="E59" i="63"/>
  <c r="E68" i="63"/>
  <c r="E67" i="63"/>
  <c r="E69" i="63"/>
  <c r="E62" i="63"/>
  <c r="E63" i="63"/>
  <c r="E64" i="63"/>
  <c r="E77" i="63"/>
  <c r="D98" i="63"/>
  <c r="E98" i="63" s="1"/>
  <c r="D108" i="63"/>
  <c r="E108" i="63" s="1"/>
  <c r="E87" i="63"/>
  <c r="D100" i="63"/>
  <c r="E100" i="63" s="1"/>
  <c r="E79" i="63"/>
  <c r="D107" i="63"/>
  <c r="E107" i="63" s="1"/>
  <c r="E86" i="63"/>
  <c r="D101" i="63"/>
  <c r="E101" i="63" s="1"/>
  <c r="E80" i="63"/>
  <c r="E81" i="63"/>
  <c r="D102" i="63"/>
  <c r="E102" i="63" s="1"/>
  <c r="E90" i="63"/>
  <c r="D111" i="63"/>
  <c r="E111" i="63" s="1"/>
  <c r="E75" i="63"/>
  <c r="D96" i="63"/>
  <c r="E96" i="63" s="1"/>
  <c r="B71" i="63"/>
  <c r="B92" i="63" s="1"/>
  <c r="B113" i="63" s="1"/>
  <c r="C71" i="63"/>
  <c r="C92" i="63" s="1"/>
  <c r="C113" i="63" s="1"/>
  <c r="E76" i="63"/>
  <c r="D97" i="63"/>
  <c r="E97" i="63" s="1"/>
  <c r="E29" i="63"/>
  <c r="E50" i="63"/>
  <c r="E88" i="63"/>
  <c r="E84" i="63"/>
  <c r="D105" i="63"/>
  <c r="E105" i="63" s="1"/>
  <c r="E109" i="63"/>
  <c r="D61" i="63"/>
  <c r="E54" i="63"/>
  <c r="D89" i="63"/>
  <c r="E56" i="63"/>
  <c r="E28" i="63"/>
  <c r="E60" i="63"/>
  <c r="E55" i="63"/>
  <c r="D83" i="63"/>
  <c r="B70" i="63"/>
  <c r="B91" i="63" s="1"/>
  <c r="B112" i="63" s="1"/>
  <c r="C70" i="63"/>
  <c r="C91" i="63" s="1"/>
  <c r="C112" i="63" s="1"/>
  <c r="E66" i="63"/>
  <c r="D85" i="63"/>
  <c r="E49" i="63"/>
  <c r="E58" i="63"/>
  <c r="D70" i="63"/>
  <c r="D29" i="62"/>
  <c r="E15" i="62"/>
  <c r="C29" i="62"/>
  <c r="C71" i="62" s="1"/>
  <c r="C92" i="62" s="1"/>
  <c r="C113" i="62" s="1"/>
  <c r="D105" i="62"/>
  <c r="E77" i="62"/>
  <c r="D98" i="62"/>
  <c r="E98" i="62" s="1"/>
  <c r="D108" i="62"/>
  <c r="E108" i="62" s="1"/>
  <c r="E87" i="62"/>
  <c r="E61" i="62"/>
  <c r="D82" i="62"/>
  <c r="D110" i="62"/>
  <c r="E110" i="62" s="1"/>
  <c r="E89" i="62"/>
  <c r="E90" i="62"/>
  <c r="D111" i="62"/>
  <c r="E111" i="62" s="1"/>
  <c r="E81" i="62"/>
  <c r="E85" i="62"/>
  <c r="B71" i="62"/>
  <c r="B92" i="62" s="1"/>
  <c r="B113" i="62" s="1"/>
  <c r="E102" i="62"/>
  <c r="E50" i="62"/>
  <c r="D71" i="62"/>
  <c r="E106" i="62"/>
  <c r="E40" i="62"/>
  <c r="D76" i="62"/>
  <c r="D88" i="62"/>
  <c r="D75" i="62"/>
  <c r="E66" i="62"/>
  <c r="D83" i="62"/>
  <c r="E56" i="62"/>
  <c r="E68" i="62"/>
  <c r="E28" i="62"/>
  <c r="C84" i="62"/>
  <c r="C105" i="62" s="1"/>
  <c r="C90" i="62"/>
  <c r="C111" i="62" s="1"/>
  <c r="D57" i="62"/>
  <c r="B70" i="62"/>
  <c r="B91" i="62" s="1"/>
  <c r="B112" i="62" s="1"/>
  <c r="C70" i="62"/>
  <c r="C91" i="62" s="1"/>
  <c r="C112" i="62" s="1"/>
  <c r="D70" i="62"/>
  <c r="D79" i="62"/>
  <c r="E49" i="62"/>
  <c r="D80" i="62"/>
  <c r="D86" i="62"/>
  <c r="D61" i="61"/>
  <c r="D29" i="61"/>
  <c r="C29" i="61"/>
  <c r="C71" i="61" s="1"/>
  <c r="C92" i="61" s="1"/>
  <c r="C113" i="61" s="1"/>
  <c r="E58" i="61"/>
  <c r="E19" i="61"/>
  <c r="E67" i="61"/>
  <c r="C61" i="61"/>
  <c r="C82" i="61" s="1"/>
  <c r="C103" i="61" s="1"/>
  <c r="E66" i="61"/>
  <c r="E59" i="61"/>
  <c r="C54" i="61"/>
  <c r="C75" i="61" s="1"/>
  <c r="C96" i="61" s="1"/>
  <c r="E63" i="61"/>
  <c r="C15" i="61"/>
  <c r="E15" i="61" s="1"/>
  <c r="C57" i="61"/>
  <c r="C78" i="61" s="1"/>
  <c r="C99" i="61" s="1"/>
  <c r="E85" i="61"/>
  <c r="D106" i="61"/>
  <c r="E106" i="61" s="1"/>
  <c r="E76" i="61"/>
  <c r="D97" i="61"/>
  <c r="E97" i="61" s="1"/>
  <c r="E61" i="61"/>
  <c r="D82" i="61"/>
  <c r="D98" i="61"/>
  <c r="E98" i="61" s="1"/>
  <c r="E77" i="61"/>
  <c r="E57" i="61"/>
  <c r="E79" i="61"/>
  <c r="D100" i="61"/>
  <c r="E100" i="61" s="1"/>
  <c r="E89" i="61"/>
  <c r="D110" i="61"/>
  <c r="E110" i="61" s="1"/>
  <c r="D102" i="61"/>
  <c r="E102" i="61" s="1"/>
  <c r="E81" i="61"/>
  <c r="E50" i="61"/>
  <c r="D71" i="61"/>
  <c r="D104" i="61"/>
  <c r="E104" i="61" s="1"/>
  <c r="E83" i="61"/>
  <c r="E40" i="61"/>
  <c r="D88" i="61"/>
  <c r="E56" i="61"/>
  <c r="E62" i="61"/>
  <c r="E68" i="61"/>
  <c r="E28" i="61"/>
  <c r="D75" i="61"/>
  <c r="D87" i="61"/>
  <c r="D78" i="61"/>
  <c r="D84" i="61"/>
  <c r="D90" i="61"/>
  <c r="E60" i="61"/>
  <c r="E55" i="61"/>
  <c r="C70" i="61"/>
  <c r="C91" i="61" s="1"/>
  <c r="C112" i="61" s="1"/>
  <c r="D70" i="61"/>
  <c r="D80" i="61"/>
  <c r="D86" i="61"/>
  <c r="D29" i="60"/>
  <c r="D71" i="60" s="1"/>
  <c r="E59" i="60"/>
  <c r="E69" i="60"/>
  <c r="E75" i="60"/>
  <c r="E58" i="60"/>
  <c r="E62" i="60"/>
  <c r="E54" i="60"/>
  <c r="E65" i="60"/>
  <c r="E67" i="60"/>
  <c r="E15" i="60"/>
  <c r="E64" i="60"/>
  <c r="E85" i="60"/>
  <c r="D106" i="60"/>
  <c r="E106" i="60" s="1"/>
  <c r="D107" i="60"/>
  <c r="E107" i="60" s="1"/>
  <c r="E86" i="60"/>
  <c r="E79" i="60"/>
  <c r="D100" i="60"/>
  <c r="E100" i="60" s="1"/>
  <c r="D101" i="60"/>
  <c r="E101" i="60" s="1"/>
  <c r="E80" i="60"/>
  <c r="B71" i="60"/>
  <c r="B92" i="60" s="1"/>
  <c r="B113" i="60" s="1"/>
  <c r="C71" i="60"/>
  <c r="C92" i="60" s="1"/>
  <c r="C113" i="60" s="1"/>
  <c r="E81" i="60"/>
  <c r="D102" i="60"/>
  <c r="E102" i="60" s="1"/>
  <c r="E61" i="60"/>
  <c r="D82" i="60"/>
  <c r="E50" i="60"/>
  <c r="E83" i="60"/>
  <c r="D87" i="60"/>
  <c r="E40" i="60"/>
  <c r="D76" i="60"/>
  <c r="D88" i="60"/>
  <c r="E60" i="60"/>
  <c r="D104" i="60"/>
  <c r="E104" i="60" s="1"/>
  <c r="E28" i="60"/>
  <c r="D96" i="60"/>
  <c r="E96" i="60" s="1"/>
  <c r="D57" i="60"/>
  <c r="D84" i="60"/>
  <c r="D90" i="60"/>
  <c r="D89" i="60"/>
  <c r="D77" i="60"/>
  <c r="B70" i="60"/>
  <c r="B91" i="60" s="1"/>
  <c r="B112" i="60" s="1"/>
  <c r="C70" i="60"/>
  <c r="C91" i="60" s="1"/>
  <c r="C112" i="60" s="1"/>
  <c r="D70" i="60"/>
  <c r="E17" i="59"/>
  <c r="D19" i="59"/>
  <c r="E19" i="59" s="1"/>
  <c r="E58" i="59"/>
  <c r="E56" i="59"/>
  <c r="E59" i="59"/>
  <c r="E69" i="59"/>
  <c r="C70" i="59"/>
  <c r="C91" i="59" s="1"/>
  <c r="C112" i="59" s="1"/>
  <c r="E65" i="59"/>
  <c r="E62" i="59"/>
  <c r="E83" i="59"/>
  <c r="D104" i="59"/>
  <c r="E104" i="59" s="1"/>
  <c r="E50" i="59"/>
  <c r="D96" i="59"/>
  <c r="E96" i="59" s="1"/>
  <c r="E75" i="59"/>
  <c r="E57" i="59"/>
  <c r="D78" i="59"/>
  <c r="D97" i="59"/>
  <c r="E97" i="59" s="1"/>
  <c r="E76" i="59"/>
  <c r="E77" i="59"/>
  <c r="D98" i="59"/>
  <c r="E98" i="59" s="1"/>
  <c r="D107" i="59"/>
  <c r="E107" i="59" s="1"/>
  <c r="E86" i="59"/>
  <c r="E66" i="59"/>
  <c r="D109" i="59"/>
  <c r="E109" i="59" s="1"/>
  <c r="E88" i="59"/>
  <c r="E89" i="59"/>
  <c r="D110" i="59"/>
  <c r="E110" i="59" s="1"/>
  <c r="D102" i="59"/>
  <c r="E102" i="59" s="1"/>
  <c r="E81" i="59"/>
  <c r="D101" i="59"/>
  <c r="E101" i="59" s="1"/>
  <c r="E80" i="59"/>
  <c r="C71" i="59"/>
  <c r="C92" i="59" s="1"/>
  <c r="C113" i="59" s="1"/>
  <c r="E55" i="59"/>
  <c r="E67" i="59"/>
  <c r="E60" i="59"/>
  <c r="E28" i="59"/>
  <c r="D87" i="59"/>
  <c r="D84" i="59"/>
  <c r="D90" i="59"/>
  <c r="E54" i="59"/>
  <c r="D70" i="59"/>
  <c r="D79" i="59"/>
  <c r="D85" i="59"/>
  <c r="E49" i="59"/>
  <c r="E40" i="59"/>
  <c r="E65" i="58"/>
  <c r="D29" i="58"/>
  <c r="D71" i="58" s="1"/>
  <c r="C57" i="58"/>
  <c r="C78" i="58" s="1"/>
  <c r="C99" i="58" s="1"/>
  <c r="E15" i="58"/>
  <c r="E19" i="58"/>
  <c r="C29" i="58"/>
  <c r="E67" i="58"/>
  <c r="E69" i="58"/>
  <c r="E59" i="58"/>
  <c r="E60" i="58"/>
  <c r="C70" i="58"/>
  <c r="C91" i="58" s="1"/>
  <c r="C112" i="58" s="1"/>
  <c r="C54" i="58"/>
  <c r="C75" i="58" s="1"/>
  <c r="C96" i="58" s="1"/>
  <c r="C61" i="58"/>
  <c r="C82" i="58" s="1"/>
  <c r="C103" i="58" s="1"/>
  <c r="E12" i="58"/>
  <c r="E58" i="58"/>
  <c r="E64" i="58"/>
  <c r="E55" i="58"/>
  <c r="D78" i="58"/>
  <c r="E76" i="58"/>
  <c r="D97" i="58"/>
  <c r="E97" i="58" s="1"/>
  <c r="D107" i="58"/>
  <c r="E107" i="58" s="1"/>
  <c r="E86" i="58"/>
  <c r="D98" i="58"/>
  <c r="E98" i="58" s="1"/>
  <c r="E61" i="58"/>
  <c r="D82" i="58"/>
  <c r="E88" i="58"/>
  <c r="D109" i="58"/>
  <c r="E109" i="58" s="1"/>
  <c r="B71" i="58"/>
  <c r="B92" i="58" s="1"/>
  <c r="B113" i="58" s="1"/>
  <c r="D101" i="58"/>
  <c r="E101" i="58" s="1"/>
  <c r="E80" i="58"/>
  <c r="D110" i="58"/>
  <c r="E110" i="58" s="1"/>
  <c r="E83" i="58"/>
  <c r="D104" i="58"/>
  <c r="E104" i="58" s="1"/>
  <c r="B66" i="58"/>
  <c r="B87" i="58" s="1"/>
  <c r="B108" i="58" s="1"/>
  <c r="D66" i="58"/>
  <c r="D75" i="58"/>
  <c r="D81" i="58"/>
  <c r="E40" i="58"/>
  <c r="C77" i="58"/>
  <c r="C98" i="58" s="1"/>
  <c r="C83" i="58"/>
  <c r="C104" i="58" s="1"/>
  <c r="C89" i="58"/>
  <c r="C110" i="58" s="1"/>
  <c r="E28" i="58"/>
  <c r="B57" i="58"/>
  <c r="B78" i="58" s="1"/>
  <c r="B99" i="58" s="1"/>
  <c r="D84" i="58"/>
  <c r="D90" i="58"/>
  <c r="D70" i="58"/>
  <c r="D79" i="58"/>
  <c r="D85" i="58"/>
  <c r="E49" i="58"/>
  <c r="C50" i="58"/>
  <c r="C71" i="58" s="1"/>
  <c r="C92" i="58" s="1"/>
  <c r="C113" i="58" s="1"/>
  <c r="D29" i="57"/>
  <c r="D71" i="57" s="1"/>
  <c r="C29" i="57"/>
  <c r="E55" i="57"/>
  <c r="E58" i="57"/>
  <c r="E59" i="57"/>
  <c r="E69" i="57"/>
  <c r="E57" i="57"/>
  <c r="E67" i="57"/>
  <c r="E56" i="57"/>
  <c r="E65" i="57"/>
  <c r="E19" i="57"/>
  <c r="E62" i="57"/>
  <c r="C15" i="57"/>
  <c r="C57" i="57" s="1"/>
  <c r="C78" i="57" s="1"/>
  <c r="C99" i="57" s="1"/>
  <c r="C54" i="57"/>
  <c r="C75" i="57" s="1"/>
  <c r="C96" i="57" s="1"/>
  <c r="E54" i="57"/>
  <c r="E50" i="57"/>
  <c r="D108" i="57"/>
  <c r="E61" i="57"/>
  <c r="D82" i="57"/>
  <c r="D102" i="57"/>
  <c r="E102" i="57" s="1"/>
  <c r="E81" i="57"/>
  <c r="E96" i="57"/>
  <c r="B66" i="57"/>
  <c r="B87" i="57" s="1"/>
  <c r="B108" i="57" s="1"/>
  <c r="C66" i="57"/>
  <c r="C87" i="57" s="1"/>
  <c r="C108" i="57" s="1"/>
  <c r="E60" i="57"/>
  <c r="E75" i="57"/>
  <c r="B61" i="57"/>
  <c r="B82" i="57" s="1"/>
  <c r="B103" i="57" s="1"/>
  <c r="E40" i="57"/>
  <c r="D76" i="57"/>
  <c r="D88" i="57"/>
  <c r="D77" i="57"/>
  <c r="D83" i="57"/>
  <c r="D89" i="57"/>
  <c r="D78" i="57"/>
  <c r="D84" i="57"/>
  <c r="D90" i="57"/>
  <c r="D70" i="57"/>
  <c r="D79" i="57"/>
  <c r="D85" i="57"/>
  <c r="E49" i="57"/>
  <c r="C70" i="57"/>
  <c r="C91" i="57" s="1"/>
  <c r="C112" i="57" s="1"/>
  <c r="D80" i="57"/>
  <c r="D86" i="57"/>
  <c r="D61" i="56"/>
  <c r="D82" i="56" s="1"/>
  <c r="E12" i="56"/>
  <c r="D77" i="56"/>
  <c r="D98" i="56" s="1"/>
  <c r="D83" i="56"/>
  <c r="D104" i="56" s="1"/>
  <c r="D29" i="56"/>
  <c r="D71" i="56" s="1"/>
  <c r="E63" i="56"/>
  <c r="E66" i="56"/>
  <c r="E60" i="56"/>
  <c r="E69" i="56"/>
  <c r="E58" i="56"/>
  <c r="E59" i="56"/>
  <c r="C61" i="56"/>
  <c r="C82" i="56" s="1"/>
  <c r="C103" i="56" s="1"/>
  <c r="E19" i="56"/>
  <c r="E98" i="56"/>
  <c r="E54" i="56"/>
  <c r="C15" i="56"/>
  <c r="C29" i="56" s="1"/>
  <c r="E64" i="56"/>
  <c r="C57" i="56"/>
  <c r="C78" i="56" s="1"/>
  <c r="C99" i="56" s="1"/>
  <c r="E55" i="56"/>
  <c r="E67" i="56"/>
  <c r="E68" i="56"/>
  <c r="E65" i="56"/>
  <c r="E90" i="56"/>
  <c r="D111" i="56"/>
  <c r="E111" i="56" s="1"/>
  <c r="E50" i="56"/>
  <c r="E84" i="56"/>
  <c r="D105" i="56"/>
  <c r="E105" i="56" s="1"/>
  <c r="E104" i="56"/>
  <c r="D87" i="56"/>
  <c r="E24" i="56"/>
  <c r="E40" i="56"/>
  <c r="D76" i="56"/>
  <c r="D88" i="56"/>
  <c r="D81" i="56"/>
  <c r="D89" i="56"/>
  <c r="E77" i="56"/>
  <c r="E83" i="56"/>
  <c r="D75" i="56"/>
  <c r="E28" i="56"/>
  <c r="D57" i="56"/>
  <c r="C70" i="56"/>
  <c r="C91" i="56" s="1"/>
  <c r="C112" i="56" s="1"/>
  <c r="D70" i="56"/>
  <c r="D79" i="56"/>
  <c r="D85" i="56"/>
  <c r="E49" i="56"/>
  <c r="D80" i="56"/>
  <c r="D86" i="56"/>
  <c r="D66" i="55"/>
  <c r="D61" i="55"/>
  <c r="E61" i="55" s="1"/>
  <c r="D59" i="55"/>
  <c r="E17" i="55"/>
  <c r="D50" i="55"/>
  <c r="C57" i="55"/>
  <c r="C78" i="55" s="1"/>
  <c r="C99" i="55" s="1"/>
  <c r="C50" i="55"/>
  <c r="C71" i="55" s="1"/>
  <c r="C92" i="55" s="1"/>
  <c r="C113" i="55" s="1"/>
  <c r="E36" i="55"/>
  <c r="C54" i="55"/>
  <c r="C75" i="55" s="1"/>
  <c r="C96" i="55" s="1"/>
  <c r="E33" i="55"/>
  <c r="E66" i="55"/>
  <c r="D29" i="55"/>
  <c r="E29" i="55" s="1"/>
  <c r="D57" i="55"/>
  <c r="D78" i="55" s="1"/>
  <c r="E63" i="55"/>
  <c r="E67" i="55"/>
  <c r="E58" i="55"/>
  <c r="E64" i="55"/>
  <c r="E68" i="55"/>
  <c r="E69" i="55"/>
  <c r="E65" i="55"/>
  <c r="E59" i="55"/>
  <c r="E55" i="55"/>
  <c r="E56" i="55"/>
  <c r="E62" i="55"/>
  <c r="E81" i="55"/>
  <c r="D102" i="55"/>
  <c r="E102" i="55" s="1"/>
  <c r="D75" i="55"/>
  <c r="D87" i="55"/>
  <c r="E60" i="55"/>
  <c r="E40" i="55"/>
  <c r="D76" i="55"/>
  <c r="D88" i="55"/>
  <c r="D77" i="55"/>
  <c r="D83" i="55"/>
  <c r="D89" i="55"/>
  <c r="E28" i="55"/>
  <c r="D84" i="55"/>
  <c r="D90" i="55"/>
  <c r="B70" i="55"/>
  <c r="B91" i="55" s="1"/>
  <c r="B112" i="55" s="1"/>
  <c r="D70" i="55"/>
  <c r="D79" i="55"/>
  <c r="D85" i="55"/>
  <c r="E49" i="55"/>
  <c r="D80" i="55"/>
  <c r="D86" i="55"/>
  <c r="D113" i="54"/>
  <c r="E113" i="54" s="1"/>
  <c r="E108" i="54"/>
  <c r="E84" i="54"/>
  <c r="E96" i="54"/>
  <c r="B29" i="54"/>
  <c r="B134" i="54" s="1"/>
  <c r="B92" i="54"/>
  <c r="E105" i="54"/>
  <c r="E61" i="54"/>
  <c r="B141" i="54"/>
  <c r="B162" i="54" s="1"/>
  <c r="C50" i="54"/>
  <c r="E112" i="54"/>
  <c r="D150" i="54"/>
  <c r="D171" i="54" s="1"/>
  <c r="C78" i="54"/>
  <c r="B71" i="54"/>
  <c r="C87" i="54"/>
  <c r="E87" i="54" s="1"/>
  <c r="E80" i="54"/>
  <c r="D78" i="54"/>
  <c r="D92" i="54" s="1"/>
  <c r="E75" i="54"/>
  <c r="C82" i="54"/>
  <c r="E82" i="54"/>
  <c r="D71" i="54"/>
  <c r="E71" i="54" s="1"/>
  <c r="E70" i="54"/>
  <c r="E123" i="54"/>
  <c r="E66" i="54"/>
  <c r="E28" i="54"/>
  <c r="E118" i="54"/>
  <c r="E36" i="54"/>
  <c r="E15" i="54"/>
  <c r="D145" i="54"/>
  <c r="E91" i="54"/>
  <c r="C29" i="54"/>
  <c r="E24" i="54"/>
  <c r="B150" i="54"/>
  <c r="B171" i="54" s="1"/>
  <c r="D50" i="54"/>
  <c r="E128" i="54"/>
  <c r="E45" i="54"/>
  <c r="E132" i="54"/>
  <c r="E122" i="54"/>
  <c r="E130" i="54"/>
  <c r="C150" i="54"/>
  <c r="C171" i="54" s="1"/>
  <c r="E121" i="54"/>
  <c r="E117" i="54"/>
  <c r="E126" i="54"/>
  <c r="E127" i="54"/>
  <c r="E139" i="54"/>
  <c r="D160" i="54"/>
  <c r="E160" i="54" s="1"/>
  <c r="E120" i="54"/>
  <c r="D170" i="54"/>
  <c r="E170" i="54" s="1"/>
  <c r="E149" i="54"/>
  <c r="E140" i="54"/>
  <c r="D161" i="54"/>
  <c r="E161" i="54" s="1"/>
  <c r="E124" i="54"/>
  <c r="E151" i="54"/>
  <c r="D172" i="54"/>
  <c r="E172" i="54" s="1"/>
  <c r="D164" i="54"/>
  <c r="E164" i="54" s="1"/>
  <c r="E143" i="54"/>
  <c r="E152" i="54"/>
  <c r="D173" i="54"/>
  <c r="E173" i="54" s="1"/>
  <c r="B155" i="54"/>
  <c r="B176" i="54" s="1"/>
  <c r="E138" i="54"/>
  <c r="C155" i="54"/>
  <c r="C176" i="54" s="1"/>
  <c r="E141" i="54"/>
  <c r="E50" i="54"/>
  <c r="D167" i="54"/>
  <c r="E167" i="54" s="1"/>
  <c r="E146" i="54"/>
  <c r="D144" i="54"/>
  <c r="D153" i="54"/>
  <c r="E40" i="54"/>
  <c r="D159" i="54"/>
  <c r="E159" i="54" s="1"/>
  <c r="E119" i="54"/>
  <c r="E125" i="54"/>
  <c r="E131" i="54"/>
  <c r="C154" i="54"/>
  <c r="C175" i="54" s="1"/>
  <c r="D142" i="54"/>
  <c r="D148" i="54"/>
  <c r="E49" i="54"/>
  <c r="D147" i="54"/>
  <c r="D29" i="54"/>
  <c r="B154" i="54"/>
  <c r="B175" i="54" s="1"/>
  <c r="D162" i="54"/>
  <c r="E162" i="54" s="1"/>
  <c r="D61" i="53"/>
  <c r="E62" i="53"/>
  <c r="D29" i="53"/>
  <c r="D71" i="53" s="1"/>
  <c r="E60" i="53"/>
  <c r="E65" i="53"/>
  <c r="E56" i="53"/>
  <c r="E58" i="53"/>
  <c r="E59" i="53"/>
  <c r="E68" i="53"/>
  <c r="C71" i="53"/>
  <c r="C92" i="53" s="1"/>
  <c r="C113" i="53" s="1"/>
  <c r="E54" i="53"/>
  <c r="E63" i="53"/>
  <c r="C57" i="53"/>
  <c r="C78" i="53" s="1"/>
  <c r="C99" i="53" s="1"/>
  <c r="E55" i="53"/>
  <c r="E66" i="53"/>
  <c r="E67" i="53"/>
  <c r="E64" i="53"/>
  <c r="E84" i="53"/>
  <c r="D105" i="53"/>
  <c r="E105" i="53" s="1"/>
  <c r="D78" i="53"/>
  <c r="E77" i="53"/>
  <c r="D98" i="53"/>
  <c r="E98" i="53" s="1"/>
  <c r="E61" i="53"/>
  <c r="D82" i="53"/>
  <c r="E50" i="53"/>
  <c r="E89" i="53"/>
  <c r="D110" i="53"/>
  <c r="E110" i="53" s="1"/>
  <c r="B71" i="53"/>
  <c r="B92" i="53" s="1"/>
  <c r="B113" i="53" s="1"/>
  <c r="E83" i="53"/>
  <c r="D104" i="53"/>
  <c r="E104" i="53" s="1"/>
  <c r="E90" i="53"/>
  <c r="D111" i="53"/>
  <c r="E111" i="53" s="1"/>
  <c r="E75" i="53"/>
  <c r="E40" i="53"/>
  <c r="D76" i="53"/>
  <c r="D88" i="53"/>
  <c r="D96" i="53"/>
  <c r="E96" i="53" s="1"/>
  <c r="D87" i="53"/>
  <c r="E28" i="53"/>
  <c r="E45" i="53"/>
  <c r="D81" i="53"/>
  <c r="C61" i="53"/>
  <c r="C82" i="53" s="1"/>
  <c r="C103" i="53" s="1"/>
  <c r="B70" i="53"/>
  <c r="B91" i="53" s="1"/>
  <c r="B112" i="53" s="1"/>
  <c r="D70" i="53"/>
  <c r="D79" i="53"/>
  <c r="D85" i="53"/>
  <c r="D80" i="53"/>
  <c r="D86" i="53"/>
  <c r="D66" i="52"/>
  <c r="D50" i="52"/>
  <c r="E50" i="52" s="1"/>
  <c r="E68" i="52"/>
  <c r="E54" i="52"/>
  <c r="E63" i="52"/>
  <c r="D57" i="52"/>
  <c r="E65" i="52"/>
  <c r="E56" i="52"/>
  <c r="E67" i="52"/>
  <c r="E58" i="52"/>
  <c r="E59" i="52"/>
  <c r="E69" i="52"/>
  <c r="E109" i="52"/>
  <c r="C70" i="52"/>
  <c r="C91" i="52" s="1"/>
  <c r="C112" i="52" s="1"/>
  <c r="E60" i="52"/>
  <c r="E29" i="52"/>
  <c r="D104" i="52"/>
  <c r="E104" i="52" s="1"/>
  <c r="E83" i="52"/>
  <c r="D97" i="52"/>
  <c r="E97" i="52" s="1"/>
  <c r="E76" i="52"/>
  <c r="E66" i="52"/>
  <c r="E57" i="52"/>
  <c r="D78" i="52"/>
  <c r="C71" i="52"/>
  <c r="C92" i="52" s="1"/>
  <c r="C113" i="52" s="1"/>
  <c r="B66" i="52"/>
  <c r="B87" i="52" s="1"/>
  <c r="B108" i="52" s="1"/>
  <c r="E88" i="52"/>
  <c r="D81" i="52"/>
  <c r="D61" i="52"/>
  <c r="E55" i="52"/>
  <c r="D87" i="52"/>
  <c r="D77" i="52"/>
  <c r="D89" i="52"/>
  <c r="E62" i="52"/>
  <c r="E28" i="52"/>
  <c r="D84" i="52"/>
  <c r="D90" i="52"/>
  <c r="D75" i="52"/>
  <c r="D70" i="52"/>
  <c r="D79" i="52"/>
  <c r="D85" i="52"/>
  <c r="E49" i="52"/>
  <c r="D80" i="52"/>
  <c r="D86" i="52"/>
  <c r="D61" i="51"/>
  <c r="D29" i="51"/>
  <c r="E65" i="51"/>
  <c r="E56" i="51"/>
  <c r="E67" i="51"/>
  <c r="E19" i="51"/>
  <c r="E68" i="51"/>
  <c r="E59" i="51"/>
  <c r="E58" i="51"/>
  <c r="E69" i="51"/>
  <c r="C71" i="51"/>
  <c r="C92" i="51" s="1"/>
  <c r="C113" i="51" s="1"/>
  <c r="E63" i="51"/>
  <c r="E50" i="51"/>
  <c r="D71" i="51"/>
  <c r="E84" i="51"/>
  <c r="D105" i="51"/>
  <c r="E105" i="51" s="1"/>
  <c r="D102" i="51"/>
  <c r="E102" i="51" s="1"/>
  <c r="E81" i="51"/>
  <c r="E29" i="51"/>
  <c r="E90" i="51"/>
  <c r="D111" i="51"/>
  <c r="E111" i="51" s="1"/>
  <c r="D82" i="51"/>
  <c r="E61" i="51"/>
  <c r="D104" i="51"/>
  <c r="E104" i="51" s="1"/>
  <c r="E83" i="51"/>
  <c r="E88" i="51"/>
  <c r="B71" i="51"/>
  <c r="B92" i="51" s="1"/>
  <c r="B113" i="51" s="1"/>
  <c r="E109" i="51"/>
  <c r="E40" i="51"/>
  <c r="D75" i="51"/>
  <c r="D77" i="51"/>
  <c r="D89" i="51"/>
  <c r="E62" i="51"/>
  <c r="D57" i="51"/>
  <c r="E60" i="51"/>
  <c r="B70" i="51"/>
  <c r="B91" i="51" s="1"/>
  <c r="B112" i="51" s="1"/>
  <c r="D70" i="51"/>
  <c r="D79" i="51"/>
  <c r="D85" i="51"/>
  <c r="E49" i="51"/>
  <c r="D87" i="51"/>
  <c r="D76" i="51"/>
  <c r="C70" i="51"/>
  <c r="C91" i="51" s="1"/>
  <c r="C112" i="51" s="1"/>
  <c r="E24" i="51"/>
  <c r="D80" i="51"/>
  <c r="D86" i="51"/>
  <c r="D29" i="50"/>
  <c r="E59" i="50"/>
  <c r="E62" i="50"/>
  <c r="E56" i="50"/>
  <c r="E58" i="50"/>
  <c r="E69" i="50"/>
  <c r="E63" i="50"/>
  <c r="E66" i="50"/>
  <c r="E54" i="50"/>
  <c r="E68" i="50"/>
  <c r="D106" i="50"/>
  <c r="D97" i="50"/>
  <c r="E97" i="50" s="1"/>
  <c r="E76" i="50"/>
  <c r="E50" i="50"/>
  <c r="D71" i="50"/>
  <c r="E88" i="50"/>
  <c r="D109" i="50"/>
  <c r="E109" i="50" s="1"/>
  <c r="C71" i="50"/>
  <c r="C92" i="50" s="1"/>
  <c r="C113" i="50" s="1"/>
  <c r="E29" i="50"/>
  <c r="D75" i="50"/>
  <c r="D81" i="50"/>
  <c r="D87" i="50"/>
  <c r="E55" i="50"/>
  <c r="E67" i="50"/>
  <c r="D77" i="50"/>
  <c r="D83" i="50"/>
  <c r="D89" i="50"/>
  <c r="E40" i="50"/>
  <c r="E28" i="50"/>
  <c r="D61" i="50"/>
  <c r="D57" i="50"/>
  <c r="D84" i="50"/>
  <c r="D90" i="50"/>
  <c r="B70" i="50"/>
  <c r="B91" i="50" s="1"/>
  <c r="B112" i="50" s="1"/>
  <c r="C70" i="50"/>
  <c r="C91" i="50" s="1"/>
  <c r="C112" i="50" s="1"/>
  <c r="C85" i="50"/>
  <c r="C106" i="50" s="1"/>
  <c r="D70" i="50"/>
  <c r="D79" i="50"/>
  <c r="D80" i="50"/>
  <c r="D86" i="50"/>
  <c r="D61" i="49"/>
  <c r="D57" i="49"/>
  <c r="D78" i="49" s="1"/>
  <c r="D29" i="49"/>
  <c r="D71" i="49" s="1"/>
  <c r="D76" i="49"/>
  <c r="D97" i="49" s="1"/>
  <c r="E97" i="49" s="1"/>
  <c r="E65" i="49"/>
  <c r="C71" i="49"/>
  <c r="C92" i="49" s="1"/>
  <c r="C113" i="49" s="1"/>
  <c r="E56" i="49"/>
  <c r="E60" i="49"/>
  <c r="E58" i="49"/>
  <c r="E68" i="49"/>
  <c r="E67" i="49"/>
  <c r="E62" i="49"/>
  <c r="E88" i="49"/>
  <c r="E54" i="49"/>
  <c r="E63" i="49"/>
  <c r="E75" i="49"/>
  <c r="D96" i="49"/>
  <c r="E96" i="49" s="1"/>
  <c r="D99" i="49"/>
  <c r="E99" i="49" s="1"/>
  <c r="E78" i="49"/>
  <c r="D82" i="49"/>
  <c r="E61" i="49"/>
  <c r="D111" i="49"/>
  <c r="E111" i="49" s="1"/>
  <c r="E90" i="49"/>
  <c r="E81" i="49"/>
  <c r="D102" i="49"/>
  <c r="E102" i="49" s="1"/>
  <c r="E76" i="49"/>
  <c r="E105" i="49"/>
  <c r="E50" i="49"/>
  <c r="C66" i="49"/>
  <c r="C87" i="49" s="1"/>
  <c r="C108" i="49" s="1"/>
  <c r="D66" i="49"/>
  <c r="D77" i="49"/>
  <c r="D83" i="49"/>
  <c r="D89" i="49"/>
  <c r="E24" i="49"/>
  <c r="E40" i="49"/>
  <c r="D109" i="49"/>
  <c r="E109" i="49" s="1"/>
  <c r="E57" i="49"/>
  <c r="E69" i="49"/>
  <c r="E84" i="49"/>
  <c r="B70" i="49"/>
  <c r="B91" i="49" s="1"/>
  <c r="B112" i="49" s="1"/>
  <c r="D70" i="49"/>
  <c r="D79" i="49"/>
  <c r="D85" i="49"/>
  <c r="C70" i="49"/>
  <c r="C91" i="49" s="1"/>
  <c r="C112" i="49" s="1"/>
  <c r="E49" i="49"/>
  <c r="D80" i="49"/>
  <c r="D86" i="49"/>
  <c r="D57" i="48"/>
  <c r="D78" i="48" s="1"/>
  <c r="D50" i="48"/>
  <c r="D66" i="48"/>
  <c r="D87" i="48" s="1"/>
  <c r="E62" i="48"/>
  <c r="D29" i="48"/>
  <c r="D88" i="48"/>
  <c r="E88" i="48" s="1"/>
  <c r="C61" i="48"/>
  <c r="C82" i="48" s="1"/>
  <c r="C103" i="48" s="1"/>
  <c r="E19" i="48"/>
  <c r="E68" i="48"/>
  <c r="E56" i="48"/>
  <c r="E59" i="48"/>
  <c r="E63" i="48"/>
  <c r="E64" i="48"/>
  <c r="E54" i="48"/>
  <c r="E65" i="48"/>
  <c r="D99" i="48"/>
  <c r="E99" i="48" s="1"/>
  <c r="E78" i="48"/>
  <c r="E76" i="48"/>
  <c r="D97" i="48"/>
  <c r="E97" i="48" s="1"/>
  <c r="D108" i="48"/>
  <c r="E108" i="48" s="1"/>
  <c r="E87" i="48"/>
  <c r="D82" i="48"/>
  <c r="E29" i="48"/>
  <c r="E81" i="48"/>
  <c r="D102" i="48"/>
  <c r="E102" i="48" s="1"/>
  <c r="D111" i="48"/>
  <c r="E111" i="48" s="1"/>
  <c r="E90" i="48"/>
  <c r="C71" i="48"/>
  <c r="C92" i="48" s="1"/>
  <c r="C113" i="48" s="1"/>
  <c r="E50" i="48"/>
  <c r="D71" i="48"/>
  <c r="D77" i="48"/>
  <c r="D83" i="48"/>
  <c r="E60" i="48"/>
  <c r="E24" i="48"/>
  <c r="D109" i="48"/>
  <c r="E109" i="48" s="1"/>
  <c r="E55" i="48"/>
  <c r="D89" i="48"/>
  <c r="B70" i="48"/>
  <c r="B91" i="48" s="1"/>
  <c r="B112" i="48" s="1"/>
  <c r="E66" i="48"/>
  <c r="E40" i="48"/>
  <c r="D70" i="48"/>
  <c r="D79" i="48"/>
  <c r="D85" i="48"/>
  <c r="D75" i="48"/>
  <c r="E69" i="48"/>
  <c r="C70" i="48"/>
  <c r="C91" i="48" s="1"/>
  <c r="C112" i="48" s="1"/>
  <c r="E49" i="48"/>
  <c r="E57" i="48"/>
  <c r="D84" i="48"/>
  <c r="D80" i="48"/>
  <c r="D86" i="48"/>
  <c r="D61" i="47"/>
  <c r="D82" i="47" s="1"/>
  <c r="D15" i="47"/>
  <c r="D29" i="47"/>
  <c r="D71" i="47" s="1"/>
  <c r="C29" i="47"/>
  <c r="E54" i="47"/>
  <c r="E15" i="47"/>
  <c r="E19" i="47"/>
  <c r="E59" i="47"/>
  <c r="E65" i="47"/>
  <c r="E60" i="47"/>
  <c r="C61" i="47"/>
  <c r="C82" i="47" s="1"/>
  <c r="C103" i="47" s="1"/>
  <c r="E58" i="47"/>
  <c r="E62" i="47"/>
  <c r="C71" i="47"/>
  <c r="C92" i="47" s="1"/>
  <c r="C113" i="47" s="1"/>
  <c r="D97" i="47"/>
  <c r="E97" i="47" s="1"/>
  <c r="E76" i="47"/>
  <c r="E77" i="47"/>
  <c r="D98" i="47"/>
  <c r="E98" i="47" s="1"/>
  <c r="D109" i="47"/>
  <c r="E109" i="47" s="1"/>
  <c r="E88" i="47"/>
  <c r="E89" i="47"/>
  <c r="D110" i="47"/>
  <c r="E110" i="47" s="1"/>
  <c r="E50" i="47"/>
  <c r="E55" i="47"/>
  <c r="B66" i="47"/>
  <c r="B87" i="47" s="1"/>
  <c r="B108" i="47" s="1"/>
  <c r="E67" i="47"/>
  <c r="D66" i="47"/>
  <c r="D75" i="47"/>
  <c r="D81" i="47"/>
  <c r="E40" i="47"/>
  <c r="D83" i="47"/>
  <c r="E56" i="47"/>
  <c r="E68" i="47"/>
  <c r="E28" i="47"/>
  <c r="D57" i="47"/>
  <c r="D84" i="47"/>
  <c r="D90" i="47"/>
  <c r="C70" i="47"/>
  <c r="C91" i="47" s="1"/>
  <c r="C112" i="47" s="1"/>
  <c r="D70" i="47"/>
  <c r="D79" i="47"/>
  <c r="D85" i="47"/>
  <c r="E49" i="47"/>
  <c r="D80" i="47"/>
  <c r="D86" i="47"/>
  <c r="D57" i="46"/>
  <c r="D29" i="46"/>
  <c r="D71" i="46" s="1"/>
  <c r="C29" i="46"/>
  <c r="E56" i="46"/>
  <c r="E68" i="46"/>
  <c r="E67" i="46"/>
  <c r="E19" i="46"/>
  <c r="E59" i="46"/>
  <c r="E69" i="46"/>
  <c r="E57" i="46"/>
  <c r="C61" i="46"/>
  <c r="C82" i="46" s="1"/>
  <c r="C103" i="46" s="1"/>
  <c r="E58" i="46"/>
  <c r="E62" i="46"/>
  <c r="E54" i="46"/>
  <c r="E63" i="46"/>
  <c r="E55" i="46"/>
  <c r="D108" i="46"/>
  <c r="D82" i="46"/>
  <c r="D106" i="46"/>
  <c r="E106" i="46" s="1"/>
  <c r="E85" i="46"/>
  <c r="E29" i="46"/>
  <c r="D102" i="46"/>
  <c r="E102" i="46" s="1"/>
  <c r="E81" i="46"/>
  <c r="B71" i="46"/>
  <c r="B92" i="46" s="1"/>
  <c r="B113" i="46" s="1"/>
  <c r="C71" i="46"/>
  <c r="C92" i="46" s="1"/>
  <c r="C113" i="46" s="1"/>
  <c r="E50" i="46"/>
  <c r="E111" i="46"/>
  <c r="C66" i="46"/>
  <c r="C87" i="46" s="1"/>
  <c r="C108" i="46" s="1"/>
  <c r="D75" i="46"/>
  <c r="E24" i="46"/>
  <c r="E40" i="46"/>
  <c r="D76" i="46"/>
  <c r="D88" i="46"/>
  <c r="D77" i="46"/>
  <c r="D83" i="46"/>
  <c r="D89" i="46"/>
  <c r="C70" i="46"/>
  <c r="C91" i="46" s="1"/>
  <c r="C112" i="46" s="1"/>
  <c r="D78" i="46"/>
  <c r="B70" i="46"/>
  <c r="B91" i="46" s="1"/>
  <c r="B112" i="46" s="1"/>
  <c r="D79" i="46"/>
  <c r="E49" i="46"/>
  <c r="E64" i="46"/>
  <c r="E60" i="46"/>
  <c r="E90" i="46"/>
  <c r="E84" i="46"/>
  <c r="D70" i="46"/>
  <c r="D80" i="46"/>
  <c r="D86" i="46"/>
  <c r="C61" i="45"/>
  <c r="C82" i="45" s="1"/>
  <c r="C103" i="45" s="1"/>
  <c r="E19" i="45"/>
  <c r="E56" i="45"/>
  <c r="E63" i="45"/>
  <c r="E28" i="45"/>
  <c r="E67" i="45"/>
  <c r="E58" i="45"/>
  <c r="E59" i="45"/>
  <c r="E68" i="45"/>
  <c r="E60" i="45"/>
  <c r="E69" i="45"/>
  <c r="C71" i="45"/>
  <c r="C92" i="45" s="1"/>
  <c r="C113" i="45" s="1"/>
  <c r="E62" i="45"/>
  <c r="E65" i="45"/>
  <c r="E55" i="45"/>
  <c r="E75" i="45"/>
  <c r="D96" i="45"/>
  <c r="E96" i="45" s="1"/>
  <c r="E50" i="45"/>
  <c r="D108" i="45"/>
  <c r="E108" i="45" s="1"/>
  <c r="E87" i="45"/>
  <c r="E85" i="45"/>
  <c r="D106" i="45"/>
  <c r="E106" i="45" s="1"/>
  <c r="E79" i="45"/>
  <c r="D100" i="45"/>
  <c r="E100" i="45" s="1"/>
  <c r="D91" i="45"/>
  <c r="D81" i="45"/>
  <c r="E66" i="45"/>
  <c r="E40" i="45"/>
  <c r="D61" i="45"/>
  <c r="D76" i="45"/>
  <c r="D88" i="45"/>
  <c r="D77" i="45"/>
  <c r="D83" i="45"/>
  <c r="D89" i="45"/>
  <c r="D57" i="45"/>
  <c r="D84" i="45"/>
  <c r="D90" i="45"/>
  <c r="D29" i="45"/>
  <c r="E29" i="45" s="1"/>
  <c r="B70" i="45"/>
  <c r="B91" i="45" s="1"/>
  <c r="B112" i="45" s="1"/>
  <c r="C70" i="45"/>
  <c r="C91" i="45" s="1"/>
  <c r="C112" i="45" s="1"/>
  <c r="E54" i="45"/>
  <c r="D80" i="45"/>
  <c r="D86" i="45"/>
  <c r="D59" i="44"/>
  <c r="D19" i="44"/>
  <c r="D29" i="44" s="1"/>
  <c r="D71" i="44" s="1"/>
  <c r="E55" i="44"/>
  <c r="E54" i="44"/>
  <c r="C29" i="44"/>
  <c r="E64" i="44"/>
  <c r="E65" i="44"/>
  <c r="E56" i="44"/>
  <c r="C61" i="44"/>
  <c r="C82" i="44" s="1"/>
  <c r="C103" i="44" s="1"/>
  <c r="C59" i="44"/>
  <c r="C80" i="44" s="1"/>
  <c r="C101" i="44" s="1"/>
  <c r="E59" i="44"/>
  <c r="C76" i="44"/>
  <c r="C97" i="44" s="1"/>
  <c r="E60" i="44"/>
  <c r="E69" i="44"/>
  <c r="E62" i="44"/>
  <c r="E75" i="44"/>
  <c r="D96" i="44"/>
  <c r="E96" i="44" s="1"/>
  <c r="E76" i="44"/>
  <c r="D97" i="44"/>
  <c r="E97" i="44" s="1"/>
  <c r="E88" i="44"/>
  <c r="D109" i="44"/>
  <c r="E109" i="44" s="1"/>
  <c r="E79" i="44"/>
  <c r="D100" i="44"/>
  <c r="E100" i="44" s="1"/>
  <c r="E89" i="44"/>
  <c r="D110" i="44"/>
  <c r="E110" i="44" s="1"/>
  <c r="E50" i="44"/>
  <c r="E81" i="44"/>
  <c r="D102" i="44"/>
  <c r="E102" i="44" s="1"/>
  <c r="C66" i="44"/>
  <c r="C87" i="44" s="1"/>
  <c r="C108" i="44" s="1"/>
  <c r="D66" i="44"/>
  <c r="E40" i="44"/>
  <c r="E24" i="44"/>
  <c r="E67" i="44"/>
  <c r="D83" i="44"/>
  <c r="E68" i="44"/>
  <c r="D77" i="44"/>
  <c r="D57" i="44"/>
  <c r="D84" i="44"/>
  <c r="D90" i="44"/>
  <c r="D85" i="44"/>
  <c r="E49" i="44"/>
  <c r="E58" i="44"/>
  <c r="C70" i="44"/>
  <c r="C91" i="44" s="1"/>
  <c r="C112" i="44" s="1"/>
  <c r="B50" i="44"/>
  <c r="D70" i="44"/>
  <c r="D80" i="44"/>
  <c r="D86" i="44"/>
  <c r="D71" i="43"/>
  <c r="E59" i="43"/>
  <c r="E71" i="43"/>
  <c r="E61" i="43"/>
  <c r="E12" i="43"/>
  <c r="E66" i="43"/>
  <c r="E45" i="43"/>
  <c r="B29" i="43"/>
  <c r="D50" i="43"/>
  <c r="E50" i="43" s="1"/>
  <c r="C108" i="43"/>
  <c r="C129" i="43" s="1"/>
  <c r="E70" i="43"/>
  <c r="B50" i="43"/>
  <c r="B113" i="43" s="1"/>
  <c r="B134" i="43" s="1"/>
  <c r="B108" i="43"/>
  <c r="B129" i="43" s="1"/>
  <c r="D103" i="43"/>
  <c r="E17" i="43"/>
  <c r="D29" i="43"/>
  <c r="E19" i="43"/>
  <c r="E117" i="43"/>
  <c r="E102" i="43"/>
  <c r="C103" i="43"/>
  <c r="C124" i="43" s="1"/>
  <c r="C15" i="43"/>
  <c r="C29" i="43" s="1"/>
  <c r="E15" i="43"/>
  <c r="E98" i="43"/>
  <c r="D119" i="43"/>
  <c r="E119" i="43" s="1"/>
  <c r="D131" i="43"/>
  <c r="E131" i="43" s="1"/>
  <c r="E110" i="43"/>
  <c r="E100" i="43"/>
  <c r="D121" i="43"/>
  <c r="E121" i="43" s="1"/>
  <c r="E96" i="43"/>
  <c r="E40" i="43"/>
  <c r="D97" i="43"/>
  <c r="D104" i="43"/>
  <c r="E28" i="43"/>
  <c r="D123" i="43"/>
  <c r="E123" i="43" s="1"/>
  <c r="D109" i="43"/>
  <c r="D99" i="43"/>
  <c r="D105" i="43"/>
  <c r="D111" i="43"/>
  <c r="C112" i="43"/>
  <c r="C133" i="43" s="1"/>
  <c r="D106" i="43"/>
  <c r="E49" i="43"/>
  <c r="D107" i="43"/>
  <c r="D57" i="42"/>
  <c r="D29" i="42"/>
  <c r="E29" i="42" s="1"/>
  <c r="E56" i="42"/>
  <c r="E65" i="42"/>
  <c r="E68" i="42"/>
  <c r="E60" i="42"/>
  <c r="E59" i="42"/>
  <c r="E62" i="42"/>
  <c r="E58" i="42"/>
  <c r="E67" i="42"/>
  <c r="E54" i="42"/>
  <c r="E64" i="42"/>
  <c r="D111" i="42"/>
  <c r="E111" i="42" s="1"/>
  <c r="E90" i="42"/>
  <c r="E61" i="42"/>
  <c r="D82" i="42"/>
  <c r="E106" i="42"/>
  <c r="D105" i="42"/>
  <c r="E105" i="42" s="1"/>
  <c r="E84" i="42"/>
  <c r="D66" i="42"/>
  <c r="D75" i="42"/>
  <c r="D81" i="42"/>
  <c r="E24" i="42"/>
  <c r="E40" i="42"/>
  <c r="D76" i="42"/>
  <c r="D88" i="42"/>
  <c r="D77" i="42"/>
  <c r="D89" i="42"/>
  <c r="D83" i="42"/>
  <c r="C57" i="42"/>
  <c r="C78" i="42" s="1"/>
  <c r="C99" i="42" s="1"/>
  <c r="E49" i="42"/>
  <c r="E85" i="42"/>
  <c r="D78" i="42"/>
  <c r="E69" i="42"/>
  <c r="B50" i="42"/>
  <c r="B71" i="42" s="1"/>
  <c r="B92" i="42" s="1"/>
  <c r="B113" i="42" s="1"/>
  <c r="E63" i="42"/>
  <c r="D79" i="42"/>
  <c r="C50" i="42"/>
  <c r="C71" i="42" s="1"/>
  <c r="C92" i="42" s="1"/>
  <c r="C113" i="42" s="1"/>
  <c r="D70" i="42"/>
  <c r="D80" i="42"/>
  <c r="D86" i="42"/>
  <c r="D29" i="41"/>
  <c r="E65" i="41"/>
  <c r="E56" i="41"/>
  <c r="E66" i="41"/>
  <c r="E58" i="41"/>
  <c r="E59" i="41"/>
  <c r="E60" i="41"/>
  <c r="E69" i="41"/>
  <c r="E64" i="41"/>
  <c r="E63" i="41"/>
  <c r="E54" i="41"/>
  <c r="E50" i="41"/>
  <c r="D71" i="41"/>
  <c r="E29" i="41"/>
  <c r="E84" i="41"/>
  <c r="D105" i="41"/>
  <c r="E105" i="41" s="1"/>
  <c r="D97" i="41"/>
  <c r="E97" i="41" s="1"/>
  <c r="E76" i="41"/>
  <c r="D109" i="41"/>
  <c r="E109" i="41" s="1"/>
  <c r="E88" i="41"/>
  <c r="E90" i="41"/>
  <c r="D111" i="41"/>
  <c r="E111" i="41" s="1"/>
  <c r="C71" i="41"/>
  <c r="C92" i="41" s="1"/>
  <c r="C113" i="41" s="1"/>
  <c r="D75" i="41"/>
  <c r="D81" i="41"/>
  <c r="D87" i="41"/>
  <c r="E55" i="41"/>
  <c r="D77" i="41"/>
  <c r="D83" i="41"/>
  <c r="D89" i="41"/>
  <c r="E67" i="41"/>
  <c r="E28" i="41"/>
  <c r="D57" i="41"/>
  <c r="C70" i="41"/>
  <c r="C91" i="41" s="1"/>
  <c r="C112" i="41" s="1"/>
  <c r="D70" i="41"/>
  <c r="D79" i="41"/>
  <c r="D85" i="41"/>
  <c r="D61" i="41"/>
  <c r="E49" i="41"/>
  <c r="D80" i="41"/>
  <c r="D86" i="41"/>
  <c r="C71" i="40"/>
  <c r="E61" i="40"/>
  <c r="C57" i="40"/>
  <c r="E57" i="40" s="1"/>
  <c r="D50" i="40"/>
  <c r="B99" i="40"/>
  <c r="B120" i="40" s="1"/>
  <c r="C103" i="40"/>
  <c r="C124" i="40" s="1"/>
  <c r="C108" i="40"/>
  <c r="C129" i="40" s="1"/>
  <c r="B112" i="40"/>
  <c r="B133" i="40" s="1"/>
  <c r="E66" i="40"/>
  <c r="E45" i="40"/>
  <c r="B71" i="40"/>
  <c r="D71" i="40"/>
  <c r="E24" i="40"/>
  <c r="C50" i="40"/>
  <c r="C113" i="40" s="1"/>
  <c r="C134" i="40" s="1"/>
  <c r="E36" i="40"/>
  <c r="B29" i="40"/>
  <c r="E70" i="40"/>
  <c r="B50" i="40"/>
  <c r="B113" i="40" s="1"/>
  <c r="B134" i="40" s="1"/>
  <c r="E15" i="40"/>
  <c r="E19" i="40"/>
  <c r="C99" i="40"/>
  <c r="C120" i="40" s="1"/>
  <c r="D29" i="40"/>
  <c r="E29" i="40" s="1"/>
  <c r="E96" i="40"/>
  <c r="E102" i="40"/>
  <c r="D130" i="40"/>
  <c r="E130" i="40" s="1"/>
  <c r="E109" i="40"/>
  <c r="E110" i="40"/>
  <c r="D131" i="40"/>
  <c r="E131" i="40" s="1"/>
  <c r="E111" i="40"/>
  <c r="D132" i="40"/>
  <c r="E132" i="40" s="1"/>
  <c r="D103" i="40"/>
  <c r="E105" i="40"/>
  <c r="D126" i="40"/>
  <c r="E126" i="40" s="1"/>
  <c r="E97" i="40"/>
  <c r="C118" i="40"/>
  <c r="E118" i="40" s="1"/>
  <c r="E28" i="40"/>
  <c r="D117" i="40"/>
  <c r="E117" i="40" s="1"/>
  <c r="E40" i="40"/>
  <c r="D104" i="40"/>
  <c r="D123" i="40"/>
  <c r="E123" i="40" s="1"/>
  <c r="D98" i="40"/>
  <c r="D100" i="40"/>
  <c r="D106" i="40"/>
  <c r="E49" i="40"/>
  <c r="D101" i="40"/>
  <c r="D107" i="40"/>
  <c r="D29" i="39"/>
  <c r="C15" i="39"/>
  <c r="E54" i="39"/>
  <c r="E12" i="39"/>
  <c r="D78" i="39"/>
  <c r="D107" i="39"/>
  <c r="E107" i="39" s="1"/>
  <c r="E86" i="39"/>
  <c r="D101" i="39"/>
  <c r="E101" i="39" s="1"/>
  <c r="E80" i="39"/>
  <c r="D108" i="39"/>
  <c r="E108" i="39" s="1"/>
  <c r="E87" i="39"/>
  <c r="E90" i="39"/>
  <c r="D111" i="39"/>
  <c r="E111" i="39" s="1"/>
  <c r="D71" i="39"/>
  <c r="E50" i="39"/>
  <c r="E84" i="39"/>
  <c r="D105" i="39"/>
  <c r="E105" i="39" s="1"/>
  <c r="D81" i="39"/>
  <c r="D88" i="39"/>
  <c r="D83" i="39"/>
  <c r="E28" i="39"/>
  <c r="D75" i="39"/>
  <c r="D77" i="39"/>
  <c r="D89" i="39"/>
  <c r="E66" i="39"/>
  <c r="B70" i="39"/>
  <c r="B91" i="39" s="1"/>
  <c r="B112" i="39" s="1"/>
  <c r="C70" i="39"/>
  <c r="C91" i="39" s="1"/>
  <c r="C112" i="39" s="1"/>
  <c r="D70" i="39"/>
  <c r="D79" i="39"/>
  <c r="D85" i="39"/>
  <c r="D61" i="39"/>
  <c r="E49" i="39"/>
  <c r="D76" i="39"/>
  <c r="D57" i="38"/>
  <c r="D29" i="38"/>
  <c r="D71" i="38" s="1"/>
  <c r="E55" i="38"/>
  <c r="E56" i="38"/>
  <c r="E66" i="38"/>
  <c r="E59" i="38"/>
  <c r="E68" i="38"/>
  <c r="E57" i="38"/>
  <c r="E62" i="38"/>
  <c r="C71" i="38"/>
  <c r="C92" i="38" s="1"/>
  <c r="C113" i="38" s="1"/>
  <c r="E75" i="38"/>
  <c r="D96" i="38"/>
  <c r="E96" i="38" s="1"/>
  <c r="E85" i="38"/>
  <c r="D106" i="38"/>
  <c r="E106" i="38" s="1"/>
  <c r="D82" i="38"/>
  <c r="E61" i="38"/>
  <c r="D100" i="38"/>
  <c r="E100" i="38" s="1"/>
  <c r="E79" i="38"/>
  <c r="E88" i="38"/>
  <c r="D109" i="38"/>
  <c r="E109" i="38" s="1"/>
  <c r="D102" i="38"/>
  <c r="E102" i="38" s="1"/>
  <c r="E81" i="38"/>
  <c r="E50" i="38"/>
  <c r="E54" i="38"/>
  <c r="E40" i="38"/>
  <c r="D76" i="38"/>
  <c r="E67" i="38"/>
  <c r="D77" i="38"/>
  <c r="D83" i="38"/>
  <c r="D89" i="38"/>
  <c r="E28" i="38"/>
  <c r="E60" i="38"/>
  <c r="D87" i="38"/>
  <c r="D78" i="38"/>
  <c r="D84" i="38"/>
  <c r="D90" i="38"/>
  <c r="D70" i="38"/>
  <c r="E49" i="38"/>
  <c r="E58" i="38"/>
  <c r="E64" i="38"/>
  <c r="C70" i="38"/>
  <c r="C91" i="38" s="1"/>
  <c r="C112" i="38" s="1"/>
  <c r="B50" i="38"/>
  <c r="B71" i="38" s="1"/>
  <c r="B92" i="38" s="1"/>
  <c r="B113" i="38" s="1"/>
  <c r="D80" i="38"/>
  <c r="D86" i="38"/>
  <c r="D61" i="37"/>
  <c r="D82" i="37" s="1"/>
  <c r="D29" i="37"/>
  <c r="E29" i="37" s="1"/>
  <c r="D81" i="37"/>
  <c r="D57" i="37"/>
  <c r="D78" i="37" s="1"/>
  <c r="D75" i="37"/>
  <c r="D96" i="37" s="1"/>
  <c r="E96" i="37" s="1"/>
  <c r="D90" i="37"/>
  <c r="D111" i="37" s="1"/>
  <c r="E56" i="37"/>
  <c r="E59" i="37"/>
  <c r="E68" i="37"/>
  <c r="E65" i="37"/>
  <c r="C61" i="37"/>
  <c r="C82" i="37" s="1"/>
  <c r="C103" i="37" s="1"/>
  <c r="E58" i="37"/>
  <c r="E67" i="37"/>
  <c r="E19" i="37"/>
  <c r="E62" i="37"/>
  <c r="E28" i="37"/>
  <c r="E64" i="37"/>
  <c r="E84" i="37"/>
  <c r="D105" i="37"/>
  <c r="E105" i="37" s="1"/>
  <c r="D99" i="37"/>
  <c r="E99" i="37" s="1"/>
  <c r="E78" i="37"/>
  <c r="E87" i="37"/>
  <c r="D108" i="37"/>
  <c r="E108" i="37" s="1"/>
  <c r="E50" i="37"/>
  <c r="E81" i="37"/>
  <c r="C71" i="37"/>
  <c r="C92" i="37" s="1"/>
  <c r="C113" i="37" s="1"/>
  <c r="E111" i="37"/>
  <c r="E66" i="37"/>
  <c r="E24" i="37"/>
  <c r="E40" i="37"/>
  <c r="D76" i="37"/>
  <c r="D88" i="37"/>
  <c r="D102" i="37"/>
  <c r="E102" i="37" s="1"/>
  <c r="D77" i="37"/>
  <c r="D83" i="37"/>
  <c r="D89" i="37"/>
  <c r="E45" i="37"/>
  <c r="E57" i="37"/>
  <c r="E63" i="37"/>
  <c r="E90" i="37"/>
  <c r="C70" i="37"/>
  <c r="C91" i="37" s="1"/>
  <c r="C112" i="37" s="1"/>
  <c r="E75" i="37"/>
  <c r="B70" i="37"/>
  <c r="B91" i="37" s="1"/>
  <c r="B112" i="37" s="1"/>
  <c r="D70" i="37"/>
  <c r="D79" i="37"/>
  <c r="D85" i="37"/>
  <c r="D80" i="37"/>
  <c r="D86" i="37"/>
  <c r="D61" i="36"/>
  <c r="D29" i="36"/>
  <c r="D71" i="36" s="1"/>
  <c r="E65" i="36"/>
  <c r="E57" i="36"/>
  <c r="E58" i="36"/>
  <c r="E67" i="36"/>
  <c r="E68" i="36"/>
  <c r="E60" i="36"/>
  <c r="E64" i="36"/>
  <c r="E59" i="36"/>
  <c r="E69" i="36"/>
  <c r="E28" i="36"/>
  <c r="D108" i="36"/>
  <c r="E108" i="36" s="1"/>
  <c r="E87" i="36"/>
  <c r="D96" i="36"/>
  <c r="E96" i="36" s="1"/>
  <c r="E75" i="36"/>
  <c r="E61" i="36"/>
  <c r="D82" i="36"/>
  <c r="D81" i="36"/>
  <c r="E24" i="36"/>
  <c r="E40" i="36"/>
  <c r="D76" i="36"/>
  <c r="D88" i="36"/>
  <c r="E66" i="36"/>
  <c r="D77" i="36"/>
  <c r="D83" i="36"/>
  <c r="D89" i="36"/>
  <c r="E54" i="36"/>
  <c r="D84" i="36"/>
  <c r="B70" i="36"/>
  <c r="B91" i="36" s="1"/>
  <c r="B112" i="36" s="1"/>
  <c r="D70" i="36"/>
  <c r="D79" i="36"/>
  <c r="D85" i="36"/>
  <c r="D78" i="36"/>
  <c r="D90" i="36"/>
  <c r="E49" i="36"/>
  <c r="C50" i="36"/>
  <c r="C71" i="36" s="1"/>
  <c r="C92" i="36" s="1"/>
  <c r="C113" i="36" s="1"/>
  <c r="D80" i="36"/>
  <c r="D86" i="36"/>
  <c r="C61" i="35"/>
  <c r="C82" i="35" s="1"/>
  <c r="C103" i="35" s="1"/>
  <c r="E56" i="35"/>
  <c r="E19" i="35"/>
  <c r="E59" i="35"/>
  <c r="E68" i="35"/>
  <c r="E60" i="35"/>
  <c r="E69" i="35"/>
  <c r="E63" i="35"/>
  <c r="C15" i="35"/>
  <c r="C29" i="35" s="1"/>
  <c r="E62" i="35"/>
  <c r="E75" i="35"/>
  <c r="D96" i="35"/>
  <c r="E96" i="35" s="1"/>
  <c r="D106" i="35"/>
  <c r="E106" i="35" s="1"/>
  <c r="E85" i="35"/>
  <c r="E87" i="35"/>
  <c r="D108" i="35"/>
  <c r="E108" i="35" s="1"/>
  <c r="D97" i="35"/>
  <c r="E97" i="35" s="1"/>
  <c r="E76" i="35"/>
  <c r="D100" i="35"/>
  <c r="E100" i="35" s="1"/>
  <c r="E79" i="35"/>
  <c r="E88" i="35"/>
  <c r="D109" i="35"/>
  <c r="E109" i="35" s="1"/>
  <c r="D61" i="35"/>
  <c r="D81" i="35"/>
  <c r="E55" i="35"/>
  <c r="E67" i="35"/>
  <c r="D77" i="35"/>
  <c r="D83" i="35"/>
  <c r="D89" i="35"/>
  <c r="D57" i="35"/>
  <c r="D84" i="35"/>
  <c r="D90" i="35"/>
  <c r="D29" i="35"/>
  <c r="D71" i="35" s="1"/>
  <c r="B70" i="35"/>
  <c r="B91" i="35" s="1"/>
  <c r="B112" i="35" s="1"/>
  <c r="E54" i="35"/>
  <c r="E49" i="35"/>
  <c r="E58" i="35"/>
  <c r="E64" i="35"/>
  <c r="E66" i="35"/>
  <c r="D70" i="35"/>
  <c r="C50" i="35"/>
  <c r="D80" i="35"/>
  <c r="D86" i="35"/>
  <c r="D84" i="34"/>
  <c r="D105" i="34" s="1"/>
  <c r="D61" i="34"/>
  <c r="D82" i="34" s="1"/>
  <c r="E82" i="34" s="1"/>
  <c r="D66" i="34"/>
  <c r="D87" i="34" s="1"/>
  <c r="D29" i="34"/>
  <c r="E29" i="34" s="1"/>
  <c r="E58" i="34"/>
  <c r="E68" i="34"/>
  <c r="E69" i="34"/>
  <c r="E99" i="34"/>
  <c r="E62" i="34"/>
  <c r="C71" i="34"/>
  <c r="C92" i="34" s="1"/>
  <c r="C113" i="34" s="1"/>
  <c r="C54" i="34"/>
  <c r="C75" i="34" s="1"/>
  <c r="C96" i="34" s="1"/>
  <c r="E105" i="34"/>
  <c r="E59" i="34"/>
  <c r="E15" i="34"/>
  <c r="C61" i="34"/>
  <c r="C82" i="34" s="1"/>
  <c r="C103" i="34" s="1"/>
  <c r="E57" i="34"/>
  <c r="E88" i="34"/>
  <c r="D109" i="34"/>
  <c r="E109" i="34" s="1"/>
  <c r="D102" i="34"/>
  <c r="E102" i="34" s="1"/>
  <c r="E81" i="34"/>
  <c r="E50" i="34"/>
  <c r="E87" i="34"/>
  <c r="D108" i="34"/>
  <c r="E108" i="34" s="1"/>
  <c r="E75" i="34"/>
  <c r="D96" i="34"/>
  <c r="E96" i="34" s="1"/>
  <c r="E90" i="34"/>
  <c r="D97" i="34"/>
  <c r="E97" i="34" s="1"/>
  <c r="E76" i="34"/>
  <c r="E60" i="34"/>
  <c r="D77" i="34"/>
  <c r="D83" i="34"/>
  <c r="D89" i="34"/>
  <c r="E54" i="34"/>
  <c r="E55" i="34"/>
  <c r="E28" i="34"/>
  <c r="D111" i="34"/>
  <c r="E111" i="34" s="1"/>
  <c r="E78" i="34"/>
  <c r="E84" i="34"/>
  <c r="E67" i="34"/>
  <c r="C70" i="34"/>
  <c r="C91" i="34" s="1"/>
  <c r="C112" i="34" s="1"/>
  <c r="E66" i="34"/>
  <c r="D70" i="34"/>
  <c r="D79" i="34"/>
  <c r="D85" i="34"/>
  <c r="E49" i="34"/>
  <c r="D80" i="34"/>
  <c r="D86" i="34"/>
  <c r="C57" i="33"/>
  <c r="C78" i="33" s="1"/>
  <c r="C99" i="33" s="1"/>
  <c r="E65" i="33"/>
  <c r="E55" i="33"/>
  <c r="D61" i="33"/>
  <c r="D82" i="33" s="1"/>
  <c r="E64" i="33"/>
  <c r="D76" i="33"/>
  <c r="E76" i="33" s="1"/>
  <c r="D29" i="33"/>
  <c r="D71" i="33" s="1"/>
  <c r="D57" i="33"/>
  <c r="D78" i="33" s="1"/>
  <c r="D70" i="33"/>
  <c r="E59" i="33"/>
  <c r="E58" i="33"/>
  <c r="E68" i="33"/>
  <c r="E62" i="33"/>
  <c r="E28" i="33"/>
  <c r="E63" i="33"/>
  <c r="E54" i="33"/>
  <c r="E77" i="33"/>
  <c r="D98" i="33"/>
  <c r="E98" i="33" s="1"/>
  <c r="D99" i="33"/>
  <c r="E99" i="33" s="1"/>
  <c r="D108" i="33"/>
  <c r="E79" i="33"/>
  <c r="D100" i="33"/>
  <c r="E100" i="33" s="1"/>
  <c r="E88" i="33"/>
  <c r="D109" i="33"/>
  <c r="E109" i="33" s="1"/>
  <c r="E85" i="33"/>
  <c r="D106" i="33"/>
  <c r="E106" i="33" s="1"/>
  <c r="D111" i="33"/>
  <c r="E111" i="33" s="1"/>
  <c r="E90" i="33"/>
  <c r="E81" i="33"/>
  <c r="D102" i="33"/>
  <c r="E102" i="33" s="1"/>
  <c r="E50" i="33"/>
  <c r="C71" i="33"/>
  <c r="C92" i="33" s="1"/>
  <c r="C113" i="33" s="1"/>
  <c r="D91" i="33"/>
  <c r="C66" i="33"/>
  <c r="C87" i="33" s="1"/>
  <c r="C108" i="33" s="1"/>
  <c r="E60" i="33"/>
  <c r="D97" i="33"/>
  <c r="E97" i="33" s="1"/>
  <c r="D83" i="33"/>
  <c r="E56" i="33"/>
  <c r="E45" i="33"/>
  <c r="D75" i="33"/>
  <c r="E24" i="33"/>
  <c r="E40" i="33"/>
  <c r="E67" i="33"/>
  <c r="D89" i="33"/>
  <c r="D84" i="33"/>
  <c r="E57" i="33"/>
  <c r="E69" i="33"/>
  <c r="C70" i="33"/>
  <c r="C91" i="33" s="1"/>
  <c r="C112" i="33" s="1"/>
  <c r="D80" i="33"/>
  <c r="D86" i="33"/>
  <c r="D29" i="32"/>
  <c r="E29" i="32" s="1"/>
  <c r="C61" i="32"/>
  <c r="C82" i="32" s="1"/>
  <c r="C103" i="32" s="1"/>
  <c r="E19" i="32"/>
  <c r="E59" i="32"/>
  <c r="E60" i="32"/>
  <c r="E69" i="32"/>
  <c r="C70" i="32"/>
  <c r="C91" i="32" s="1"/>
  <c r="C112" i="32" s="1"/>
  <c r="C55" i="32"/>
  <c r="C76" i="32" s="1"/>
  <c r="C97" i="32" s="1"/>
  <c r="E13" i="32"/>
  <c r="E55" i="32"/>
  <c r="E54" i="32"/>
  <c r="E64" i="32"/>
  <c r="E63" i="32"/>
  <c r="E15" i="32"/>
  <c r="E56" i="32"/>
  <c r="E65" i="32"/>
  <c r="E79" i="32"/>
  <c r="D100" i="32"/>
  <c r="E100" i="32" s="1"/>
  <c r="E88" i="32"/>
  <c r="D109" i="32"/>
  <c r="E109" i="32" s="1"/>
  <c r="E84" i="32"/>
  <c r="D105" i="32"/>
  <c r="E105" i="32" s="1"/>
  <c r="E89" i="32"/>
  <c r="D110" i="32"/>
  <c r="E110" i="32" s="1"/>
  <c r="E90" i="32"/>
  <c r="D111" i="32"/>
  <c r="E111" i="32" s="1"/>
  <c r="E50" i="32"/>
  <c r="D66" i="32"/>
  <c r="D75" i="32"/>
  <c r="D81" i="32"/>
  <c r="D61" i="32"/>
  <c r="D97" i="32"/>
  <c r="E97" i="32" s="1"/>
  <c r="D83" i="32"/>
  <c r="E68" i="32"/>
  <c r="D77" i="32"/>
  <c r="D57" i="32"/>
  <c r="D85" i="32"/>
  <c r="E49" i="32"/>
  <c r="E58" i="32"/>
  <c r="E24" i="32"/>
  <c r="B70" i="32"/>
  <c r="B91" i="32" s="1"/>
  <c r="B112" i="32" s="1"/>
  <c r="E67" i="32"/>
  <c r="C50" i="32"/>
  <c r="C71" i="32" s="1"/>
  <c r="C92" i="32" s="1"/>
  <c r="C113" i="32" s="1"/>
  <c r="D70" i="32"/>
  <c r="D80" i="32"/>
  <c r="D86" i="32"/>
  <c r="D15" i="31"/>
  <c r="E15" i="31" s="1"/>
  <c r="D54" i="31"/>
  <c r="E12" i="31"/>
  <c r="D57" i="31"/>
  <c r="E57" i="31" s="1"/>
  <c r="D29" i="31"/>
  <c r="D71" i="31" s="1"/>
  <c r="C29" i="31"/>
  <c r="E58" i="31"/>
  <c r="E66" i="31"/>
  <c r="E59" i="31"/>
  <c r="E68" i="31"/>
  <c r="E60" i="31"/>
  <c r="C71" i="31"/>
  <c r="C92" i="31" s="1"/>
  <c r="C113" i="31" s="1"/>
  <c r="E62" i="31"/>
  <c r="C54" i="31"/>
  <c r="C75" i="31" s="1"/>
  <c r="C96" i="31" s="1"/>
  <c r="E65" i="31"/>
  <c r="E54" i="31"/>
  <c r="E63" i="31"/>
  <c r="E19" i="31"/>
  <c r="E64" i="31"/>
  <c r="E76" i="31"/>
  <c r="D97" i="31"/>
  <c r="E97" i="31" s="1"/>
  <c r="E85" i="31"/>
  <c r="D106" i="31"/>
  <c r="E106" i="31" s="1"/>
  <c r="E79" i="31"/>
  <c r="D100" i="31"/>
  <c r="E100" i="31" s="1"/>
  <c r="D109" i="31"/>
  <c r="E109" i="31" s="1"/>
  <c r="E88" i="31"/>
  <c r="E50" i="31"/>
  <c r="D91" i="31"/>
  <c r="D75" i="31"/>
  <c r="D81" i="31"/>
  <c r="D87" i="31"/>
  <c r="D61" i="31"/>
  <c r="E55" i="31"/>
  <c r="E67" i="31"/>
  <c r="D77" i="31"/>
  <c r="D83" i="31"/>
  <c r="D89" i="31"/>
  <c r="E28" i="31"/>
  <c r="E45" i="31"/>
  <c r="D84" i="31"/>
  <c r="D90" i="31"/>
  <c r="C70" i="31"/>
  <c r="C91" i="31" s="1"/>
  <c r="C112" i="31" s="1"/>
  <c r="D80" i="31"/>
  <c r="D86" i="31"/>
  <c r="D88" i="30"/>
  <c r="D109" i="30" s="1"/>
  <c r="D29" i="30"/>
  <c r="E63" i="30"/>
  <c r="C15" i="30"/>
  <c r="E15" i="30" s="1"/>
  <c r="C19" i="30"/>
  <c r="C29" i="30" s="1"/>
  <c r="E29" i="30" s="1"/>
  <c r="E56" i="30"/>
  <c r="C61" i="30"/>
  <c r="C82" i="30" s="1"/>
  <c r="C103" i="30" s="1"/>
  <c r="E64" i="30"/>
  <c r="E19" i="30"/>
  <c r="E59" i="30"/>
  <c r="E60" i="30"/>
  <c r="E69" i="30"/>
  <c r="E24" i="30"/>
  <c r="E68" i="30"/>
  <c r="E76" i="30"/>
  <c r="E55" i="30"/>
  <c r="E65" i="30"/>
  <c r="E75" i="30"/>
  <c r="D96" i="30"/>
  <c r="E96" i="30" s="1"/>
  <c r="D108" i="30"/>
  <c r="E108" i="30" s="1"/>
  <c r="E87" i="30"/>
  <c r="E109" i="30"/>
  <c r="E50" i="30"/>
  <c r="D71" i="30"/>
  <c r="E110" i="30"/>
  <c r="E54" i="30"/>
  <c r="D97" i="30"/>
  <c r="E97" i="30" s="1"/>
  <c r="D77" i="30"/>
  <c r="D83" i="30"/>
  <c r="E89" i="30"/>
  <c r="E28" i="30"/>
  <c r="D81" i="30"/>
  <c r="D61" i="30"/>
  <c r="E88" i="30"/>
  <c r="E66" i="30"/>
  <c r="D78" i="30"/>
  <c r="D84" i="30"/>
  <c r="D90" i="30"/>
  <c r="D79" i="30"/>
  <c r="C50" i="30"/>
  <c r="D70" i="30"/>
  <c r="D85" i="30"/>
  <c r="E49" i="30"/>
  <c r="D80" i="30"/>
  <c r="D86" i="30"/>
  <c r="D55" i="29"/>
  <c r="E13" i="29"/>
  <c r="D29" i="29"/>
  <c r="D71" i="29" s="1"/>
  <c r="C29" i="29"/>
  <c r="C61" i="29"/>
  <c r="C82" i="29" s="1"/>
  <c r="C103" i="29" s="1"/>
  <c r="E69" i="29"/>
  <c r="E58" i="29"/>
  <c r="E67" i="29"/>
  <c r="E19" i="29"/>
  <c r="E59" i="29"/>
  <c r="E68" i="29"/>
  <c r="E28" i="29"/>
  <c r="E88" i="29"/>
  <c r="C55" i="29"/>
  <c r="C76" i="29" s="1"/>
  <c r="C97" i="29" s="1"/>
  <c r="E64" i="29"/>
  <c r="C15" i="29"/>
  <c r="E15" i="29" s="1"/>
  <c r="C57" i="29"/>
  <c r="C78" i="29" s="1"/>
  <c r="C99" i="29" s="1"/>
  <c r="E55" i="29"/>
  <c r="E65" i="29"/>
  <c r="E87" i="29"/>
  <c r="D108" i="29"/>
  <c r="E108" i="29" s="1"/>
  <c r="D82" i="29"/>
  <c r="E61" i="29"/>
  <c r="E83" i="29"/>
  <c r="D104" i="29"/>
  <c r="E104" i="29" s="1"/>
  <c r="D102" i="29"/>
  <c r="E102" i="29" s="1"/>
  <c r="E81" i="29"/>
  <c r="E50" i="29"/>
  <c r="D96" i="29"/>
  <c r="E96" i="29" s="1"/>
  <c r="E75" i="29"/>
  <c r="E90" i="29"/>
  <c r="D111" i="29"/>
  <c r="E111" i="29" s="1"/>
  <c r="E84" i="29"/>
  <c r="D105" i="29"/>
  <c r="E105" i="29" s="1"/>
  <c r="E54" i="29"/>
  <c r="E60" i="29"/>
  <c r="E66" i="29"/>
  <c r="E24" i="29"/>
  <c r="E40" i="29"/>
  <c r="D76" i="29"/>
  <c r="D109" i="29"/>
  <c r="E109" i="29" s="1"/>
  <c r="D77" i="29"/>
  <c r="D89" i="29"/>
  <c r="E62" i="29"/>
  <c r="D57" i="29"/>
  <c r="B70" i="29"/>
  <c r="B91" i="29" s="1"/>
  <c r="B112" i="29" s="1"/>
  <c r="C70" i="29"/>
  <c r="C91" i="29" s="1"/>
  <c r="C112" i="29" s="1"/>
  <c r="D70" i="29"/>
  <c r="D79" i="29"/>
  <c r="D85" i="29"/>
  <c r="E49" i="29"/>
  <c r="D80" i="29"/>
  <c r="D86" i="29"/>
  <c r="D61" i="28"/>
  <c r="D82" i="28" s="1"/>
  <c r="D29" i="28"/>
  <c r="D71" i="28" s="1"/>
  <c r="E12" i="28"/>
  <c r="E15" i="28"/>
  <c r="E69" i="28"/>
  <c r="E24" i="28"/>
  <c r="E62" i="28"/>
  <c r="C66" i="28"/>
  <c r="C87" i="28" s="1"/>
  <c r="C108" i="28" s="1"/>
  <c r="E108" i="28" s="1"/>
  <c r="E64" i="28"/>
  <c r="C15" i="28"/>
  <c r="C57" i="28" s="1"/>
  <c r="C78" i="28" s="1"/>
  <c r="C99" i="28" s="1"/>
  <c r="E57" i="28"/>
  <c r="E65" i="28"/>
  <c r="E58" i="28"/>
  <c r="E59" i="28"/>
  <c r="E56" i="28"/>
  <c r="E75" i="28"/>
  <c r="D96" i="28"/>
  <c r="E96" i="28" s="1"/>
  <c r="E76" i="28"/>
  <c r="D97" i="28"/>
  <c r="E97" i="28" s="1"/>
  <c r="E88" i="28"/>
  <c r="D109" i="28"/>
  <c r="E109" i="28" s="1"/>
  <c r="D110" i="28"/>
  <c r="E110" i="28" s="1"/>
  <c r="E89" i="28"/>
  <c r="E77" i="28"/>
  <c r="E104" i="28"/>
  <c r="E81" i="28"/>
  <c r="D102" i="28"/>
  <c r="E102" i="28" s="1"/>
  <c r="E50" i="28"/>
  <c r="D105" i="28"/>
  <c r="E105" i="28" s="1"/>
  <c r="E84" i="28"/>
  <c r="E54" i="28"/>
  <c r="E60" i="28"/>
  <c r="E55" i="28"/>
  <c r="E67" i="28"/>
  <c r="D98" i="28"/>
  <c r="E98" i="28" s="1"/>
  <c r="E68" i="28"/>
  <c r="E83" i="28"/>
  <c r="E28" i="28"/>
  <c r="E40" i="28"/>
  <c r="D78" i="28"/>
  <c r="D90" i="28"/>
  <c r="E63" i="28"/>
  <c r="B70" i="28"/>
  <c r="B91" i="28" s="1"/>
  <c r="B112" i="28" s="1"/>
  <c r="C70" i="28"/>
  <c r="C91" i="28" s="1"/>
  <c r="C112" i="28" s="1"/>
  <c r="D70" i="28"/>
  <c r="D79" i="28"/>
  <c r="D85" i="28"/>
  <c r="E49" i="28"/>
  <c r="D80" i="28"/>
  <c r="D86" i="28"/>
  <c r="D29" i="26"/>
  <c r="E29" i="26" s="1"/>
  <c r="E65" i="26"/>
  <c r="E64" i="26"/>
  <c r="E58" i="26"/>
  <c r="E68" i="26"/>
  <c r="E19" i="26"/>
  <c r="E59" i="26"/>
  <c r="E56" i="26"/>
  <c r="E62" i="26"/>
  <c r="C71" i="26"/>
  <c r="C92" i="26" s="1"/>
  <c r="C113" i="26" s="1"/>
  <c r="E63" i="26"/>
  <c r="E50" i="26"/>
  <c r="E87" i="26"/>
  <c r="D108" i="26"/>
  <c r="E108" i="26" s="1"/>
  <c r="E57" i="26"/>
  <c r="E88" i="26"/>
  <c r="D109" i="26"/>
  <c r="E109" i="26" s="1"/>
  <c r="E75" i="26"/>
  <c r="D96" i="26"/>
  <c r="E96" i="26" s="1"/>
  <c r="D111" i="26"/>
  <c r="E111" i="26" s="1"/>
  <c r="E90" i="26"/>
  <c r="E81" i="26"/>
  <c r="D102" i="26"/>
  <c r="E102" i="26" s="1"/>
  <c r="E78" i="26"/>
  <c r="D97" i="26"/>
  <c r="E97" i="26" s="1"/>
  <c r="E76" i="26"/>
  <c r="E105" i="26"/>
  <c r="E66" i="26"/>
  <c r="E55" i="26"/>
  <c r="E67" i="26"/>
  <c r="E60" i="26"/>
  <c r="D77" i="26"/>
  <c r="D83" i="26"/>
  <c r="D89" i="26"/>
  <c r="E28" i="26"/>
  <c r="E54" i="26"/>
  <c r="E84" i="26"/>
  <c r="B70" i="26"/>
  <c r="B91" i="26" s="1"/>
  <c r="B112" i="26" s="1"/>
  <c r="C70" i="26"/>
  <c r="C91" i="26" s="1"/>
  <c r="C112" i="26" s="1"/>
  <c r="D61" i="26"/>
  <c r="D70" i="26"/>
  <c r="D79" i="26"/>
  <c r="D85" i="26"/>
  <c r="E49" i="26"/>
  <c r="E69" i="26"/>
  <c r="D99" i="26"/>
  <c r="E99" i="26" s="1"/>
  <c r="D80" i="26"/>
  <c r="D86" i="26"/>
  <c r="E63" i="25"/>
  <c r="D61" i="25"/>
  <c r="E60" i="25"/>
  <c r="D29" i="25"/>
  <c r="E29" i="25" s="1"/>
  <c r="E56" i="25"/>
  <c r="E68" i="25"/>
  <c r="E65" i="25"/>
  <c r="E67" i="25"/>
  <c r="E58" i="25"/>
  <c r="E59" i="25"/>
  <c r="E69" i="25"/>
  <c r="E62" i="25"/>
  <c r="E64" i="25"/>
  <c r="D105" i="25"/>
  <c r="E75" i="25"/>
  <c r="D96" i="25"/>
  <c r="E96" i="25" s="1"/>
  <c r="D82" i="25"/>
  <c r="E61" i="25"/>
  <c r="E90" i="25"/>
  <c r="D111" i="25"/>
  <c r="E111" i="25" s="1"/>
  <c r="E81" i="25"/>
  <c r="D102" i="25"/>
  <c r="E102" i="25" s="1"/>
  <c r="B71" i="25"/>
  <c r="B92" i="25" s="1"/>
  <c r="B113" i="25" s="1"/>
  <c r="C71" i="25"/>
  <c r="C92" i="25" s="1"/>
  <c r="C113" i="25" s="1"/>
  <c r="E50" i="25"/>
  <c r="D97" i="25"/>
  <c r="E97" i="25" s="1"/>
  <c r="E76" i="25"/>
  <c r="E88" i="25"/>
  <c r="D66" i="25"/>
  <c r="E40" i="25"/>
  <c r="D109" i="25"/>
  <c r="E109" i="25" s="1"/>
  <c r="E55" i="25"/>
  <c r="D77" i="25"/>
  <c r="D83" i="25"/>
  <c r="D89" i="25"/>
  <c r="C84" i="25"/>
  <c r="C105" i="25" s="1"/>
  <c r="D57" i="25"/>
  <c r="E24" i="25"/>
  <c r="B70" i="25"/>
  <c r="B91" i="25" s="1"/>
  <c r="B112" i="25" s="1"/>
  <c r="C70" i="25"/>
  <c r="C91" i="25" s="1"/>
  <c r="C112" i="25" s="1"/>
  <c r="D70" i="25"/>
  <c r="D79" i="25"/>
  <c r="D85" i="25"/>
  <c r="E49" i="25"/>
  <c r="D80" i="25"/>
  <c r="D86" i="25"/>
  <c r="D66" i="13"/>
  <c r="D61" i="13"/>
  <c r="D57" i="13"/>
  <c r="D78" i="13" s="1"/>
  <c r="D99" i="13" s="1"/>
  <c r="D29" i="13"/>
  <c r="D71" i="13" s="1"/>
  <c r="E58" i="13"/>
  <c r="E19" i="13"/>
  <c r="E56" i="13"/>
  <c r="E64" i="13"/>
  <c r="E55" i="13"/>
  <c r="E65" i="13"/>
  <c r="E69" i="13"/>
  <c r="E60" i="13"/>
  <c r="C71" i="13"/>
  <c r="C92" i="13" s="1"/>
  <c r="C113" i="13" s="1"/>
  <c r="E62" i="13"/>
  <c r="E29" i="13"/>
  <c r="E58" i="24"/>
  <c r="E15" i="24"/>
  <c r="E62" i="24"/>
  <c r="D29" i="24"/>
  <c r="E67" i="24"/>
  <c r="E68" i="24"/>
  <c r="E69" i="24"/>
  <c r="E29" i="24"/>
  <c r="E64" i="24"/>
  <c r="C61" i="24"/>
  <c r="C82" i="24" s="1"/>
  <c r="C103" i="24" s="1"/>
  <c r="E66" i="24"/>
  <c r="D98" i="24"/>
  <c r="E98" i="24" s="1"/>
  <c r="E89" i="24"/>
  <c r="D110" i="24"/>
  <c r="E110" i="24" s="1"/>
  <c r="D102" i="24"/>
  <c r="E102" i="24" s="1"/>
  <c r="E81" i="24"/>
  <c r="D101" i="24"/>
  <c r="D71" i="24"/>
  <c r="E87" i="24"/>
  <c r="D107" i="24"/>
  <c r="E79" i="24"/>
  <c r="D100" i="24"/>
  <c r="E100" i="24" s="1"/>
  <c r="D104" i="24"/>
  <c r="E104" i="24" s="1"/>
  <c r="D97" i="24"/>
  <c r="E97" i="24" s="1"/>
  <c r="E76" i="24"/>
  <c r="E85" i="24"/>
  <c r="D106" i="24"/>
  <c r="E106" i="24" s="1"/>
  <c r="E108" i="24"/>
  <c r="D75" i="24"/>
  <c r="C77" i="24"/>
  <c r="C98" i="24" s="1"/>
  <c r="C83" i="24"/>
  <c r="C104" i="24" s="1"/>
  <c r="E28" i="24"/>
  <c r="D88" i="24"/>
  <c r="C57" i="24"/>
  <c r="C78" i="24" s="1"/>
  <c r="C99" i="24" s="1"/>
  <c r="E60" i="24"/>
  <c r="D78" i="24"/>
  <c r="D84" i="24"/>
  <c r="D90" i="24"/>
  <c r="E55" i="24"/>
  <c r="B70" i="24"/>
  <c r="B91" i="24" s="1"/>
  <c r="B112" i="24" s="1"/>
  <c r="D61" i="24"/>
  <c r="D70" i="24"/>
  <c r="C50" i="24"/>
  <c r="C71" i="24" s="1"/>
  <c r="C92" i="24" s="1"/>
  <c r="C113" i="24" s="1"/>
  <c r="C80" i="24"/>
  <c r="C101" i="24" s="1"/>
  <c r="C86" i="24"/>
  <c r="C107" i="24" s="1"/>
  <c r="D57" i="23"/>
  <c r="D78" i="23" s="1"/>
  <c r="E78" i="23" s="1"/>
  <c r="D29" i="23"/>
  <c r="D71" i="23" s="1"/>
  <c r="C29" i="23"/>
  <c r="C61" i="23"/>
  <c r="C82" i="23" s="1"/>
  <c r="C103" i="23" s="1"/>
  <c r="E59" i="23"/>
  <c r="C71" i="23"/>
  <c r="C92" i="23" s="1"/>
  <c r="C113" i="23" s="1"/>
  <c r="E62" i="23"/>
  <c r="E19" i="23"/>
  <c r="E56" i="23"/>
  <c r="E58" i="23"/>
  <c r="E55" i="23"/>
  <c r="E68" i="23"/>
  <c r="E64" i="23"/>
  <c r="D99" i="23"/>
  <c r="E99" i="23" s="1"/>
  <c r="E87" i="23"/>
  <c r="D108" i="23"/>
  <c r="E108" i="23" s="1"/>
  <c r="E61" i="23"/>
  <c r="D82" i="23"/>
  <c r="D102" i="23"/>
  <c r="E102" i="23" s="1"/>
  <c r="E81" i="23"/>
  <c r="E90" i="23"/>
  <c r="D111" i="23"/>
  <c r="E111" i="23" s="1"/>
  <c r="E75" i="23"/>
  <c r="D96" i="23"/>
  <c r="E96" i="23" s="1"/>
  <c r="B71" i="23"/>
  <c r="B92" i="23" s="1"/>
  <c r="B113" i="23" s="1"/>
  <c r="E88" i="23"/>
  <c r="D109" i="23"/>
  <c r="E109" i="23" s="1"/>
  <c r="E50" i="23"/>
  <c r="E60" i="23"/>
  <c r="D77" i="23"/>
  <c r="D83" i="23"/>
  <c r="D89" i="23"/>
  <c r="E28" i="23"/>
  <c r="D84" i="23"/>
  <c r="E69" i="23"/>
  <c r="B70" i="23"/>
  <c r="B91" i="23" s="1"/>
  <c r="B112" i="23" s="1"/>
  <c r="E54" i="23"/>
  <c r="E67" i="23"/>
  <c r="D70" i="23"/>
  <c r="D79" i="23"/>
  <c r="D85" i="23"/>
  <c r="E49" i="23"/>
  <c r="E66" i="23"/>
  <c r="D76" i="23"/>
  <c r="C70" i="23"/>
  <c r="C91" i="23" s="1"/>
  <c r="C112" i="23" s="1"/>
  <c r="E40" i="23"/>
  <c r="D80" i="23"/>
  <c r="D86" i="23"/>
  <c r="D29" i="22"/>
  <c r="E19" i="22"/>
  <c r="C103" i="22"/>
  <c r="C124" i="22" s="1"/>
  <c r="C96" i="22"/>
  <c r="C117" i="22" s="1"/>
  <c r="E108" i="22"/>
  <c r="C15" i="22"/>
  <c r="C99" i="22" s="1"/>
  <c r="C120" i="22" s="1"/>
  <c r="C97" i="22"/>
  <c r="C118" i="22" s="1"/>
  <c r="D126" i="22"/>
  <c r="E126" i="22" s="1"/>
  <c r="E105" i="22"/>
  <c r="D103" i="22"/>
  <c r="E130" i="22"/>
  <c r="D98" i="22"/>
  <c r="D104" i="22"/>
  <c r="D110" i="22"/>
  <c r="E40" i="22"/>
  <c r="E109" i="22"/>
  <c r="D100" i="22"/>
  <c r="D106" i="22"/>
  <c r="E49" i="22"/>
  <c r="D96" i="22"/>
  <c r="D129" i="22"/>
  <c r="E129" i="22" s="1"/>
  <c r="D102" i="22"/>
  <c r="D97" i="22"/>
  <c r="C50" i="22"/>
  <c r="D99" i="22"/>
  <c r="D111" i="22"/>
  <c r="B50" i="22"/>
  <c r="D101" i="22"/>
  <c r="D107" i="22"/>
  <c r="E24" i="22"/>
  <c r="D61" i="21"/>
  <c r="D76" i="21"/>
  <c r="D97" i="21" s="1"/>
  <c r="D29" i="21"/>
  <c r="D71" i="21" s="1"/>
  <c r="E19" i="21"/>
  <c r="C15" i="21"/>
  <c r="C57" i="21" s="1"/>
  <c r="C78" i="21" s="1"/>
  <c r="C99" i="21" s="1"/>
  <c r="E56" i="21"/>
  <c r="E15" i="21"/>
  <c r="C61" i="21"/>
  <c r="C82" i="21" s="1"/>
  <c r="C103" i="21" s="1"/>
  <c r="E68" i="21"/>
  <c r="E63" i="21"/>
  <c r="E59" i="21"/>
  <c r="E65" i="21"/>
  <c r="E57" i="21"/>
  <c r="E87" i="21"/>
  <c r="D108" i="21"/>
  <c r="E108" i="21" s="1"/>
  <c r="D106" i="21"/>
  <c r="E106" i="21" s="1"/>
  <c r="E85" i="21"/>
  <c r="D100" i="21"/>
  <c r="E100" i="21" s="1"/>
  <c r="E79" i="21"/>
  <c r="E81" i="21"/>
  <c r="D102" i="21"/>
  <c r="E102" i="21" s="1"/>
  <c r="E90" i="21"/>
  <c r="D111" i="21"/>
  <c r="E111" i="21" s="1"/>
  <c r="D96" i="21"/>
  <c r="E96" i="21" s="1"/>
  <c r="E75" i="21"/>
  <c r="E88" i="21"/>
  <c r="D109" i="21"/>
  <c r="E109" i="21" s="1"/>
  <c r="E50" i="21"/>
  <c r="D82" i="21"/>
  <c r="E61" i="21"/>
  <c r="E97" i="21"/>
  <c r="E66" i="21"/>
  <c r="E60" i="21"/>
  <c r="D77" i="21"/>
  <c r="D83" i="21"/>
  <c r="D89" i="21"/>
  <c r="E40" i="21"/>
  <c r="E67" i="21"/>
  <c r="E76" i="21"/>
  <c r="D78" i="21"/>
  <c r="E49" i="21"/>
  <c r="E58" i="21"/>
  <c r="E64" i="21"/>
  <c r="E54" i="21"/>
  <c r="E69" i="21"/>
  <c r="B70" i="21"/>
  <c r="B91" i="21" s="1"/>
  <c r="B112" i="21" s="1"/>
  <c r="D84" i="21"/>
  <c r="C70" i="21"/>
  <c r="C91" i="21" s="1"/>
  <c r="C112" i="21" s="1"/>
  <c r="E24" i="21"/>
  <c r="D70" i="21"/>
  <c r="D80" i="21"/>
  <c r="D86" i="21"/>
  <c r="D61" i="20"/>
  <c r="D29" i="20"/>
  <c r="E58" i="20"/>
  <c r="E59" i="20"/>
  <c r="E60" i="20"/>
  <c r="E62" i="20"/>
  <c r="E28" i="20"/>
  <c r="E63" i="20"/>
  <c r="C15" i="20"/>
  <c r="E15" i="20" s="1"/>
  <c r="E54" i="20"/>
  <c r="E64" i="20"/>
  <c r="E56" i="20"/>
  <c r="E68" i="20"/>
  <c r="E69" i="20"/>
  <c r="E87" i="20"/>
  <c r="D108" i="20"/>
  <c r="E108" i="20" s="1"/>
  <c r="E88" i="20"/>
  <c r="D109" i="20"/>
  <c r="E109" i="20" s="1"/>
  <c r="E50" i="20"/>
  <c r="D71" i="20"/>
  <c r="B71" i="20"/>
  <c r="B92" i="20" s="1"/>
  <c r="B113" i="20" s="1"/>
  <c r="E97" i="20"/>
  <c r="D82" i="20"/>
  <c r="E61" i="20"/>
  <c r="E81" i="20"/>
  <c r="E40" i="20"/>
  <c r="E67" i="20"/>
  <c r="E76" i="20"/>
  <c r="E66" i="20"/>
  <c r="D77" i="20"/>
  <c r="D83" i="20"/>
  <c r="D89" i="20"/>
  <c r="D75" i="20"/>
  <c r="D57" i="20"/>
  <c r="D84" i="20"/>
  <c r="D90" i="20"/>
  <c r="D102" i="20"/>
  <c r="E102" i="20" s="1"/>
  <c r="E45" i="20"/>
  <c r="D70" i="20"/>
  <c r="D85" i="20"/>
  <c r="E49" i="20"/>
  <c r="D80" i="20"/>
  <c r="D86" i="20"/>
  <c r="D79" i="20"/>
  <c r="D29" i="19"/>
  <c r="E15" i="19"/>
  <c r="E58" i="19"/>
  <c r="E68" i="19"/>
  <c r="E19" i="19"/>
  <c r="E59" i="19"/>
  <c r="E24" i="19"/>
  <c r="E104" i="19"/>
  <c r="C54" i="19"/>
  <c r="C75" i="19" s="1"/>
  <c r="C96" i="19" s="1"/>
  <c r="E63" i="19"/>
  <c r="C61" i="19"/>
  <c r="C82" i="19" s="1"/>
  <c r="C103" i="19" s="1"/>
  <c r="E65" i="19"/>
  <c r="E56" i="19"/>
  <c r="E64" i="19"/>
  <c r="E62" i="19"/>
  <c r="C57" i="19"/>
  <c r="C78" i="19" s="1"/>
  <c r="C99" i="19" s="1"/>
  <c r="E50" i="19"/>
  <c r="D71" i="19"/>
  <c r="E29" i="19"/>
  <c r="E75" i="19"/>
  <c r="D96" i="19"/>
  <c r="E96" i="19" s="1"/>
  <c r="E76" i="19"/>
  <c r="D97" i="19"/>
  <c r="E97" i="19" s="1"/>
  <c r="E57" i="19"/>
  <c r="E61" i="19"/>
  <c r="D82" i="19"/>
  <c r="D111" i="19"/>
  <c r="E111" i="19" s="1"/>
  <c r="E90" i="19"/>
  <c r="E98" i="19"/>
  <c r="E81" i="19"/>
  <c r="D102" i="19"/>
  <c r="E102" i="19" s="1"/>
  <c r="D109" i="19"/>
  <c r="E109" i="19" s="1"/>
  <c r="E88" i="19"/>
  <c r="E89" i="19"/>
  <c r="C71" i="19"/>
  <c r="C92" i="19" s="1"/>
  <c r="C113" i="19" s="1"/>
  <c r="E55" i="19"/>
  <c r="E40" i="19"/>
  <c r="D110" i="19"/>
  <c r="E110" i="19" s="1"/>
  <c r="E77" i="19"/>
  <c r="E83" i="19"/>
  <c r="E28" i="19"/>
  <c r="D78" i="19"/>
  <c r="D84" i="19"/>
  <c r="E69" i="19"/>
  <c r="B70" i="19"/>
  <c r="B91" i="19" s="1"/>
  <c r="B112" i="19" s="1"/>
  <c r="C70" i="19"/>
  <c r="C91" i="19" s="1"/>
  <c r="C112" i="19" s="1"/>
  <c r="E67" i="19"/>
  <c r="D70" i="19"/>
  <c r="D79" i="19"/>
  <c r="D85" i="19"/>
  <c r="E49" i="19"/>
  <c r="D87" i="19"/>
  <c r="E60" i="19"/>
  <c r="D80" i="19"/>
  <c r="D86" i="19"/>
  <c r="D57" i="18"/>
  <c r="D78" i="18" s="1"/>
  <c r="D50" i="18"/>
  <c r="C50" i="18"/>
  <c r="E40" i="18"/>
  <c r="E15" i="18"/>
  <c r="C29" i="18"/>
  <c r="E64" i="18"/>
  <c r="E65" i="18"/>
  <c r="E67" i="18"/>
  <c r="E58" i="18"/>
  <c r="E60" i="18"/>
  <c r="C71" i="18"/>
  <c r="C92" i="18" s="1"/>
  <c r="C113" i="18" s="1"/>
  <c r="E59" i="18"/>
  <c r="D99" i="18"/>
  <c r="E50" i="18"/>
  <c r="D71" i="18"/>
  <c r="D96" i="18"/>
  <c r="E96" i="18" s="1"/>
  <c r="E75" i="18"/>
  <c r="E77" i="18"/>
  <c r="D98" i="18"/>
  <c r="E98" i="18" s="1"/>
  <c r="E89" i="18"/>
  <c r="D110" i="18"/>
  <c r="E110" i="18" s="1"/>
  <c r="D104" i="18"/>
  <c r="E104" i="18" s="1"/>
  <c r="E83" i="18"/>
  <c r="E29" i="18"/>
  <c r="D105" i="18"/>
  <c r="E105" i="18" s="1"/>
  <c r="E84" i="18"/>
  <c r="E76" i="18"/>
  <c r="D97" i="18"/>
  <c r="E97" i="18" s="1"/>
  <c r="E90" i="18"/>
  <c r="D111" i="18"/>
  <c r="E111" i="18" s="1"/>
  <c r="E55" i="18"/>
  <c r="E54" i="18"/>
  <c r="D61" i="18"/>
  <c r="D88" i="18"/>
  <c r="E62" i="18"/>
  <c r="E68" i="18"/>
  <c r="E28" i="18"/>
  <c r="C57" i="18"/>
  <c r="C78" i="18" s="1"/>
  <c r="C99" i="18" s="1"/>
  <c r="E57" i="18"/>
  <c r="E63" i="18"/>
  <c r="E69" i="18"/>
  <c r="B70" i="18"/>
  <c r="B91" i="18" s="1"/>
  <c r="B112" i="18" s="1"/>
  <c r="C70" i="18"/>
  <c r="C91" i="18" s="1"/>
  <c r="C112" i="18" s="1"/>
  <c r="D70" i="18"/>
  <c r="D79" i="18"/>
  <c r="D85" i="18"/>
  <c r="E49" i="18"/>
  <c r="D87" i="18"/>
  <c r="E56" i="18"/>
  <c r="D81" i="18"/>
  <c r="D80" i="18"/>
  <c r="D86" i="18"/>
  <c r="D57" i="17"/>
  <c r="D29" i="17"/>
  <c r="E57" i="17"/>
  <c r="E67" i="17"/>
  <c r="E60" i="17"/>
  <c r="C71" i="17"/>
  <c r="C92" i="17" s="1"/>
  <c r="C113" i="17" s="1"/>
  <c r="E62" i="17"/>
  <c r="E55" i="17"/>
  <c r="E64" i="17"/>
  <c r="E66" i="17"/>
  <c r="E58" i="17"/>
  <c r="E63" i="17"/>
  <c r="E85" i="17"/>
  <c r="E65" i="17"/>
  <c r="E89" i="17"/>
  <c r="D110" i="17"/>
  <c r="E110" i="17" s="1"/>
  <c r="E90" i="17"/>
  <c r="D111" i="17"/>
  <c r="E111" i="17" s="1"/>
  <c r="D98" i="17"/>
  <c r="E98" i="17" s="1"/>
  <c r="E77" i="17"/>
  <c r="E50" i="17"/>
  <c r="D71" i="17"/>
  <c r="E29" i="17"/>
  <c r="E75" i="17"/>
  <c r="D96" i="17"/>
  <c r="E96" i="17" s="1"/>
  <c r="E79" i="17"/>
  <c r="D76" i="17"/>
  <c r="E69" i="17"/>
  <c r="B70" i="17"/>
  <c r="B91" i="17" s="1"/>
  <c r="B112" i="17" s="1"/>
  <c r="D61" i="17"/>
  <c r="D88" i="17"/>
  <c r="D83" i="17"/>
  <c r="E68" i="17"/>
  <c r="E28" i="17"/>
  <c r="D78" i="17"/>
  <c r="D70" i="17"/>
  <c r="D100" i="17"/>
  <c r="E100" i="17" s="1"/>
  <c r="D106" i="17"/>
  <c r="E106" i="17" s="1"/>
  <c r="D81" i="17"/>
  <c r="E56" i="17"/>
  <c r="D84" i="17"/>
  <c r="E49" i="17"/>
  <c r="E54" i="17"/>
  <c r="C70" i="17"/>
  <c r="C91" i="17" s="1"/>
  <c r="C112" i="17" s="1"/>
  <c r="D87" i="17"/>
  <c r="D80" i="17"/>
  <c r="D86" i="17"/>
  <c r="D29" i="16"/>
  <c r="E56" i="16"/>
  <c r="E65" i="16"/>
  <c r="E67" i="16"/>
  <c r="E58" i="16"/>
  <c r="C66" i="16"/>
  <c r="C87" i="16" s="1"/>
  <c r="C108" i="16" s="1"/>
  <c r="E68" i="16"/>
  <c r="E59" i="16"/>
  <c r="E24" i="16"/>
  <c r="C15" i="16"/>
  <c r="C57" i="16" s="1"/>
  <c r="C78" i="16" s="1"/>
  <c r="C99" i="16" s="1"/>
  <c r="C54" i="16"/>
  <c r="C75" i="16" s="1"/>
  <c r="C96" i="16" s="1"/>
  <c r="E55" i="16"/>
  <c r="E84" i="16"/>
  <c r="D105" i="16"/>
  <c r="E105" i="16" s="1"/>
  <c r="E87" i="16"/>
  <c r="D108" i="16"/>
  <c r="E108" i="16" s="1"/>
  <c r="E79" i="16"/>
  <c r="D100" i="16"/>
  <c r="E100" i="16" s="1"/>
  <c r="E90" i="16"/>
  <c r="D111" i="16"/>
  <c r="E111" i="16" s="1"/>
  <c r="E83" i="16"/>
  <c r="D104" i="16"/>
  <c r="E104" i="16" s="1"/>
  <c r="E61" i="16"/>
  <c r="D82" i="16"/>
  <c r="D102" i="16"/>
  <c r="E102" i="16" s="1"/>
  <c r="E81" i="16"/>
  <c r="E85" i="16"/>
  <c r="D106" i="16"/>
  <c r="E106" i="16" s="1"/>
  <c r="E50" i="16"/>
  <c r="D71" i="16"/>
  <c r="E70" i="16"/>
  <c r="D91" i="16"/>
  <c r="B66" i="16"/>
  <c r="B87" i="16" s="1"/>
  <c r="B108" i="16" s="1"/>
  <c r="E40" i="16"/>
  <c r="D76" i="16"/>
  <c r="D88" i="16"/>
  <c r="E62" i="16"/>
  <c r="E28" i="16"/>
  <c r="E45" i="16"/>
  <c r="D75" i="16"/>
  <c r="E60" i="16"/>
  <c r="D77" i="16"/>
  <c r="D78" i="16"/>
  <c r="E63" i="16"/>
  <c r="E69" i="16"/>
  <c r="C70" i="16"/>
  <c r="C91" i="16" s="1"/>
  <c r="C112" i="16" s="1"/>
  <c r="D89" i="16"/>
  <c r="D80" i="16"/>
  <c r="D86" i="16"/>
  <c r="D29" i="15"/>
  <c r="E66" i="15"/>
  <c r="E59" i="15"/>
  <c r="E68" i="15"/>
  <c r="E29" i="15"/>
  <c r="E62" i="15"/>
  <c r="E97" i="15"/>
  <c r="E67" i="15"/>
  <c r="E63" i="15"/>
  <c r="C57" i="15"/>
  <c r="C78" i="15" s="1"/>
  <c r="C99" i="15" s="1"/>
  <c r="E65" i="15"/>
  <c r="E88" i="15"/>
  <c r="E64" i="15"/>
  <c r="E55" i="15"/>
  <c r="E79" i="15"/>
  <c r="D100" i="15"/>
  <c r="E100" i="15" s="1"/>
  <c r="D82" i="15"/>
  <c r="E61" i="15"/>
  <c r="E90" i="15"/>
  <c r="D111" i="15"/>
  <c r="E111" i="15" s="1"/>
  <c r="C71" i="15"/>
  <c r="C92" i="15" s="1"/>
  <c r="C113" i="15" s="1"/>
  <c r="E57" i="15"/>
  <c r="D91" i="15"/>
  <c r="E70" i="15"/>
  <c r="E75" i="15"/>
  <c r="D96" i="15"/>
  <c r="E96" i="15" s="1"/>
  <c r="E81" i="15"/>
  <c r="D102" i="15"/>
  <c r="E102" i="15" s="1"/>
  <c r="E54" i="15"/>
  <c r="E24" i="15"/>
  <c r="E40" i="15"/>
  <c r="D109" i="15"/>
  <c r="E109" i="15" s="1"/>
  <c r="E76" i="15"/>
  <c r="D77" i="15"/>
  <c r="D83" i="15"/>
  <c r="D89" i="15"/>
  <c r="E60" i="15"/>
  <c r="E69" i="15"/>
  <c r="D85" i="15"/>
  <c r="E49" i="15"/>
  <c r="E58" i="15"/>
  <c r="D87" i="15"/>
  <c r="D78" i="15"/>
  <c r="D84" i="15"/>
  <c r="B70" i="15"/>
  <c r="B91" i="15" s="1"/>
  <c r="B112" i="15" s="1"/>
  <c r="C70" i="15"/>
  <c r="C91" i="15" s="1"/>
  <c r="C112" i="15" s="1"/>
  <c r="D50" i="15"/>
  <c r="D80" i="15"/>
  <c r="D86" i="15"/>
  <c r="D70" i="14"/>
  <c r="D91" i="14" s="1"/>
  <c r="D19" i="14"/>
  <c r="D61" i="14" s="1"/>
  <c r="D82" i="14" s="1"/>
  <c r="D59" i="14"/>
  <c r="D29" i="14"/>
  <c r="E67" i="14"/>
  <c r="E19" i="14"/>
  <c r="E59" i="14"/>
  <c r="E68" i="14"/>
  <c r="E60" i="14"/>
  <c r="E69" i="14"/>
  <c r="E84" i="14"/>
  <c r="E62" i="14"/>
  <c r="E63" i="14"/>
  <c r="C15" i="14"/>
  <c r="C57" i="14" s="1"/>
  <c r="C78" i="14" s="1"/>
  <c r="C99" i="14" s="1"/>
  <c r="E55" i="14"/>
  <c r="C61" i="14"/>
  <c r="C82" i="14" s="1"/>
  <c r="C103" i="14" s="1"/>
  <c r="E15" i="14"/>
  <c r="E58" i="14"/>
  <c r="E88" i="14"/>
  <c r="E65" i="14"/>
  <c r="E56" i="14"/>
  <c r="E75" i="14"/>
  <c r="D96" i="14"/>
  <c r="E96" i="14" s="1"/>
  <c r="D99" i="14"/>
  <c r="E99" i="14" s="1"/>
  <c r="E78" i="14"/>
  <c r="E97" i="14"/>
  <c r="D108" i="14"/>
  <c r="E108" i="14" s="1"/>
  <c r="E87" i="14"/>
  <c r="D106" i="14"/>
  <c r="E106" i="14" s="1"/>
  <c r="E85" i="14"/>
  <c r="E54" i="14"/>
  <c r="E40" i="14"/>
  <c r="D109" i="14"/>
  <c r="E109" i="14" s="1"/>
  <c r="E76" i="14"/>
  <c r="D77" i="14"/>
  <c r="D83" i="14"/>
  <c r="D89" i="14"/>
  <c r="D90" i="14"/>
  <c r="E49" i="14"/>
  <c r="E57" i="14"/>
  <c r="D81" i="14"/>
  <c r="E24" i="14"/>
  <c r="E66" i="14"/>
  <c r="D105" i="14"/>
  <c r="E105" i="14" s="1"/>
  <c r="D79" i="14"/>
  <c r="E64" i="14"/>
  <c r="D50" i="14"/>
  <c r="D80" i="14"/>
  <c r="D86" i="14"/>
  <c r="B70" i="14"/>
  <c r="B91" i="14" s="1"/>
  <c r="B112" i="14" s="1"/>
  <c r="C70" i="14"/>
  <c r="C91" i="14" s="1"/>
  <c r="C112" i="14" s="1"/>
  <c r="E59" i="12"/>
  <c r="E12" i="12"/>
  <c r="D29" i="12"/>
  <c r="E56" i="12"/>
  <c r="E67" i="12"/>
  <c r="E68" i="12"/>
  <c r="E66" i="12"/>
  <c r="E97" i="12"/>
  <c r="E62" i="12"/>
  <c r="C15" i="12"/>
  <c r="C57" i="12" s="1"/>
  <c r="C78" i="12" s="1"/>
  <c r="C99" i="12" s="1"/>
  <c r="E28" i="12"/>
  <c r="E88" i="12"/>
  <c r="E54" i="12"/>
  <c r="E50" i="13"/>
  <c r="E57" i="13"/>
  <c r="E61" i="13"/>
  <c r="D82" i="13"/>
  <c r="E89" i="13"/>
  <c r="D110" i="13"/>
  <c r="E110" i="13" s="1"/>
  <c r="E99" i="13"/>
  <c r="E102" i="13"/>
  <c r="E88" i="13"/>
  <c r="D109" i="13"/>
  <c r="E109" i="13" s="1"/>
  <c r="E81" i="13"/>
  <c r="E67" i="13"/>
  <c r="E68" i="13"/>
  <c r="E28" i="13"/>
  <c r="E40" i="13"/>
  <c r="C70" i="13"/>
  <c r="C91" i="13" s="1"/>
  <c r="C112" i="13" s="1"/>
  <c r="D70" i="13"/>
  <c r="D79" i="13"/>
  <c r="D85" i="13"/>
  <c r="D83" i="13"/>
  <c r="D84" i="13"/>
  <c r="E78" i="13"/>
  <c r="E49" i="13"/>
  <c r="D76" i="13"/>
  <c r="D90" i="13"/>
  <c r="B50" i="13"/>
  <c r="B71" i="13" s="1"/>
  <c r="B92" i="13" s="1"/>
  <c r="B113" i="13" s="1"/>
  <c r="D77" i="13"/>
  <c r="D75" i="13"/>
  <c r="D80" i="13"/>
  <c r="D86" i="13"/>
  <c r="D106" i="12"/>
  <c r="E106" i="12" s="1"/>
  <c r="E85" i="12"/>
  <c r="D107" i="12"/>
  <c r="E81" i="12"/>
  <c r="D102" i="12"/>
  <c r="E102" i="12" s="1"/>
  <c r="D100" i="12"/>
  <c r="E100" i="12" s="1"/>
  <c r="E79" i="12"/>
  <c r="E90" i="12"/>
  <c r="D111" i="12"/>
  <c r="E111" i="12" s="1"/>
  <c r="E50" i="12"/>
  <c r="D71" i="12"/>
  <c r="D101" i="12"/>
  <c r="D82" i="12"/>
  <c r="E61" i="12"/>
  <c r="E84" i="12"/>
  <c r="D105" i="12"/>
  <c r="E105" i="12" s="1"/>
  <c r="E60" i="12"/>
  <c r="E24" i="12"/>
  <c r="E40" i="12"/>
  <c r="D109" i="12"/>
  <c r="E109" i="12" s="1"/>
  <c r="E76" i="12"/>
  <c r="D77" i="12"/>
  <c r="D83" i="12"/>
  <c r="D89" i="12"/>
  <c r="D87" i="12"/>
  <c r="E63" i="12"/>
  <c r="B70" i="12"/>
  <c r="B91" i="12" s="1"/>
  <c r="B112" i="12" s="1"/>
  <c r="E49" i="12"/>
  <c r="E58" i="12"/>
  <c r="E64" i="12"/>
  <c r="D75" i="12"/>
  <c r="D78" i="12"/>
  <c r="E69" i="12"/>
  <c r="C80" i="12"/>
  <c r="C101" i="12" s="1"/>
  <c r="C86" i="12"/>
  <c r="C107" i="12" s="1"/>
  <c r="C70" i="12"/>
  <c r="C91" i="12" s="1"/>
  <c r="C112" i="12" s="1"/>
  <c r="D70" i="12"/>
  <c r="E45" i="11"/>
  <c r="D66" i="11"/>
  <c r="C29" i="11"/>
  <c r="C57" i="11"/>
  <c r="C78" i="11" s="1"/>
  <c r="C99" i="11" s="1"/>
  <c r="E12" i="11"/>
  <c r="C59" i="11"/>
  <c r="C80" i="11" s="1"/>
  <c r="C101" i="11" s="1"/>
  <c r="E15" i="11"/>
  <c r="C61" i="11"/>
  <c r="C82" i="11" s="1"/>
  <c r="C103" i="11" s="1"/>
  <c r="E19" i="11"/>
  <c r="C70" i="11"/>
  <c r="C91" i="11" s="1"/>
  <c r="C112" i="11" s="1"/>
  <c r="E65" i="11"/>
  <c r="E20" i="11"/>
  <c r="C62" i="11"/>
  <c r="C83" i="11" s="1"/>
  <c r="C104" i="11" s="1"/>
  <c r="C67" i="11"/>
  <c r="C88" i="11" s="1"/>
  <c r="C109" i="11" s="1"/>
  <c r="E25" i="11"/>
  <c r="E56" i="11"/>
  <c r="E69" i="11"/>
  <c r="E63" i="11"/>
  <c r="E64" i="11"/>
  <c r="E68" i="11"/>
  <c r="E62" i="11"/>
  <c r="D96" i="11"/>
  <c r="E96" i="11" s="1"/>
  <c r="E75" i="11"/>
  <c r="E76" i="11"/>
  <c r="D97" i="11"/>
  <c r="E97" i="11" s="1"/>
  <c r="D109" i="11"/>
  <c r="E81" i="11"/>
  <c r="D102" i="11"/>
  <c r="E102" i="11" s="1"/>
  <c r="E90" i="11"/>
  <c r="D111" i="11"/>
  <c r="E111" i="11" s="1"/>
  <c r="E36" i="11"/>
  <c r="E66" i="11"/>
  <c r="D87" i="11"/>
  <c r="D80" i="11"/>
  <c r="E84" i="11"/>
  <c r="D105" i="11"/>
  <c r="E105" i="11" s="1"/>
  <c r="E38" i="11"/>
  <c r="D40" i="11"/>
  <c r="D50" i="11" s="1"/>
  <c r="D77" i="11"/>
  <c r="D83" i="11"/>
  <c r="D89" i="11"/>
  <c r="D29" i="11"/>
  <c r="E29" i="11" s="1"/>
  <c r="D57" i="11"/>
  <c r="D70" i="11"/>
  <c r="D79" i="11"/>
  <c r="D85" i="11"/>
  <c r="E55" i="11"/>
  <c r="E49" i="11"/>
  <c r="E24" i="11"/>
  <c r="E54" i="11"/>
  <c r="B50" i="11"/>
  <c r="B71" i="11" s="1"/>
  <c r="B92" i="11" s="1"/>
  <c r="B113" i="11" s="1"/>
  <c r="E60" i="11"/>
  <c r="C50" i="11"/>
  <c r="C71" i="11" s="1"/>
  <c r="C92" i="11" s="1"/>
  <c r="C113" i="11" s="1"/>
  <c r="D86" i="11"/>
  <c r="D66" i="10"/>
  <c r="D87" i="10" s="1"/>
  <c r="D108" i="10" s="1"/>
  <c r="D50" i="10"/>
  <c r="C57" i="10"/>
  <c r="C78" i="10" s="1"/>
  <c r="C99" i="10" s="1"/>
  <c r="C40" i="10"/>
  <c r="C50" i="10" s="1"/>
  <c r="E50" i="10" s="1"/>
  <c r="E36" i="10"/>
  <c r="E67" i="10"/>
  <c r="D29" i="10"/>
  <c r="E62" i="10"/>
  <c r="E104" i="10"/>
  <c r="E59" i="10"/>
  <c r="E63" i="10"/>
  <c r="E69" i="10"/>
  <c r="E54" i="10"/>
  <c r="E68" i="10"/>
  <c r="E55" i="10"/>
  <c r="E56" i="10"/>
  <c r="E65" i="10"/>
  <c r="E89" i="10"/>
  <c r="C61" i="10"/>
  <c r="C82" i="10" s="1"/>
  <c r="C103" i="10" s="1"/>
  <c r="E57" i="10"/>
  <c r="E66" i="10"/>
  <c r="E60" i="10"/>
  <c r="E61" i="10"/>
  <c r="D82" i="10"/>
  <c r="E108" i="10"/>
  <c r="D100" i="10"/>
  <c r="D71" i="10"/>
  <c r="D106" i="10"/>
  <c r="E109" i="10"/>
  <c r="D78" i="10"/>
  <c r="D84" i="10"/>
  <c r="D90" i="10"/>
  <c r="E40" i="10"/>
  <c r="E88" i="10"/>
  <c r="D110" i="10"/>
  <c r="E110" i="10" s="1"/>
  <c r="E28" i="10"/>
  <c r="B70" i="10"/>
  <c r="B91" i="10" s="1"/>
  <c r="B112" i="10" s="1"/>
  <c r="D75" i="10"/>
  <c r="D77" i="10"/>
  <c r="E83" i="10"/>
  <c r="C79" i="10"/>
  <c r="C100" i="10" s="1"/>
  <c r="C85" i="10"/>
  <c r="C106" i="10" s="1"/>
  <c r="D70" i="10"/>
  <c r="E87" i="10"/>
  <c r="D81" i="10"/>
  <c r="D76" i="10"/>
  <c r="E29" i="10"/>
  <c r="D80" i="10"/>
  <c r="D86" i="10"/>
  <c r="E19" i="9"/>
  <c r="C103" i="9"/>
  <c r="C124" i="9" s="1"/>
  <c r="C15" i="9"/>
  <c r="C99" i="9" s="1"/>
  <c r="C120" i="9" s="1"/>
  <c r="C96" i="9"/>
  <c r="C117" i="9" s="1"/>
  <c r="D127" i="9"/>
  <c r="E127" i="9" s="1"/>
  <c r="E106" i="9"/>
  <c r="E50" i="9"/>
  <c r="D118" i="9"/>
  <c r="E118" i="9" s="1"/>
  <c r="E97" i="9"/>
  <c r="E107" i="9"/>
  <c r="D128" i="9"/>
  <c r="E128" i="9" s="1"/>
  <c r="D121" i="9"/>
  <c r="E121" i="9" s="1"/>
  <c r="E100" i="9"/>
  <c r="E102" i="9"/>
  <c r="D123" i="9"/>
  <c r="E123" i="9" s="1"/>
  <c r="D122" i="9"/>
  <c r="E109" i="9"/>
  <c r="D130" i="9"/>
  <c r="E130" i="9" s="1"/>
  <c r="D98" i="9"/>
  <c r="D104" i="9"/>
  <c r="D110" i="9"/>
  <c r="E49" i="9"/>
  <c r="D108" i="9"/>
  <c r="B50" i="9"/>
  <c r="E24" i="9"/>
  <c r="D99" i="9"/>
  <c r="D105" i="9"/>
  <c r="D111" i="9"/>
  <c r="C112" i="9"/>
  <c r="C133" i="9" s="1"/>
  <c r="E12" i="8"/>
  <c r="E19" i="8"/>
  <c r="E68" i="8"/>
  <c r="E56" i="8"/>
  <c r="C61" i="8"/>
  <c r="C82" i="8" s="1"/>
  <c r="C103" i="8" s="1"/>
  <c r="E69" i="8"/>
  <c r="C15" i="8"/>
  <c r="C57" i="8" s="1"/>
  <c r="C78" i="8" s="1"/>
  <c r="C99" i="8" s="1"/>
  <c r="E62" i="8"/>
  <c r="E63" i="8"/>
  <c r="E15" i="8"/>
  <c r="E54" i="8"/>
  <c r="D106" i="8"/>
  <c r="E106" i="8" s="1"/>
  <c r="E85" i="8"/>
  <c r="E87" i="8"/>
  <c r="D108" i="8"/>
  <c r="E108" i="8" s="1"/>
  <c r="D100" i="8"/>
  <c r="E100" i="8" s="1"/>
  <c r="E79" i="8"/>
  <c r="D101" i="8"/>
  <c r="E50" i="8"/>
  <c r="E76" i="8"/>
  <c r="D97" i="8"/>
  <c r="E97" i="8" s="1"/>
  <c r="E57" i="8"/>
  <c r="D82" i="8"/>
  <c r="E61" i="8"/>
  <c r="D107" i="8"/>
  <c r="E88" i="8"/>
  <c r="D109" i="8"/>
  <c r="E109" i="8" s="1"/>
  <c r="E81" i="8"/>
  <c r="D102" i="8"/>
  <c r="E102" i="8" s="1"/>
  <c r="D75" i="8"/>
  <c r="E60" i="8"/>
  <c r="E55" i="8"/>
  <c r="E67" i="8"/>
  <c r="D77" i="8"/>
  <c r="D83" i="8"/>
  <c r="D89" i="8"/>
  <c r="E40" i="8"/>
  <c r="E49" i="8"/>
  <c r="E58" i="8"/>
  <c r="E64" i="8"/>
  <c r="E66" i="8"/>
  <c r="C86" i="8"/>
  <c r="C107" i="8" s="1"/>
  <c r="D78" i="8"/>
  <c r="D90" i="8"/>
  <c r="D29" i="8"/>
  <c r="C70" i="8"/>
  <c r="C91" i="8" s="1"/>
  <c r="C112" i="8" s="1"/>
  <c r="D70" i="8"/>
  <c r="B50" i="8"/>
  <c r="B71" i="8" s="1"/>
  <c r="B92" i="8" s="1"/>
  <c r="B113" i="8" s="1"/>
  <c r="C80" i="8"/>
  <c r="C101" i="8" s="1"/>
  <c r="D84" i="8"/>
  <c r="E17" i="7"/>
  <c r="D19" i="7"/>
  <c r="E19" i="7" s="1"/>
  <c r="D29" i="7"/>
  <c r="C29" i="7"/>
  <c r="C71" i="7" s="1"/>
  <c r="C92" i="7" s="1"/>
  <c r="C113" i="7" s="1"/>
  <c r="C57" i="7"/>
  <c r="C78" i="7" s="1"/>
  <c r="C99" i="7" s="1"/>
  <c r="E58" i="7"/>
  <c r="E67" i="7"/>
  <c r="E63" i="7"/>
  <c r="E12" i="7"/>
  <c r="E55" i="7"/>
  <c r="E60" i="7"/>
  <c r="E64" i="7"/>
  <c r="E66" i="7"/>
  <c r="E56" i="7"/>
  <c r="E59" i="7"/>
  <c r="E68" i="7"/>
  <c r="E69" i="7"/>
  <c r="E15" i="7"/>
  <c r="E85" i="7"/>
  <c r="D106" i="7"/>
  <c r="E106" i="7" s="1"/>
  <c r="E79" i="7"/>
  <c r="D100" i="7"/>
  <c r="E100" i="7" s="1"/>
  <c r="E70" i="7"/>
  <c r="D91" i="7"/>
  <c r="E90" i="7"/>
  <c r="D111" i="7"/>
  <c r="E111" i="7" s="1"/>
  <c r="D104" i="7"/>
  <c r="E104" i="7" s="1"/>
  <c r="E83" i="7"/>
  <c r="D96" i="7"/>
  <c r="E96" i="7" s="1"/>
  <c r="E75" i="7"/>
  <c r="E84" i="7"/>
  <c r="D105" i="7"/>
  <c r="E105" i="7" s="1"/>
  <c r="E50" i="7"/>
  <c r="D71" i="7"/>
  <c r="D87" i="7"/>
  <c r="E54" i="7"/>
  <c r="E40" i="7"/>
  <c r="D76" i="7"/>
  <c r="D88" i="7"/>
  <c r="D57" i="7"/>
  <c r="D77" i="7"/>
  <c r="D89" i="7"/>
  <c r="E28" i="7"/>
  <c r="E62" i="7"/>
  <c r="D81" i="7"/>
  <c r="E45" i="7"/>
  <c r="D80" i="7"/>
  <c r="D86" i="7"/>
  <c r="E54" i="6"/>
  <c r="E15" i="6"/>
  <c r="E29" i="6"/>
  <c r="E87" i="6"/>
  <c r="D108" i="6"/>
  <c r="E108" i="6" s="1"/>
  <c r="D82" i="6"/>
  <c r="E61" i="6"/>
  <c r="D110" i="6"/>
  <c r="E110" i="6" s="1"/>
  <c r="E89" i="6"/>
  <c r="D111" i="6"/>
  <c r="B71" i="6"/>
  <c r="B92" i="6" s="1"/>
  <c r="B113" i="6" s="1"/>
  <c r="E81" i="6"/>
  <c r="D102" i="6"/>
  <c r="E102" i="6" s="1"/>
  <c r="D105" i="6"/>
  <c r="D104" i="6"/>
  <c r="E104" i="6" s="1"/>
  <c r="E83" i="6"/>
  <c r="E60" i="6"/>
  <c r="E40" i="6"/>
  <c r="D77" i="6"/>
  <c r="E68" i="6"/>
  <c r="C84" i="6"/>
  <c r="C105" i="6" s="1"/>
  <c r="C90" i="6"/>
  <c r="C111" i="6" s="1"/>
  <c r="D57" i="6"/>
  <c r="E62" i="6"/>
  <c r="E28" i="6"/>
  <c r="D75" i="6"/>
  <c r="E66" i="6"/>
  <c r="D88" i="6"/>
  <c r="D76" i="6"/>
  <c r="D79" i="6"/>
  <c r="C50" i="6"/>
  <c r="C71" i="6" s="1"/>
  <c r="C92" i="6" s="1"/>
  <c r="C113" i="6" s="1"/>
  <c r="D50" i="6"/>
  <c r="D80" i="6"/>
  <c r="D86" i="6"/>
  <c r="D70" i="6"/>
  <c r="D85" i="6"/>
  <c r="D59" i="5"/>
  <c r="D29" i="5"/>
  <c r="D71" i="5" s="1"/>
  <c r="D61" i="5"/>
  <c r="D82" i="5" s="1"/>
  <c r="E65" i="5"/>
  <c r="E58" i="5"/>
  <c r="E67" i="5"/>
  <c r="E19" i="5"/>
  <c r="E59" i="5"/>
  <c r="E68" i="5"/>
  <c r="C15" i="5"/>
  <c r="C57" i="5" s="1"/>
  <c r="C78" i="5" s="1"/>
  <c r="C99" i="5" s="1"/>
  <c r="E64" i="5"/>
  <c r="E66" i="5"/>
  <c r="E60" i="5"/>
  <c r="E69" i="5"/>
  <c r="C61" i="5"/>
  <c r="C82" i="5" s="1"/>
  <c r="C103" i="5" s="1"/>
  <c r="E54" i="5"/>
  <c r="D97" i="5"/>
  <c r="E97" i="5" s="1"/>
  <c r="E76" i="5"/>
  <c r="E78" i="5"/>
  <c r="D99" i="5"/>
  <c r="E99" i="5" s="1"/>
  <c r="D98" i="5"/>
  <c r="E98" i="5" s="1"/>
  <c r="E77" i="5"/>
  <c r="E83" i="5"/>
  <c r="D104" i="5"/>
  <c r="E104" i="5" s="1"/>
  <c r="E50" i="5"/>
  <c r="D75" i="5"/>
  <c r="D89" i="5"/>
  <c r="E56" i="5"/>
  <c r="E62" i="5"/>
  <c r="E28" i="5"/>
  <c r="D87" i="5"/>
  <c r="E40" i="5"/>
  <c r="D88" i="5"/>
  <c r="D81" i="5"/>
  <c r="E55" i="5"/>
  <c r="D84" i="5"/>
  <c r="E57" i="5"/>
  <c r="C70" i="5"/>
  <c r="C91" i="5" s="1"/>
  <c r="C112" i="5" s="1"/>
  <c r="D70" i="5"/>
  <c r="D85" i="5"/>
  <c r="E49" i="5"/>
  <c r="B50" i="5"/>
  <c r="B71" i="5" s="1"/>
  <c r="B92" i="5" s="1"/>
  <c r="B113" i="5" s="1"/>
  <c r="D80" i="5"/>
  <c r="D86" i="5"/>
  <c r="D90" i="5"/>
  <c r="D79" i="5"/>
  <c r="E60" i="4"/>
  <c r="E64" i="4"/>
  <c r="E65" i="4"/>
  <c r="E15" i="4"/>
  <c r="E66" i="4"/>
  <c r="C61" i="4"/>
  <c r="C82" i="4" s="1"/>
  <c r="C103" i="4" s="1"/>
  <c r="E58" i="4"/>
  <c r="E19" i="4"/>
  <c r="E69" i="4"/>
  <c r="D71" i="4"/>
  <c r="E76" i="4"/>
  <c r="D97" i="4"/>
  <c r="E97" i="4" s="1"/>
  <c r="D110" i="4"/>
  <c r="E110" i="4" s="1"/>
  <c r="E89" i="4"/>
  <c r="E84" i="4"/>
  <c r="D105" i="4"/>
  <c r="E105" i="4" s="1"/>
  <c r="E77" i="4"/>
  <c r="D98" i="4"/>
  <c r="E98" i="4" s="1"/>
  <c r="D99" i="4"/>
  <c r="E99" i="4" s="1"/>
  <c r="E78" i="4"/>
  <c r="D109" i="4"/>
  <c r="E109" i="4" s="1"/>
  <c r="E88" i="4"/>
  <c r="D104" i="4"/>
  <c r="E104" i="4" s="1"/>
  <c r="E83" i="4"/>
  <c r="E29" i="4"/>
  <c r="E75" i="4"/>
  <c r="D96" i="4"/>
  <c r="E96" i="4" s="1"/>
  <c r="E85" i="4"/>
  <c r="D81" i="4"/>
  <c r="E54" i="4"/>
  <c r="E67" i="4"/>
  <c r="E56" i="4"/>
  <c r="E62" i="4"/>
  <c r="E68" i="4"/>
  <c r="E28" i="4"/>
  <c r="E55" i="4"/>
  <c r="D87" i="4"/>
  <c r="D61" i="4"/>
  <c r="D90" i="4"/>
  <c r="E63" i="4"/>
  <c r="B70" i="4"/>
  <c r="B91" i="4" s="1"/>
  <c r="B112" i="4" s="1"/>
  <c r="C50" i="4"/>
  <c r="C71" i="4" s="1"/>
  <c r="C92" i="4" s="1"/>
  <c r="C113" i="4" s="1"/>
  <c r="E57" i="4"/>
  <c r="D70" i="4"/>
  <c r="D79" i="4"/>
  <c r="D106" i="4"/>
  <c r="E106" i="4" s="1"/>
  <c r="E49" i="4"/>
  <c r="D80" i="4"/>
  <c r="D86" i="4"/>
  <c r="E19" i="3"/>
  <c r="C29" i="3"/>
  <c r="E15" i="3"/>
  <c r="E68" i="3"/>
  <c r="E59" i="3"/>
  <c r="E69" i="3"/>
  <c r="E60" i="3"/>
  <c r="C61" i="3"/>
  <c r="C82" i="3" s="1"/>
  <c r="C103" i="3" s="1"/>
  <c r="E62" i="3"/>
  <c r="E63" i="3"/>
  <c r="C15" i="3"/>
  <c r="C57" i="3" s="1"/>
  <c r="E75" i="3"/>
  <c r="D96" i="3"/>
  <c r="E96" i="3" s="1"/>
  <c r="E102" i="3"/>
  <c r="D87" i="3"/>
  <c r="E66" i="3"/>
  <c r="E86" i="3"/>
  <c r="D107" i="3"/>
  <c r="E107" i="3" s="1"/>
  <c r="E101" i="3"/>
  <c r="D61" i="3"/>
  <c r="E40" i="3"/>
  <c r="E24" i="3"/>
  <c r="E80" i="3"/>
  <c r="E65" i="3"/>
  <c r="E67" i="3"/>
  <c r="D106" i="3"/>
  <c r="E106" i="3" s="1"/>
  <c r="E85" i="3"/>
  <c r="E81" i="3"/>
  <c r="B29" i="3"/>
  <c r="B71" i="3" s="1"/>
  <c r="B92" i="3" s="1"/>
  <c r="B113" i="3" s="1"/>
  <c r="D91" i="3"/>
  <c r="E70" i="3"/>
  <c r="C50" i="3"/>
  <c r="D50" i="3"/>
  <c r="D78" i="3"/>
  <c r="E36" i="3"/>
  <c r="E54" i="3"/>
  <c r="D100" i="3"/>
  <c r="E100" i="3" s="1"/>
  <c r="E79" i="3"/>
  <c r="D29" i="3"/>
  <c r="E55" i="3"/>
  <c r="D76" i="3"/>
  <c r="D88" i="3"/>
  <c r="D77" i="3"/>
  <c r="D83" i="3"/>
  <c r="D89" i="3"/>
  <c r="E28" i="3"/>
  <c r="D90" i="3"/>
  <c r="E49" i="3"/>
  <c r="E58" i="3"/>
  <c r="E64" i="3"/>
  <c r="D84" i="3"/>
  <c r="B70" i="3"/>
  <c r="B91" i="3" s="1"/>
  <c r="B112" i="3" s="1"/>
  <c r="E38" i="2"/>
  <c r="D59" i="2"/>
  <c r="D36" i="2"/>
  <c r="D57" i="2" s="1"/>
  <c r="D78" i="2" s="1"/>
  <c r="E33" i="2"/>
  <c r="C54" i="2"/>
  <c r="C75" i="2" s="1"/>
  <c r="C96" i="2" s="1"/>
  <c r="C36" i="2"/>
  <c r="C50" i="2" s="1"/>
  <c r="E55" i="2"/>
  <c r="E36" i="2"/>
  <c r="E63" i="2"/>
  <c r="E15" i="2"/>
  <c r="D76" i="2"/>
  <c r="D97" i="2" s="1"/>
  <c r="D29" i="2"/>
  <c r="E29" i="2" s="1"/>
  <c r="E66" i="2"/>
  <c r="E67" i="2"/>
  <c r="E59" i="2"/>
  <c r="E56" i="2"/>
  <c r="E58" i="2"/>
  <c r="E68" i="2"/>
  <c r="E24" i="2"/>
  <c r="E60" i="2"/>
  <c r="E62" i="2"/>
  <c r="E28" i="2"/>
  <c r="E65" i="2"/>
  <c r="E64" i="2"/>
  <c r="D82" i="2"/>
  <c r="E61" i="2"/>
  <c r="D111" i="2"/>
  <c r="D105" i="2"/>
  <c r="E76" i="2"/>
  <c r="D96" i="2"/>
  <c r="E96" i="2" s="1"/>
  <c r="E75" i="2"/>
  <c r="E109" i="2"/>
  <c r="E97" i="2"/>
  <c r="D87" i="2"/>
  <c r="E54" i="2"/>
  <c r="D77" i="2"/>
  <c r="D83" i="2"/>
  <c r="D89" i="2"/>
  <c r="D81" i="2"/>
  <c r="E40" i="2"/>
  <c r="E88" i="2"/>
  <c r="C84" i="2"/>
  <c r="C105" i="2" s="1"/>
  <c r="C90" i="2"/>
  <c r="C111" i="2" s="1"/>
  <c r="B70" i="2"/>
  <c r="B91" i="2" s="1"/>
  <c r="B112" i="2" s="1"/>
  <c r="C70" i="2"/>
  <c r="C91" i="2" s="1"/>
  <c r="C112" i="2" s="1"/>
  <c r="D70" i="2"/>
  <c r="D79" i="2"/>
  <c r="D85" i="2"/>
  <c r="E49" i="2"/>
  <c r="D80" i="2"/>
  <c r="D86" i="2"/>
  <c r="B24" i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E71" i="78" l="1"/>
  <c r="D92" i="78"/>
  <c r="E91" i="78"/>
  <c r="D112" i="78"/>
  <c r="E112" i="78" s="1"/>
  <c r="E78" i="78"/>
  <c r="D99" i="78"/>
  <c r="E99" i="78" s="1"/>
  <c r="D108" i="78"/>
  <c r="E108" i="78" s="1"/>
  <c r="E87" i="78"/>
  <c r="D96" i="78"/>
  <c r="E96" i="78" s="1"/>
  <c r="E75" i="78"/>
  <c r="E100" i="77"/>
  <c r="E83" i="77"/>
  <c r="D104" i="77"/>
  <c r="E104" i="77" s="1"/>
  <c r="E77" i="77"/>
  <c r="D98" i="77"/>
  <c r="E98" i="77" s="1"/>
  <c r="E88" i="77"/>
  <c r="D109" i="77"/>
  <c r="E109" i="77" s="1"/>
  <c r="E89" i="77"/>
  <c r="D110" i="77"/>
  <c r="E110" i="77" s="1"/>
  <c r="E76" i="77"/>
  <c r="D97" i="77"/>
  <c r="E97" i="77" s="1"/>
  <c r="E87" i="77"/>
  <c r="D108" i="77"/>
  <c r="E108" i="77" s="1"/>
  <c r="E81" i="77"/>
  <c r="D102" i="77"/>
  <c r="E102" i="77" s="1"/>
  <c r="E75" i="77"/>
  <c r="D96" i="77"/>
  <c r="E96" i="77" s="1"/>
  <c r="E71" i="77"/>
  <c r="D92" i="77"/>
  <c r="E70" i="77"/>
  <c r="D91" i="77"/>
  <c r="E82" i="77"/>
  <c r="D103" i="77"/>
  <c r="E103" i="77" s="1"/>
  <c r="E79" i="77"/>
  <c r="E90" i="77"/>
  <c r="D111" i="77"/>
  <c r="E111" i="77" s="1"/>
  <c r="E84" i="77"/>
  <c r="D105" i="77"/>
  <c r="E105" i="77" s="1"/>
  <c r="E78" i="77"/>
  <c r="D99" i="77"/>
  <c r="E99" i="77" s="1"/>
  <c r="E106" i="77"/>
  <c r="E85" i="77"/>
  <c r="B71" i="70"/>
  <c r="B92" i="70" s="1"/>
  <c r="B113" i="70" s="1"/>
  <c r="B71" i="55"/>
  <c r="B92" i="55" s="1"/>
  <c r="B113" i="55" s="1"/>
  <c r="B71" i="44"/>
  <c r="B92" i="44" s="1"/>
  <c r="B113" i="44" s="1"/>
  <c r="B71" i="32"/>
  <c r="B92" i="32" s="1"/>
  <c r="B113" i="32" s="1"/>
  <c r="B71" i="31"/>
  <c r="B92" i="31" s="1"/>
  <c r="B113" i="31" s="1"/>
  <c r="B71" i="30"/>
  <c r="B92" i="30" s="1"/>
  <c r="B113" i="30" s="1"/>
  <c r="B71" i="28"/>
  <c r="B92" i="28" s="1"/>
  <c r="B113" i="28" s="1"/>
  <c r="E122" i="9"/>
  <c r="E101" i="9"/>
  <c r="E117" i="9"/>
  <c r="B113" i="9"/>
  <c r="B134" i="9" s="1"/>
  <c r="E96" i="9"/>
  <c r="B113" i="22"/>
  <c r="B134" i="22" s="1"/>
  <c r="B71" i="21"/>
  <c r="B92" i="21" s="1"/>
  <c r="B113" i="21" s="1"/>
  <c r="B71" i="19"/>
  <c r="B92" i="19" s="1"/>
  <c r="B113" i="19" s="1"/>
  <c r="B71" i="18"/>
  <c r="B92" i="18" s="1"/>
  <c r="B113" i="18" s="1"/>
  <c r="B71" i="12"/>
  <c r="B92" i="12" s="1"/>
  <c r="B113" i="12" s="1"/>
  <c r="B71" i="10"/>
  <c r="B92" i="10" s="1"/>
  <c r="B113" i="10" s="1"/>
  <c r="E109" i="76"/>
  <c r="E88" i="76"/>
  <c r="E19" i="76"/>
  <c r="D61" i="76"/>
  <c r="E100" i="76"/>
  <c r="D29" i="76"/>
  <c r="E70" i="76"/>
  <c r="D91" i="76"/>
  <c r="E79" i="76"/>
  <c r="E57" i="76"/>
  <c r="D78" i="76"/>
  <c r="D96" i="76"/>
  <c r="E96" i="76" s="1"/>
  <c r="E75" i="76"/>
  <c r="E80" i="76"/>
  <c r="D101" i="76"/>
  <c r="E101" i="76" s="1"/>
  <c r="E90" i="76"/>
  <c r="D111" i="76"/>
  <c r="E111" i="76" s="1"/>
  <c r="E84" i="76"/>
  <c r="D105" i="76"/>
  <c r="E105" i="76" s="1"/>
  <c r="D108" i="76"/>
  <c r="E108" i="76" s="1"/>
  <c r="E87" i="76"/>
  <c r="E85" i="76"/>
  <c r="E86" i="76"/>
  <c r="D107" i="76"/>
  <c r="E107" i="76" s="1"/>
  <c r="E106" i="76"/>
  <c r="E108" i="75"/>
  <c r="E87" i="75"/>
  <c r="D109" i="75"/>
  <c r="E109" i="75" s="1"/>
  <c r="E88" i="75"/>
  <c r="E54" i="75"/>
  <c r="D75" i="75"/>
  <c r="D82" i="75"/>
  <c r="E19" i="75"/>
  <c r="C71" i="75"/>
  <c r="C92" i="75" s="1"/>
  <c r="C113" i="75" s="1"/>
  <c r="C61" i="75"/>
  <c r="C82" i="75" s="1"/>
  <c r="C103" i="75" s="1"/>
  <c r="D91" i="75"/>
  <c r="E70" i="75"/>
  <c r="D101" i="75"/>
  <c r="E101" i="75" s="1"/>
  <c r="E80" i="75"/>
  <c r="E83" i="75"/>
  <c r="D104" i="75"/>
  <c r="E104" i="75" s="1"/>
  <c r="E57" i="75"/>
  <c r="D78" i="75"/>
  <c r="E89" i="75"/>
  <c r="D110" i="75"/>
  <c r="E110" i="75" s="1"/>
  <c r="E77" i="75"/>
  <c r="D98" i="75"/>
  <c r="E98" i="75" s="1"/>
  <c r="E90" i="75"/>
  <c r="D111" i="75"/>
  <c r="E111" i="75" s="1"/>
  <c r="D105" i="75"/>
  <c r="E105" i="75" s="1"/>
  <c r="E84" i="75"/>
  <c r="D61" i="74"/>
  <c r="E66" i="74"/>
  <c r="E75" i="74"/>
  <c r="E86" i="74"/>
  <c r="D107" i="74"/>
  <c r="E107" i="74" s="1"/>
  <c r="E80" i="74"/>
  <c r="D101" i="74"/>
  <c r="E101" i="74" s="1"/>
  <c r="E70" i="74"/>
  <c r="D91" i="74"/>
  <c r="E85" i="74"/>
  <c r="D106" i="74"/>
  <c r="E106" i="74" s="1"/>
  <c r="E79" i="74"/>
  <c r="D100" i="74"/>
  <c r="E100" i="74" s="1"/>
  <c r="E61" i="74"/>
  <c r="D82" i="74"/>
  <c r="E57" i="74"/>
  <c r="D78" i="74"/>
  <c r="E54" i="74"/>
  <c r="D110" i="74"/>
  <c r="E110" i="74" s="1"/>
  <c r="E89" i="74"/>
  <c r="D29" i="74"/>
  <c r="E90" i="74"/>
  <c r="D111" i="74"/>
  <c r="E111" i="74" s="1"/>
  <c r="E84" i="74"/>
  <c r="D105" i="74"/>
  <c r="E105" i="74" s="1"/>
  <c r="D108" i="74"/>
  <c r="E108" i="74" s="1"/>
  <c r="E87" i="74"/>
  <c r="E88" i="74"/>
  <c r="D109" i="74"/>
  <c r="E109" i="74" s="1"/>
  <c r="E76" i="74"/>
  <c r="D97" i="74"/>
  <c r="E97" i="74" s="1"/>
  <c r="D82" i="73"/>
  <c r="D103" i="73"/>
  <c r="E103" i="73" s="1"/>
  <c r="E82" i="73"/>
  <c r="D92" i="73"/>
  <c r="E71" i="73"/>
  <c r="D111" i="73"/>
  <c r="E111" i="73" s="1"/>
  <c r="E90" i="73"/>
  <c r="D91" i="73"/>
  <c r="E70" i="73"/>
  <c r="D99" i="73"/>
  <c r="E99" i="73" s="1"/>
  <c r="E78" i="73"/>
  <c r="E87" i="73"/>
  <c r="D108" i="73"/>
  <c r="E108" i="73" s="1"/>
  <c r="E81" i="73"/>
  <c r="D102" i="73"/>
  <c r="E102" i="73" s="1"/>
  <c r="E75" i="73"/>
  <c r="D96" i="73"/>
  <c r="E96" i="73" s="1"/>
  <c r="D71" i="72"/>
  <c r="E71" i="72" s="1"/>
  <c r="D57" i="72"/>
  <c r="E57" i="72" s="1"/>
  <c r="E15" i="72"/>
  <c r="E80" i="72"/>
  <c r="D101" i="72"/>
  <c r="E101" i="72" s="1"/>
  <c r="E70" i="72"/>
  <c r="D91" i="72"/>
  <c r="E79" i="72"/>
  <c r="E100" i="72"/>
  <c r="E82" i="72"/>
  <c r="D103" i="72"/>
  <c r="E103" i="72" s="1"/>
  <c r="E86" i="72"/>
  <c r="D107" i="72"/>
  <c r="E107" i="72" s="1"/>
  <c r="D110" i="72"/>
  <c r="E110" i="72" s="1"/>
  <c r="E89" i="72"/>
  <c r="E76" i="72"/>
  <c r="D97" i="72"/>
  <c r="E97" i="72" s="1"/>
  <c r="E106" i="72"/>
  <c r="E88" i="72"/>
  <c r="D109" i="72"/>
  <c r="E109" i="72" s="1"/>
  <c r="E85" i="72"/>
  <c r="D61" i="71"/>
  <c r="E19" i="71"/>
  <c r="E70" i="71"/>
  <c r="D91" i="71"/>
  <c r="D101" i="71"/>
  <c r="E101" i="71" s="1"/>
  <c r="E80" i="71"/>
  <c r="D97" i="71"/>
  <c r="E97" i="71" s="1"/>
  <c r="E76" i="71"/>
  <c r="E77" i="71"/>
  <c r="D98" i="71"/>
  <c r="E98" i="71" s="1"/>
  <c r="E57" i="71"/>
  <c r="D78" i="71"/>
  <c r="D110" i="71"/>
  <c r="E110" i="71" s="1"/>
  <c r="E89" i="71"/>
  <c r="E89" i="70"/>
  <c r="D110" i="70"/>
  <c r="E110" i="70" s="1"/>
  <c r="E83" i="70"/>
  <c r="D104" i="70"/>
  <c r="E104" i="70" s="1"/>
  <c r="E77" i="70"/>
  <c r="D98" i="70"/>
  <c r="E98" i="70" s="1"/>
  <c r="D29" i="70"/>
  <c r="C71" i="70"/>
  <c r="C92" i="70" s="1"/>
  <c r="C113" i="70" s="1"/>
  <c r="D61" i="70"/>
  <c r="E85" i="70"/>
  <c r="D106" i="70"/>
  <c r="E106" i="70" s="1"/>
  <c r="E79" i="70"/>
  <c r="D100" i="70"/>
  <c r="E100" i="70" s="1"/>
  <c r="E70" i="70"/>
  <c r="D91" i="70"/>
  <c r="E80" i="70"/>
  <c r="D101" i="70"/>
  <c r="E101" i="70" s="1"/>
  <c r="E83" i="69"/>
  <c r="E70" i="69"/>
  <c r="D91" i="69"/>
  <c r="D61" i="69"/>
  <c r="D108" i="69"/>
  <c r="E108" i="69" s="1"/>
  <c r="E87" i="69"/>
  <c r="E80" i="69"/>
  <c r="D101" i="69"/>
  <c r="E101" i="69" s="1"/>
  <c r="E81" i="69"/>
  <c r="D102" i="69"/>
  <c r="E102" i="69" s="1"/>
  <c r="E57" i="69"/>
  <c r="D78" i="69"/>
  <c r="E86" i="69"/>
  <c r="D107" i="69"/>
  <c r="E107" i="69" s="1"/>
  <c r="E59" i="68"/>
  <c r="E105" i="68"/>
  <c r="E84" i="68"/>
  <c r="E15" i="68"/>
  <c r="E111" i="68"/>
  <c r="E90" i="68"/>
  <c r="C29" i="68"/>
  <c r="C71" i="68" s="1"/>
  <c r="C92" i="68" s="1"/>
  <c r="C113" i="68" s="1"/>
  <c r="D87" i="68"/>
  <c r="E66" i="68"/>
  <c r="D92" i="68"/>
  <c r="E85" i="68"/>
  <c r="D106" i="68"/>
  <c r="E106" i="68" s="1"/>
  <c r="E79" i="68"/>
  <c r="D100" i="68"/>
  <c r="E100" i="68" s="1"/>
  <c r="E70" i="68"/>
  <c r="D91" i="68"/>
  <c r="E57" i="68"/>
  <c r="D78" i="68"/>
  <c r="E82" i="68"/>
  <c r="D103" i="68"/>
  <c r="E103" i="68" s="1"/>
  <c r="E89" i="68"/>
  <c r="D110" i="68"/>
  <c r="E110" i="68" s="1"/>
  <c r="E83" i="68"/>
  <c r="D104" i="68"/>
  <c r="E104" i="68" s="1"/>
  <c r="E77" i="68"/>
  <c r="D98" i="68"/>
  <c r="E98" i="68" s="1"/>
  <c r="C71" i="67"/>
  <c r="C92" i="67" s="1"/>
  <c r="C113" i="67" s="1"/>
  <c r="E79" i="67"/>
  <c r="D100" i="67"/>
  <c r="E100" i="67" s="1"/>
  <c r="E70" i="67"/>
  <c r="D91" i="67"/>
  <c r="E85" i="67"/>
  <c r="D106" i="67"/>
  <c r="E106" i="67" s="1"/>
  <c r="E90" i="67"/>
  <c r="D111" i="67"/>
  <c r="E111" i="67" s="1"/>
  <c r="E84" i="67"/>
  <c r="D105" i="67"/>
  <c r="E105" i="67" s="1"/>
  <c r="E50" i="67"/>
  <c r="D57" i="67"/>
  <c r="E61" i="67"/>
  <c r="D82" i="67"/>
  <c r="E81" i="67"/>
  <c r="D102" i="67"/>
  <c r="E102" i="67" s="1"/>
  <c r="E66" i="67"/>
  <c r="D87" i="67"/>
  <c r="E54" i="67"/>
  <c r="D75" i="67"/>
  <c r="E29" i="67"/>
  <c r="C29" i="66"/>
  <c r="C71" i="66" s="1"/>
  <c r="C92" i="66" s="1"/>
  <c r="C113" i="66" s="1"/>
  <c r="E29" i="66"/>
  <c r="E15" i="66"/>
  <c r="D82" i="66"/>
  <c r="E61" i="66"/>
  <c r="E71" i="66"/>
  <c r="D92" i="66"/>
  <c r="E85" i="66"/>
  <c r="D106" i="66"/>
  <c r="E106" i="66" s="1"/>
  <c r="E80" i="66"/>
  <c r="D101" i="66"/>
  <c r="E101" i="66" s="1"/>
  <c r="E79" i="66"/>
  <c r="D100" i="66"/>
  <c r="E100" i="66" s="1"/>
  <c r="E70" i="66"/>
  <c r="D91" i="66"/>
  <c r="E87" i="66"/>
  <c r="E86" i="66"/>
  <c r="D107" i="66"/>
  <c r="E107" i="66" s="1"/>
  <c r="E66" i="66"/>
  <c r="D110" i="66"/>
  <c r="E110" i="66" s="1"/>
  <c r="E89" i="66"/>
  <c r="D104" i="66"/>
  <c r="E104" i="66" s="1"/>
  <c r="E83" i="66"/>
  <c r="E15" i="65"/>
  <c r="E100" i="65"/>
  <c r="E70" i="65"/>
  <c r="D91" i="65"/>
  <c r="E79" i="65"/>
  <c r="E82" i="65"/>
  <c r="D103" i="65"/>
  <c r="E103" i="65" s="1"/>
  <c r="D102" i="65"/>
  <c r="E102" i="65" s="1"/>
  <c r="E81" i="65"/>
  <c r="D71" i="65"/>
  <c r="E85" i="65"/>
  <c r="E77" i="65"/>
  <c r="D98" i="65"/>
  <c r="E98" i="65" s="1"/>
  <c r="E66" i="65"/>
  <c r="C87" i="65"/>
  <c r="D104" i="65"/>
  <c r="E104" i="65" s="1"/>
  <c r="E83" i="65"/>
  <c r="E106" i="65"/>
  <c r="E89" i="65"/>
  <c r="D110" i="65"/>
  <c r="E110" i="65" s="1"/>
  <c r="E54" i="64"/>
  <c r="E61" i="64"/>
  <c r="D82" i="64"/>
  <c r="E77" i="64"/>
  <c r="D98" i="64"/>
  <c r="E98" i="64" s="1"/>
  <c r="E89" i="64"/>
  <c r="D110" i="64"/>
  <c r="E110" i="64" s="1"/>
  <c r="D108" i="64"/>
  <c r="E108" i="64" s="1"/>
  <c r="E87" i="64"/>
  <c r="E86" i="64"/>
  <c r="D107" i="64"/>
  <c r="E107" i="64" s="1"/>
  <c r="E75" i="64"/>
  <c r="E96" i="64"/>
  <c r="E81" i="64"/>
  <c r="D102" i="64"/>
  <c r="E102" i="64" s="1"/>
  <c r="D104" i="64"/>
  <c r="E104" i="64" s="1"/>
  <c r="E83" i="64"/>
  <c r="E76" i="64"/>
  <c r="D97" i="64"/>
  <c r="E97" i="64" s="1"/>
  <c r="E85" i="64"/>
  <c r="D106" i="64"/>
  <c r="E106" i="64" s="1"/>
  <c r="E57" i="64"/>
  <c r="D78" i="64"/>
  <c r="E79" i="64"/>
  <c r="D100" i="64"/>
  <c r="E100" i="64" s="1"/>
  <c r="D71" i="64"/>
  <c r="E80" i="64"/>
  <c r="D101" i="64"/>
  <c r="E101" i="64" s="1"/>
  <c r="E70" i="64"/>
  <c r="D91" i="64"/>
  <c r="D78" i="63"/>
  <c r="D92" i="63"/>
  <c r="E71" i="63"/>
  <c r="D91" i="63"/>
  <c r="E70" i="63"/>
  <c r="E85" i="63"/>
  <c r="D106" i="63"/>
  <c r="E106" i="63" s="1"/>
  <c r="D104" i="63"/>
  <c r="E104" i="63" s="1"/>
  <c r="E83" i="63"/>
  <c r="E78" i="63"/>
  <c r="D99" i="63"/>
  <c r="E99" i="63" s="1"/>
  <c r="E89" i="63"/>
  <c r="D110" i="63"/>
  <c r="E110" i="63" s="1"/>
  <c r="D82" i="63"/>
  <c r="E61" i="63"/>
  <c r="E29" i="62"/>
  <c r="E75" i="62"/>
  <c r="D96" i="62"/>
  <c r="E96" i="62" s="1"/>
  <c r="E88" i="62"/>
  <c r="D109" i="62"/>
  <c r="E109" i="62" s="1"/>
  <c r="E76" i="62"/>
  <c r="D97" i="62"/>
  <c r="E97" i="62" s="1"/>
  <c r="E71" i="62"/>
  <c r="D92" i="62"/>
  <c r="E86" i="62"/>
  <c r="D107" i="62"/>
  <c r="E107" i="62" s="1"/>
  <c r="E80" i="62"/>
  <c r="D101" i="62"/>
  <c r="E101" i="62" s="1"/>
  <c r="D100" i="62"/>
  <c r="E100" i="62" s="1"/>
  <c r="E79" i="62"/>
  <c r="D91" i="62"/>
  <c r="E70" i="62"/>
  <c r="E57" i="62"/>
  <c r="D78" i="62"/>
  <c r="E82" i="62"/>
  <c r="D103" i="62"/>
  <c r="E103" i="62" s="1"/>
  <c r="E105" i="62"/>
  <c r="E83" i="62"/>
  <c r="D104" i="62"/>
  <c r="E104" i="62" s="1"/>
  <c r="E84" i="62"/>
  <c r="E54" i="61"/>
  <c r="E29" i="61"/>
  <c r="D109" i="61"/>
  <c r="E109" i="61" s="1"/>
  <c r="E88" i="61"/>
  <c r="E71" i="61"/>
  <c r="D92" i="61"/>
  <c r="E86" i="61"/>
  <c r="D107" i="61"/>
  <c r="E107" i="61" s="1"/>
  <c r="E70" i="61"/>
  <c r="D91" i="61"/>
  <c r="E90" i="61"/>
  <c r="D111" i="61"/>
  <c r="E111" i="61" s="1"/>
  <c r="D103" i="61"/>
  <c r="E103" i="61" s="1"/>
  <c r="E82" i="61"/>
  <c r="E84" i="61"/>
  <c r="D105" i="61"/>
  <c r="E105" i="61" s="1"/>
  <c r="E78" i="61"/>
  <c r="D99" i="61"/>
  <c r="E99" i="61" s="1"/>
  <c r="E87" i="61"/>
  <c r="D108" i="61"/>
  <c r="E108" i="61" s="1"/>
  <c r="E80" i="61"/>
  <c r="D101" i="61"/>
  <c r="E101" i="61" s="1"/>
  <c r="E75" i="61"/>
  <c r="D96" i="61"/>
  <c r="E96" i="61" s="1"/>
  <c r="E29" i="60"/>
  <c r="E88" i="60"/>
  <c r="D109" i="60"/>
  <c r="E109" i="60" s="1"/>
  <c r="E76" i="60"/>
  <c r="D97" i="60"/>
  <c r="E97" i="60" s="1"/>
  <c r="D108" i="60"/>
  <c r="E108" i="60" s="1"/>
  <c r="E87" i="60"/>
  <c r="D92" i="60"/>
  <c r="E71" i="60"/>
  <c r="E70" i="60"/>
  <c r="D91" i="60"/>
  <c r="E77" i="60"/>
  <c r="D98" i="60"/>
  <c r="E98" i="60" s="1"/>
  <c r="D110" i="60"/>
  <c r="E110" i="60" s="1"/>
  <c r="E89" i="60"/>
  <c r="D103" i="60"/>
  <c r="E103" i="60" s="1"/>
  <c r="E82" i="60"/>
  <c r="E90" i="60"/>
  <c r="D111" i="60"/>
  <c r="E111" i="60" s="1"/>
  <c r="E84" i="60"/>
  <c r="D105" i="60"/>
  <c r="E105" i="60" s="1"/>
  <c r="E57" i="60"/>
  <c r="D78" i="60"/>
  <c r="D61" i="59"/>
  <c r="D82" i="59" s="1"/>
  <c r="D29" i="59"/>
  <c r="E61" i="59"/>
  <c r="E70" i="59"/>
  <c r="D91" i="59"/>
  <c r="D103" i="59"/>
  <c r="E103" i="59" s="1"/>
  <c r="E82" i="59"/>
  <c r="E90" i="59"/>
  <c r="D111" i="59"/>
  <c r="E111" i="59" s="1"/>
  <c r="E85" i="59"/>
  <c r="D106" i="59"/>
  <c r="E106" i="59" s="1"/>
  <c r="E79" i="59"/>
  <c r="D100" i="59"/>
  <c r="E100" i="59" s="1"/>
  <c r="E84" i="59"/>
  <c r="D105" i="59"/>
  <c r="E105" i="59" s="1"/>
  <c r="E87" i="59"/>
  <c r="D108" i="59"/>
  <c r="E108" i="59" s="1"/>
  <c r="E78" i="59"/>
  <c r="D99" i="59"/>
  <c r="E99" i="59" s="1"/>
  <c r="E29" i="58"/>
  <c r="E77" i="58"/>
  <c r="E57" i="58"/>
  <c r="E54" i="58"/>
  <c r="E89" i="58"/>
  <c r="E66" i="58"/>
  <c r="D87" i="58"/>
  <c r="E50" i="58"/>
  <c r="D92" i="58"/>
  <c r="E71" i="58"/>
  <c r="E85" i="58"/>
  <c r="D106" i="58"/>
  <c r="E106" i="58" s="1"/>
  <c r="E79" i="58"/>
  <c r="D100" i="58"/>
  <c r="E100" i="58" s="1"/>
  <c r="E70" i="58"/>
  <c r="D91" i="58"/>
  <c r="E90" i="58"/>
  <c r="D111" i="58"/>
  <c r="E111" i="58" s="1"/>
  <c r="E82" i="58"/>
  <c r="D103" i="58"/>
  <c r="E103" i="58" s="1"/>
  <c r="E84" i="58"/>
  <c r="D105" i="58"/>
  <c r="E105" i="58" s="1"/>
  <c r="E81" i="58"/>
  <c r="D102" i="58"/>
  <c r="E102" i="58" s="1"/>
  <c r="E78" i="58"/>
  <c r="D99" i="58"/>
  <c r="E99" i="58" s="1"/>
  <c r="E75" i="58"/>
  <c r="D96" i="58"/>
  <c r="E96" i="58" s="1"/>
  <c r="E29" i="57"/>
  <c r="C71" i="57"/>
  <c r="C92" i="57" s="1"/>
  <c r="C113" i="57" s="1"/>
  <c r="E15" i="57"/>
  <c r="E90" i="57"/>
  <c r="D111" i="57"/>
  <c r="E111" i="57" s="1"/>
  <c r="E84" i="57"/>
  <c r="D105" i="57"/>
  <c r="E105" i="57" s="1"/>
  <c r="E78" i="57"/>
  <c r="D99" i="57"/>
  <c r="E99" i="57" s="1"/>
  <c r="E89" i="57"/>
  <c r="D110" i="57"/>
  <c r="E110" i="57" s="1"/>
  <c r="E83" i="57"/>
  <c r="D104" i="57"/>
  <c r="E104" i="57" s="1"/>
  <c r="E88" i="57"/>
  <c r="D109" i="57"/>
  <c r="E109" i="57" s="1"/>
  <c r="E76" i="57"/>
  <c r="D97" i="57"/>
  <c r="E97" i="57" s="1"/>
  <c r="E66" i="57"/>
  <c r="E77" i="57"/>
  <c r="D98" i="57"/>
  <c r="E98" i="57" s="1"/>
  <c r="E80" i="57"/>
  <c r="D101" i="57"/>
  <c r="E101" i="57" s="1"/>
  <c r="E108" i="57"/>
  <c r="E86" i="57"/>
  <c r="D107" i="57"/>
  <c r="E107" i="57" s="1"/>
  <c r="D106" i="57"/>
  <c r="E106" i="57" s="1"/>
  <c r="E85" i="57"/>
  <c r="E87" i="57"/>
  <c r="D103" i="57"/>
  <c r="E103" i="57" s="1"/>
  <c r="E82" i="57"/>
  <c r="E79" i="57"/>
  <c r="D100" i="57"/>
  <c r="E100" i="57" s="1"/>
  <c r="E71" i="57"/>
  <c r="D92" i="57"/>
  <c r="E70" i="57"/>
  <c r="D91" i="57"/>
  <c r="E29" i="56"/>
  <c r="C71" i="56"/>
  <c r="C92" i="56" s="1"/>
  <c r="C113" i="56" s="1"/>
  <c r="E61" i="56"/>
  <c r="E15" i="56"/>
  <c r="E57" i="56"/>
  <c r="D78" i="56"/>
  <c r="E75" i="56"/>
  <c r="D96" i="56"/>
  <c r="E96" i="56" s="1"/>
  <c r="E70" i="56"/>
  <c r="D91" i="56"/>
  <c r="D110" i="56"/>
  <c r="E110" i="56" s="1"/>
  <c r="E89" i="56"/>
  <c r="E79" i="56"/>
  <c r="D100" i="56"/>
  <c r="E100" i="56" s="1"/>
  <c r="E76" i="56"/>
  <c r="D97" i="56"/>
  <c r="E97" i="56" s="1"/>
  <c r="E81" i="56"/>
  <c r="D102" i="56"/>
  <c r="E102" i="56" s="1"/>
  <c r="E88" i="56"/>
  <c r="D109" i="56"/>
  <c r="E109" i="56" s="1"/>
  <c r="E71" i="56"/>
  <c r="D92" i="56"/>
  <c r="D108" i="56"/>
  <c r="E108" i="56" s="1"/>
  <c r="E87" i="56"/>
  <c r="E86" i="56"/>
  <c r="D107" i="56"/>
  <c r="E107" i="56" s="1"/>
  <c r="E80" i="56"/>
  <c r="D101" i="56"/>
  <c r="E101" i="56" s="1"/>
  <c r="E82" i="56"/>
  <c r="D103" i="56"/>
  <c r="E103" i="56" s="1"/>
  <c r="E85" i="56"/>
  <c r="D106" i="56"/>
  <c r="E106" i="56" s="1"/>
  <c r="D82" i="55"/>
  <c r="E82" i="55" s="1"/>
  <c r="D71" i="55"/>
  <c r="E71" i="55" s="1"/>
  <c r="E57" i="55"/>
  <c r="E50" i="55"/>
  <c r="E54" i="55"/>
  <c r="E90" i="55"/>
  <c r="D111" i="55"/>
  <c r="E111" i="55" s="1"/>
  <c r="E84" i="55"/>
  <c r="D105" i="55"/>
  <c r="E105" i="55" s="1"/>
  <c r="E70" i="55"/>
  <c r="D91" i="55"/>
  <c r="E78" i="55"/>
  <c r="D99" i="55"/>
  <c r="E99" i="55" s="1"/>
  <c r="E89" i="55"/>
  <c r="D110" i="55"/>
  <c r="E110" i="55" s="1"/>
  <c r="E83" i="55"/>
  <c r="D104" i="55"/>
  <c r="E104" i="55" s="1"/>
  <c r="E77" i="55"/>
  <c r="D98" i="55"/>
  <c r="E98" i="55" s="1"/>
  <c r="E76" i="55"/>
  <c r="D97" i="55"/>
  <c r="E97" i="55" s="1"/>
  <c r="E88" i="55"/>
  <c r="D109" i="55"/>
  <c r="E109" i="55" s="1"/>
  <c r="D108" i="55"/>
  <c r="E108" i="55" s="1"/>
  <c r="E87" i="55"/>
  <c r="D96" i="55"/>
  <c r="E96" i="55" s="1"/>
  <c r="E75" i="55"/>
  <c r="E86" i="55"/>
  <c r="D107" i="55"/>
  <c r="E107" i="55" s="1"/>
  <c r="E80" i="55"/>
  <c r="D101" i="55"/>
  <c r="E101" i="55" s="1"/>
  <c r="E85" i="55"/>
  <c r="D106" i="55"/>
  <c r="E106" i="55" s="1"/>
  <c r="E79" i="55"/>
  <c r="D100" i="55"/>
  <c r="E100" i="55" s="1"/>
  <c r="C92" i="54"/>
  <c r="E92" i="54"/>
  <c r="E78" i="54"/>
  <c r="E29" i="54"/>
  <c r="E129" i="54"/>
  <c r="E171" i="54"/>
  <c r="E150" i="54"/>
  <c r="D155" i="54"/>
  <c r="E134" i="54"/>
  <c r="D169" i="54"/>
  <c r="E169" i="54" s="1"/>
  <c r="E148" i="54"/>
  <c r="D163" i="54"/>
  <c r="E163" i="54" s="1"/>
  <c r="E142" i="54"/>
  <c r="D168" i="54"/>
  <c r="E168" i="54" s="1"/>
  <c r="E147" i="54"/>
  <c r="E133" i="54"/>
  <c r="D154" i="54"/>
  <c r="E145" i="54"/>
  <c r="D166" i="54"/>
  <c r="E166" i="54" s="1"/>
  <c r="D174" i="54"/>
  <c r="E174" i="54" s="1"/>
  <c r="E153" i="54"/>
  <c r="D165" i="54"/>
  <c r="E165" i="54" s="1"/>
  <c r="E144" i="54"/>
  <c r="E29" i="53"/>
  <c r="E57" i="53"/>
  <c r="D108" i="53"/>
  <c r="E108" i="53" s="1"/>
  <c r="E87" i="53"/>
  <c r="E88" i="53"/>
  <c r="D109" i="53"/>
  <c r="E109" i="53" s="1"/>
  <c r="E76" i="53"/>
  <c r="D97" i="53"/>
  <c r="E97" i="53" s="1"/>
  <c r="E86" i="53"/>
  <c r="D107" i="53"/>
  <c r="E107" i="53" s="1"/>
  <c r="E71" i="53"/>
  <c r="D92" i="53"/>
  <c r="E80" i="53"/>
  <c r="D101" i="53"/>
  <c r="E101" i="53" s="1"/>
  <c r="E85" i="53"/>
  <c r="D106" i="53"/>
  <c r="E106" i="53" s="1"/>
  <c r="E79" i="53"/>
  <c r="D100" i="53"/>
  <c r="E100" i="53" s="1"/>
  <c r="E70" i="53"/>
  <c r="D91" i="53"/>
  <c r="E82" i="53"/>
  <c r="D103" i="53"/>
  <c r="E103" i="53" s="1"/>
  <c r="E78" i="53"/>
  <c r="D99" i="53"/>
  <c r="E99" i="53" s="1"/>
  <c r="D102" i="53"/>
  <c r="E102" i="53" s="1"/>
  <c r="E81" i="53"/>
  <c r="D71" i="52"/>
  <c r="E71" i="52" s="1"/>
  <c r="E84" i="52"/>
  <c r="D105" i="52"/>
  <c r="E105" i="52" s="1"/>
  <c r="D96" i="52"/>
  <c r="E96" i="52" s="1"/>
  <c r="E75" i="52"/>
  <c r="E90" i="52"/>
  <c r="D111" i="52"/>
  <c r="E111" i="52" s="1"/>
  <c r="E89" i="52"/>
  <c r="D110" i="52"/>
  <c r="E110" i="52" s="1"/>
  <c r="D98" i="52"/>
  <c r="E98" i="52" s="1"/>
  <c r="E77" i="52"/>
  <c r="D108" i="52"/>
  <c r="E108" i="52" s="1"/>
  <c r="E87" i="52"/>
  <c r="D82" i="52"/>
  <c r="E61" i="52"/>
  <c r="E81" i="52"/>
  <c r="D102" i="52"/>
  <c r="E102" i="52" s="1"/>
  <c r="E78" i="52"/>
  <c r="D99" i="52"/>
  <c r="E99" i="52" s="1"/>
  <c r="E86" i="52"/>
  <c r="D107" i="52"/>
  <c r="E107" i="52" s="1"/>
  <c r="E80" i="52"/>
  <c r="D101" i="52"/>
  <c r="E101" i="52" s="1"/>
  <c r="E85" i="52"/>
  <c r="D106" i="52"/>
  <c r="E106" i="52" s="1"/>
  <c r="E79" i="52"/>
  <c r="D100" i="52"/>
  <c r="E100" i="52" s="1"/>
  <c r="E70" i="52"/>
  <c r="D91" i="52"/>
  <c r="E57" i="51"/>
  <c r="D78" i="51"/>
  <c r="E89" i="51"/>
  <c r="D110" i="51"/>
  <c r="E110" i="51" s="1"/>
  <c r="D98" i="51"/>
  <c r="E98" i="51" s="1"/>
  <c r="E77" i="51"/>
  <c r="E75" i="51"/>
  <c r="D96" i="51"/>
  <c r="E96" i="51" s="1"/>
  <c r="E80" i="51"/>
  <c r="D101" i="51"/>
  <c r="E101" i="51" s="1"/>
  <c r="D97" i="51"/>
  <c r="E97" i="51" s="1"/>
  <c r="E76" i="51"/>
  <c r="D108" i="51"/>
  <c r="E108" i="51" s="1"/>
  <c r="E87" i="51"/>
  <c r="E86" i="51"/>
  <c r="D107" i="51"/>
  <c r="E107" i="51" s="1"/>
  <c r="E85" i="51"/>
  <c r="D106" i="51"/>
  <c r="E106" i="51" s="1"/>
  <c r="E82" i="51"/>
  <c r="D103" i="51"/>
  <c r="E103" i="51" s="1"/>
  <c r="E79" i="51"/>
  <c r="D100" i="51"/>
  <c r="E100" i="51" s="1"/>
  <c r="E71" i="51"/>
  <c r="D92" i="51"/>
  <c r="E70" i="51"/>
  <c r="D91" i="51"/>
  <c r="E84" i="50"/>
  <c r="D105" i="50"/>
  <c r="E105" i="50" s="1"/>
  <c r="E57" i="50"/>
  <c r="D78" i="50"/>
  <c r="E90" i="50"/>
  <c r="D111" i="50"/>
  <c r="E111" i="50" s="1"/>
  <c r="D82" i="50"/>
  <c r="E61" i="50"/>
  <c r="E89" i="50"/>
  <c r="D110" i="50"/>
  <c r="E110" i="50" s="1"/>
  <c r="E83" i="50"/>
  <c r="D104" i="50"/>
  <c r="E104" i="50" s="1"/>
  <c r="E77" i="50"/>
  <c r="D98" i="50"/>
  <c r="E98" i="50" s="1"/>
  <c r="E87" i="50"/>
  <c r="D108" i="50"/>
  <c r="E108" i="50" s="1"/>
  <c r="E81" i="50"/>
  <c r="D102" i="50"/>
  <c r="E102" i="50" s="1"/>
  <c r="E75" i="50"/>
  <c r="D96" i="50"/>
  <c r="E96" i="50" s="1"/>
  <c r="E86" i="50"/>
  <c r="D107" i="50"/>
  <c r="E107" i="50" s="1"/>
  <c r="E80" i="50"/>
  <c r="D101" i="50"/>
  <c r="E101" i="50" s="1"/>
  <c r="E71" i="50"/>
  <c r="D92" i="50"/>
  <c r="E79" i="50"/>
  <c r="D100" i="50"/>
  <c r="E100" i="50" s="1"/>
  <c r="E70" i="50"/>
  <c r="D91" i="50"/>
  <c r="E106" i="50"/>
  <c r="E85" i="50"/>
  <c r="E29" i="49"/>
  <c r="E83" i="49"/>
  <c r="D104" i="49"/>
  <c r="E104" i="49" s="1"/>
  <c r="E77" i="49"/>
  <c r="D98" i="49"/>
  <c r="E98" i="49" s="1"/>
  <c r="E89" i="49"/>
  <c r="D110" i="49"/>
  <c r="E110" i="49" s="1"/>
  <c r="E66" i="49"/>
  <c r="D87" i="49"/>
  <c r="E71" i="49"/>
  <c r="D92" i="49"/>
  <c r="E80" i="49"/>
  <c r="D101" i="49"/>
  <c r="E101" i="49" s="1"/>
  <c r="E86" i="49"/>
  <c r="D107" i="49"/>
  <c r="E107" i="49" s="1"/>
  <c r="E79" i="49"/>
  <c r="D100" i="49"/>
  <c r="E100" i="49" s="1"/>
  <c r="E82" i="49"/>
  <c r="D103" i="49"/>
  <c r="E103" i="49" s="1"/>
  <c r="E85" i="49"/>
  <c r="D106" i="49"/>
  <c r="E106" i="49" s="1"/>
  <c r="E70" i="49"/>
  <c r="D91" i="49"/>
  <c r="E61" i="48"/>
  <c r="E89" i="48"/>
  <c r="D110" i="48"/>
  <c r="E110" i="48" s="1"/>
  <c r="D104" i="48"/>
  <c r="E104" i="48" s="1"/>
  <c r="E83" i="48"/>
  <c r="E77" i="48"/>
  <c r="D98" i="48"/>
  <c r="E98" i="48" s="1"/>
  <c r="E80" i="48"/>
  <c r="D101" i="48"/>
  <c r="E101" i="48" s="1"/>
  <c r="E71" i="48"/>
  <c r="D92" i="48"/>
  <c r="E86" i="48"/>
  <c r="D107" i="48"/>
  <c r="E107" i="48" s="1"/>
  <c r="D105" i="48"/>
  <c r="E105" i="48" s="1"/>
  <c r="E84" i="48"/>
  <c r="E85" i="48"/>
  <c r="D106" i="48"/>
  <c r="E106" i="48" s="1"/>
  <c r="E79" i="48"/>
  <c r="D100" i="48"/>
  <c r="E100" i="48" s="1"/>
  <c r="E75" i="48"/>
  <c r="D96" i="48"/>
  <c r="E96" i="48" s="1"/>
  <c r="E70" i="48"/>
  <c r="D91" i="48"/>
  <c r="E82" i="48"/>
  <c r="D103" i="48"/>
  <c r="E103" i="48" s="1"/>
  <c r="E61" i="47"/>
  <c r="E29" i="47"/>
  <c r="E81" i="47"/>
  <c r="D102" i="47"/>
  <c r="E102" i="47" s="1"/>
  <c r="E66" i="47"/>
  <c r="D87" i="47"/>
  <c r="E75" i="47"/>
  <c r="D96" i="47"/>
  <c r="E96" i="47" s="1"/>
  <c r="E83" i="47"/>
  <c r="D104" i="47"/>
  <c r="E104" i="47" s="1"/>
  <c r="E71" i="47"/>
  <c r="D92" i="47"/>
  <c r="E86" i="47"/>
  <c r="D107" i="47"/>
  <c r="E107" i="47" s="1"/>
  <c r="E80" i="47"/>
  <c r="D101" i="47"/>
  <c r="E101" i="47" s="1"/>
  <c r="E85" i="47"/>
  <c r="D106" i="47"/>
  <c r="E106" i="47" s="1"/>
  <c r="E82" i="47"/>
  <c r="D103" i="47"/>
  <c r="E103" i="47" s="1"/>
  <c r="E79" i="47"/>
  <c r="D100" i="47"/>
  <c r="E100" i="47" s="1"/>
  <c r="E70" i="47"/>
  <c r="D91" i="47"/>
  <c r="E90" i="47"/>
  <c r="D111" i="47"/>
  <c r="E111" i="47" s="1"/>
  <c r="E84" i="47"/>
  <c r="D105" i="47"/>
  <c r="E105" i="47" s="1"/>
  <c r="E57" i="47"/>
  <c r="D78" i="47"/>
  <c r="E61" i="46"/>
  <c r="E83" i="46"/>
  <c r="D104" i="46"/>
  <c r="E104" i="46" s="1"/>
  <c r="E77" i="46"/>
  <c r="D98" i="46"/>
  <c r="E98" i="46" s="1"/>
  <c r="E88" i="46"/>
  <c r="D109" i="46"/>
  <c r="E109" i="46" s="1"/>
  <c r="E76" i="46"/>
  <c r="D97" i="46"/>
  <c r="E97" i="46" s="1"/>
  <c r="E75" i="46"/>
  <c r="D96" i="46"/>
  <c r="E96" i="46" s="1"/>
  <c r="E71" i="46"/>
  <c r="D92" i="46"/>
  <c r="E86" i="46"/>
  <c r="D107" i="46"/>
  <c r="E107" i="46" s="1"/>
  <c r="E80" i="46"/>
  <c r="D101" i="46"/>
  <c r="E101" i="46" s="1"/>
  <c r="D91" i="46"/>
  <c r="E70" i="46"/>
  <c r="E79" i="46"/>
  <c r="D100" i="46"/>
  <c r="E100" i="46" s="1"/>
  <c r="E82" i="46"/>
  <c r="D103" i="46"/>
  <c r="E103" i="46" s="1"/>
  <c r="E89" i="46"/>
  <c r="D110" i="46"/>
  <c r="E110" i="46" s="1"/>
  <c r="E78" i="46"/>
  <c r="D99" i="46"/>
  <c r="E99" i="46" s="1"/>
  <c r="E108" i="46"/>
  <c r="E66" i="46"/>
  <c r="E87" i="46"/>
  <c r="E70" i="45"/>
  <c r="E84" i="45"/>
  <c r="D105" i="45"/>
  <c r="E105" i="45" s="1"/>
  <c r="E57" i="45"/>
  <c r="D78" i="45"/>
  <c r="E77" i="45"/>
  <c r="D98" i="45"/>
  <c r="E98" i="45" s="1"/>
  <c r="E83" i="45"/>
  <c r="D104" i="45"/>
  <c r="E104" i="45" s="1"/>
  <c r="E88" i="45"/>
  <c r="D109" i="45"/>
  <c r="E109" i="45" s="1"/>
  <c r="E76" i="45"/>
  <c r="D97" i="45"/>
  <c r="E97" i="45" s="1"/>
  <c r="E61" i="45"/>
  <c r="D82" i="45"/>
  <c r="E91" i="45"/>
  <c r="D112" i="45"/>
  <c r="E112" i="45" s="1"/>
  <c r="E86" i="45"/>
  <c r="D107" i="45"/>
  <c r="E107" i="45" s="1"/>
  <c r="E81" i="45"/>
  <c r="D102" i="45"/>
  <c r="E102" i="45" s="1"/>
  <c r="E80" i="45"/>
  <c r="D101" i="45"/>
  <c r="E101" i="45" s="1"/>
  <c r="E89" i="45"/>
  <c r="D110" i="45"/>
  <c r="E110" i="45" s="1"/>
  <c r="D71" i="45"/>
  <c r="E90" i="45"/>
  <c r="D111" i="45"/>
  <c r="E111" i="45" s="1"/>
  <c r="E19" i="44"/>
  <c r="D61" i="44"/>
  <c r="E29" i="44"/>
  <c r="C71" i="44"/>
  <c r="C92" i="44" s="1"/>
  <c r="C113" i="44" s="1"/>
  <c r="D92" i="44"/>
  <c r="E86" i="44"/>
  <c r="D107" i="44"/>
  <c r="E107" i="44" s="1"/>
  <c r="E80" i="44"/>
  <c r="D101" i="44"/>
  <c r="E101" i="44" s="1"/>
  <c r="D106" i="44"/>
  <c r="E106" i="44" s="1"/>
  <c r="E85" i="44"/>
  <c r="E83" i="44"/>
  <c r="D104" i="44"/>
  <c r="E104" i="44" s="1"/>
  <c r="E90" i="44"/>
  <c r="D111" i="44"/>
  <c r="E111" i="44" s="1"/>
  <c r="D91" i="44"/>
  <c r="E70" i="44"/>
  <c r="E84" i="44"/>
  <c r="D105" i="44"/>
  <c r="E105" i="44" s="1"/>
  <c r="E66" i="44"/>
  <c r="D87" i="44"/>
  <c r="E57" i="44"/>
  <c r="D78" i="44"/>
  <c r="E77" i="44"/>
  <c r="D98" i="44"/>
  <c r="E98" i="44" s="1"/>
  <c r="D101" i="43"/>
  <c r="D122" i="43" s="1"/>
  <c r="E122" i="43" s="1"/>
  <c r="D108" i="43"/>
  <c r="E108" i="43" s="1"/>
  <c r="E29" i="43"/>
  <c r="C113" i="43"/>
  <c r="C134" i="43" s="1"/>
  <c r="E105" i="43"/>
  <c r="D126" i="43"/>
  <c r="E126" i="43" s="1"/>
  <c r="D120" i="43"/>
  <c r="D130" i="43"/>
  <c r="E130" i="43" s="1"/>
  <c r="E109" i="43"/>
  <c r="E97" i="43"/>
  <c r="D118" i="43"/>
  <c r="E118" i="43" s="1"/>
  <c r="D124" i="43"/>
  <c r="E124" i="43" s="1"/>
  <c r="E103" i="43"/>
  <c r="E107" i="43"/>
  <c r="D128" i="43"/>
  <c r="E128" i="43" s="1"/>
  <c r="E104" i="43"/>
  <c r="D125" i="43"/>
  <c r="E125" i="43" s="1"/>
  <c r="E106" i="43"/>
  <c r="D127" i="43"/>
  <c r="E127" i="43" s="1"/>
  <c r="D113" i="43"/>
  <c r="D112" i="43"/>
  <c r="E111" i="43"/>
  <c r="D132" i="43"/>
  <c r="E132" i="43" s="1"/>
  <c r="D71" i="42"/>
  <c r="E71" i="42" s="1"/>
  <c r="E78" i="42"/>
  <c r="D99" i="42"/>
  <c r="E99" i="42" s="1"/>
  <c r="E77" i="42"/>
  <c r="D98" i="42"/>
  <c r="E98" i="42" s="1"/>
  <c r="E81" i="42"/>
  <c r="D102" i="42"/>
  <c r="E102" i="42" s="1"/>
  <c r="E88" i="42"/>
  <c r="D109" i="42"/>
  <c r="E109" i="42" s="1"/>
  <c r="E76" i="42"/>
  <c r="D97" i="42"/>
  <c r="E97" i="42" s="1"/>
  <c r="E75" i="42"/>
  <c r="D96" i="42"/>
  <c r="E96" i="42" s="1"/>
  <c r="E66" i="42"/>
  <c r="D87" i="42"/>
  <c r="E89" i="42"/>
  <c r="D110" i="42"/>
  <c r="E110" i="42" s="1"/>
  <c r="E70" i="42"/>
  <c r="D91" i="42"/>
  <c r="E86" i="42"/>
  <c r="D107" i="42"/>
  <c r="E107" i="42" s="1"/>
  <c r="E80" i="42"/>
  <c r="D101" i="42"/>
  <c r="E101" i="42" s="1"/>
  <c r="D100" i="42"/>
  <c r="E100" i="42" s="1"/>
  <c r="E79" i="42"/>
  <c r="E50" i="42"/>
  <c r="E83" i="42"/>
  <c r="D104" i="42"/>
  <c r="E104" i="42" s="1"/>
  <c r="E82" i="42"/>
  <c r="D103" i="42"/>
  <c r="E103" i="42" s="1"/>
  <c r="E57" i="42"/>
  <c r="E70" i="41"/>
  <c r="D91" i="41"/>
  <c r="E57" i="41"/>
  <c r="D78" i="41"/>
  <c r="E81" i="41"/>
  <c r="D102" i="41"/>
  <c r="E102" i="41" s="1"/>
  <c r="E75" i="41"/>
  <c r="D96" i="41"/>
  <c r="E96" i="41" s="1"/>
  <c r="E89" i="41"/>
  <c r="D110" i="41"/>
  <c r="E110" i="41" s="1"/>
  <c r="E83" i="41"/>
  <c r="D104" i="41"/>
  <c r="E104" i="41" s="1"/>
  <c r="E86" i="41"/>
  <c r="D107" i="41"/>
  <c r="E107" i="41" s="1"/>
  <c r="E77" i="41"/>
  <c r="D98" i="41"/>
  <c r="E98" i="41" s="1"/>
  <c r="E87" i="41"/>
  <c r="D108" i="41"/>
  <c r="E108" i="41" s="1"/>
  <c r="E80" i="41"/>
  <c r="D101" i="41"/>
  <c r="E101" i="41" s="1"/>
  <c r="E61" i="41"/>
  <c r="D82" i="41"/>
  <c r="E85" i="41"/>
  <c r="D106" i="41"/>
  <c r="E106" i="41" s="1"/>
  <c r="E71" i="41"/>
  <c r="D92" i="41"/>
  <c r="E79" i="41"/>
  <c r="D100" i="41"/>
  <c r="E100" i="41" s="1"/>
  <c r="E71" i="40"/>
  <c r="E50" i="40"/>
  <c r="D108" i="40"/>
  <c r="D99" i="40"/>
  <c r="D125" i="40"/>
  <c r="E125" i="40" s="1"/>
  <c r="E104" i="40"/>
  <c r="D129" i="40"/>
  <c r="E129" i="40" s="1"/>
  <c r="E108" i="40"/>
  <c r="D113" i="40"/>
  <c r="E107" i="40"/>
  <c r="D128" i="40"/>
  <c r="E128" i="40" s="1"/>
  <c r="E103" i="40"/>
  <c r="D124" i="40"/>
  <c r="E124" i="40" s="1"/>
  <c r="E101" i="40"/>
  <c r="D122" i="40"/>
  <c r="E122" i="40" s="1"/>
  <c r="E100" i="40"/>
  <c r="D121" i="40"/>
  <c r="E121" i="40" s="1"/>
  <c r="D112" i="40"/>
  <c r="E106" i="40"/>
  <c r="D127" i="40"/>
  <c r="E127" i="40" s="1"/>
  <c r="E98" i="40"/>
  <c r="D119" i="40"/>
  <c r="E119" i="40" s="1"/>
  <c r="C57" i="39"/>
  <c r="E15" i="39"/>
  <c r="C29" i="39"/>
  <c r="E89" i="39"/>
  <c r="D110" i="39"/>
  <c r="E110" i="39" s="1"/>
  <c r="E77" i="39"/>
  <c r="D98" i="39"/>
  <c r="E98" i="39" s="1"/>
  <c r="D109" i="39"/>
  <c r="E109" i="39" s="1"/>
  <c r="E88" i="39"/>
  <c r="E81" i="39"/>
  <c r="D102" i="39"/>
  <c r="E102" i="39" s="1"/>
  <c r="D92" i="39"/>
  <c r="D96" i="39"/>
  <c r="E96" i="39" s="1"/>
  <c r="E75" i="39"/>
  <c r="D104" i="39"/>
  <c r="E104" i="39" s="1"/>
  <c r="E83" i="39"/>
  <c r="E61" i="39"/>
  <c r="D82" i="39"/>
  <c r="E76" i="39"/>
  <c r="D97" i="39"/>
  <c r="E97" i="39" s="1"/>
  <c r="E85" i="39"/>
  <c r="D106" i="39"/>
  <c r="E106" i="39" s="1"/>
  <c r="E79" i="39"/>
  <c r="D100" i="39"/>
  <c r="E100" i="39" s="1"/>
  <c r="E70" i="39"/>
  <c r="D91" i="39"/>
  <c r="D99" i="39"/>
  <c r="E29" i="38"/>
  <c r="E87" i="38"/>
  <c r="D108" i="38"/>
  <c r="E108" i="38" s="1"/>
  <c r="E89" i="38"/>
  <c r="D110" i="38"/>
  <c r="E110" i="38" s="1"/>
  <c r="E83" i="38"/>
  <c r="D104" i="38"/>
  <c r="E104" i="38" s="1"/>
  <c r="E77" i="38"/>
  <c r="D98" i="38"/>
  <c r="E98" i="38" s="1"/>
  <c r="E76" i="38"/>
  <c r="D97" i="38"/>
  <c r="E97" i="38" s="1"/>
  <c r="E71" i="38"/>
  <c r="D92" i="38"/>
  <c r="E80" i="38"/>
  <c r="D101" i="38"/>
  <c r="E101" i="38" s="1"/>
  <c r="D103" i="38"/>
  <c r="E103" i="38" s="1"/>
  <c r="E82" i="38"/>
  <c r="D91" i="38"/>
  <c r="E70" i="38"/>
  <c r="E90" i="38"/>
  <c r="D111" i="38"/>
  <c r="E111" i="38" s="1"/>
  <c r="E86" i="38"/>
  <c r="D107" i="38"/>
  <c r="E107" i="38" s="1"/>
  <c r="E84" i="38"/>
  <c r="D105" i="38"/>
  <c r="E105" i="38" s="1"/>
  <c r="E78" i="38"/>
  <c r="D99" i="38"/>
  <c r="E99" i="38" s="1"/>
  <c r="D71" i="37"/>
  <c r="E61" i="37"/>
  <c r="E77" i="37"/>
  <c r="D98" i="37"/>
  <c r="E98" i="37" s="1"/>
  <c r="E89" i="37"/>
  <c r="D110" i="37"/>
  <c r="E110" i="37" s="1"/>
  <c r="E83" i="37"/>
  <c r="D104" i="37"/>
  <c r="E104" i="37" s="1"/>
  <c r="E88" i="37"/>
  <c r="D109" i="37"/>
  <c r="E109" i="37" s="1"/>
  <c r="E86" i="37"/>
  <c r="D107" i="37"/>
  <c r="E107" i="37" s="1"/>
  <c r="E80" i="37"/>
  <c r="D101" i="37"/>
  <c r="E101" i="37" s="1"/>
  <c r="E85" i="37"/>
  <c r="D106" i="37"/>
  <c r="E106" i="37" s="1"/>
  <c r="E71" i="37"/>
  <c r="D92" i="37"/>
  <c r="E76" i="37"/>
  <c r="D97" i="37"/>
  <c r="E97" i="37" s="1"/>
  <c r="E70" i="37"/>
  <c r="D91" i="37"/>
  <c r="E82" i="37"/>
  <c r="D103" i="37"/>
  <c r="E103" i="37" s="1"/>
  <c r="E79" i="37"/>
  <c r="D100" i="37"/>
  <c r="E100" i="37" s="1"/>
  <c r="E29" i="36"/>
  <c r="E85" i="36"/>
  <c r="D106" i="36"/>
  <c r="E106" i="36" s="1"/>
  <c r="E79" i="36"/>
  <c r="D100" i="36"/>
  <c r="E100" i="36" s="1"/>
  <c r="E70" i="36"/>
  <c r="D91" i="36"/>
  <c r="D105" i="36"/>
  <c r="E105" i="36" s="1"/>
  <c r="E84" i="36"/>
  <c r="E89" i="36"/>
  <c r="D110" i="36"/>
  <c r="E110" i="36" s="1"/>
  <c r="E88" i="36"/>
  <c r="D109" i="36"/>
  <c r="E109" i="36" s="1"/>
  <c r="E76" i="36"/>
  <c r="D97" i="36"/>
  <c r="E97" i="36" s="1"/>
  <c r="E83" i="36"/>
  <c r="D104" i="36"/>
  <c r="E104" i="36" s="1"/>
  <c r="E82" i="36"/>
  <c r="D103" i="36"/>
  <c r="E103" i="36" s="1"/>
  <c r="E86" i="36"/>
  <c r="D107" i="36"/>
  <c r="E107" i="36" s="1"/>
  <c r="E77" i="36"/>
  <c r="D98" i="36"/>
  <c r="E98" i="36" s="1"/>
  <c r="E81" i="36"/>
  <c r="D102" i="36"/>
  <c r="E102" i="36" s="1"/>
  <c r="E80" i="36"/>
  <c r="D101" i="36"/>
  <c r="E101" i="36" s="1"/>
  <c r="D111" i="36"/>
  <c r="E111" i="36" s="1"/>
  <c r="E90" i="36"/>
  <c r="E71" i="36"/>
  <c r="D92" i="36"/>
  <c r="D99" i="36"/>
  <c r="E99" i="36" s="1"/>
  <c r="E78" i="36"/>
  <c r="E50" i="36"/>
  <c r="C71" i="35"/>
  <c r="C92" i="35" s="1"/>
  <c r="C113" i="35" s="1"/>
  <c r="E29" i="35"/>
  <c r="C57" i="35"/>
  <c r="C78" i="35" s="1"/>
  <c r="C99" i="35" s="1"/>
  <c r="E15" i="35"/>
  <c r="E57" i="35"/>
  <c r="D78" i="35"/>
  <c r="E89" i="35"/>
  <c r="D110" i="35"/>
  <c r="E110" i="35" s="1"/>
  <c r="E77" i="35"/>
  <c r="D98" i="35"/>
  <c r="E98" i="35" s="1"/>
  <c r="E90" i="35"/>
  <c r="D111" i="35"/>
  <c r="E111" i="35" s="1"/>
  <c r="E84" i="35"/>
  <c r="D105" i="35"/>
  <c r="E105" i="35" s="1"/>
  <c r="E83" i="35"/>
  <c r="D104" i="35"/>
  <c r="E104" i="35" s="1"/>
  <c r="E81" i="35"/>
  <c r="D102" i="35"/>
  <c r="E102" i="35" s="1"/>
  <c r="D82" i="35"/>
  <c r="E61" i="35"/>
  <c r="E86" i="35"/>
  <c r="D107" i="35"/>
  <c r="E107" i="35" s="1"/>
  <c r="E80" i="35"/>
  <c r="D101" i="35"/>
  <c r="E101" i="35" s="1"/>
  <c r="E70" i="35"/>
  <c r="D91" i="35"/>
  <c r="E71" i="35"/>
  <c r="D92" i="35"/>
  <c r="E50" i="35"/>
  <c r="D71" i="34"/>
  <c r="D103" i="34"/>
  <c r="E103" i="34" s="1"/>
  <c r="E61" i="34"/>
  <c r="E89" i="34"/>
  <c r="D110" i="34"/>
  <c r="E110" i="34" s="1"/>
  <c r="E86" i="34"/>
  <c r="D107" i="34"/>
  <c r="E107" i="34" s="1"/>
  <c r="E80" i="34"/>
  <c r="D101" i="34"/>
  <c r="E101" i="34" s="1"/>
  <c r="E83" i="34"/>
  <c r="D104" i="34"/>
  <c r="E104" i="34" s="1"/>
  <c r="E85" i="34"/>
  <c r="D106" i="34"/>
  <c r="E106" i="34" s="1"/>
  <c r="E77" i="34"/>
  <c r="D98" i="34"/>
  <c r="E98" i="34" s="1"/>
  <c r="E70" i="34"/>
  <c r="D91" i="34"/>
  <c r="E71" i="34"/>
  <c r="D92" i="34"/>
  <c r="E79" i="34"/>
  <c r="D100" i="34"/>
  <c r="E100" i="34" s="1"/>
  <c r="E61" i="33"/>
  <c r="E78" i="33"/>
  <c r="E29" i="33"/>
  <c r="E108" i="33"/>
  <c r="E87" i="33"/>
  <c r="E91" i="33"/>
  <c r="D112" i="33"/>
  <c r="E112" i="33" s="1"/>
  <c r="E70" i="33"/>
  <c r="E71" i="33"/>
  <c r="D92" i="33"/>
  <c r="E80" i="33"/>
  <c r="D101" i="33"/>
  <c r="E101" i="33" s="1"/>
  <c r="E86" i="33"/>
  <c r="D107" i="33"/>
  <c r="E107" i="33" s="1"/>
  <c r="E89" i="33"/>
  <c r="D110" i="33"/>
  <c r="E110" i="33" s="1"/>
  <c r="D103" i="33"/>
  <c r="E103" i="33" s="1"/>
  <c r="E82" i="33"/>
  <c r="D96" i="33"/>
  <c r="E96" i="33" s="1"/>
  <c r="E75" i="33"/>
  <c r="D104" i="33"/>
  <c r="E104" i="33" s="1"/>
  <c r="E83" i="33"/>
  <c r="E84" i="33"/>
  <c r="D105" i="33"/>
  <c r="E105" i="33" s="1"/>
  <c r="E66" i="33"/>
  <c r="D71" i="32"/>
  <c r="E76" i="32"/>
  <c r="E57" i="32"/>
  <c r="D78" i="32"/>
  <c r="E71" i="32"/>
  <c r="D92" i="32"/>
  <c r="D106" i="32"/>
  <c r="E106" i="32" s="1"/>
  <c r="E85" i="32"/>
  <c r="E75" i="32"/>
  <c r="D96" i="32"/>
  <c r="E96" i="32" s="1"/>
  <c r="E80" i="32"/>
  <c r="D101" i="32"/>
  <c r="E101" i="32" s="1"/>
  <c r="D91" i="32"/>
  <c r="E70" i="32"/>
  <c r="E77" i="32"/>
  <c r="D98" i="32"/>
  <c r="E98" i="32" s="1"/>
  <c r="D104" i="32"/>
  <c r="E104" i="32" s="1"/>
  <c r="E83" i="32"/>
  <c r="D82" i="32"/>
  <c r="E61" i="32"/>
  <c r="E81" i="32"/>
  <c r="D102" i="32"/>
  <c r="E102" i="32" s="1"/>
  <c r="E66" i="32"/>
  <c r="D87" i="32"/>
  <c r="E86" i="32"/>
  <c r="D107" i="32"/>
  <c r="E107" i="32" s="1"/>
  <c r="E29" i="31"/>
  <c r="D78" i="31"/>
  <c r="E70" i="31"/>
  <c r="E83" i="31"/>
  <c r="D104" i="31"/>
  <c r="E104" i="31" s="1"/>
  <c r="E77" i="31"/>
  <c r="D98" i="31"/>
  <c r="E98" i="31" s="1"/>
  <c r="D82" i="31"/>
  <c r="E61" i="31"/>
  <c r="E89" i="31"/>
  <c r="D110" i="31"/>
  <c r="E110" i="31" s="1"/>
  <c r="E81" i="31"/>
  <c r="D102" i="31"/>
  <c r="E102" i="31" s="1"/>
  <c r="E91" i="31"/>
  <c r="D112" i="31"/>
  <c r="E112" i="31" s="1"/>
  <c r="E71" i="31"/>
  <c r="D92" i="31"/>
  <c r="E75" i="31"/>
  <c r="D96" i="31"/>
  <c r="E96" i="31" s="1"/>
  <c r="E80" i="31"/>
  <c r="D101" i="31"/>
  <c r="E101" i="31" s="1"/>
  <c r="E87" i="31"/>
  <c r="D108" i="31"/>
  <c r="E108" i="31" s="1"/>
  <c r="E90" i="31"/>
  <c r="D111" i="31"/>
  <c r="E111" i="31" s="1"/>
  <c r="E86" i="31"/>
  <c r="D107" i="31"/>
  <c r="E107" i="31" s="1"/>
  <c r="E84" i="31"/>
  <c r="D105" i="31"/>
  <c r="E105" i="31" s="1"/>
  <c r="E78" i="31"/>
  <c r="D99" i="31"/>
  <c r="E99" i="31" s="1"/>
  <c r="C71" i="30"/>
  <c r="C92" i="30" s="1"/>
  <c r="C113" i="30" s="1"/>
  <c r="C57" i="30"/>
  <c r="C78" i="30" s="1"/>
  <c r="C99" i="30" s="1"/>
  <c r="E84" i="30"/>
  <c r="D105" i="30"/>
  <c r="E105" i="30" s="1"/>
  <c r="E90" i="30"/>
  <c r="D111" i="30"/>
  <c r="E111" i="30" s="1"/>
  <c r="D82" i="30"/>
  <c r="E61" i="30"/>
  <c r="E83" i="30"/>
  <c r="D104" i="30"/>
  <c r="E104" i="30" s="1"/>
  <c r="D98" i="30"/>
  <c r="E98" i="30" s="1"/>
  <c r="E77" i="30"/>
  <c r="E81" i="30"/>
  <c r="D102" i="30"/>
  <c r="E102" i="30" s="1"/>
  <c r="E86" i="30"/>
  <c r="D107" i="30"/>
  <c r="E107" i="30" s="1"/>
  <c r="E71" i="30"/>
  <c r="D92" i="30"/>
  <c r="E80" i="30"/>
  <c r="D101" i="30"/>
  <c r="E101" i="30" s="1"/>
  <c r="D99" i="30"/>
  <c r="E70" i="30"/>
  <c r="D91" i="30"/>
  <c r="D106" i="30"/>
  <c r="E106" i="30" s="1"/>
  <c r="E85" i="30"/>
  <c r="E79" i="30"/>
  <c r="D100" i="30"/>
  <c r="E100" i="30" s="1"/>
  <c r="E29" i="29"/>
  <c r="C71" i="29"/>
  <c r="C92" i="29" s="1"/>
  <c r="C113" i="29" s="1"/>
  <c r="D97" i="29"/>
  <c r="E97" i="29" s="1"/>
  <c r="E76" i="29"/>
  <c r="E86" i="29"/>
  <c r="D107" i="29"/>
  <c r="E107" i="29" s="1"/>
  <c r="E70" i="29"/>
  <c r="D91" i="29"/>
  <c r="E77" i="29"/>
  <c r="D98" i="29"/>
  <c r="E98" i="29" s="1"/>
  <c r="E80" i="29"/>
  <c r="D101" i="29"/>
  <c r="E101" i="29" s="1"/>
  <c r="D92" i="29"/>
  <c r="E85" i="29"/>
  <c r="D106" i="29"/>
  <c r="E106" i="29" s="1"/>
  <c r="E57" i="29"/>
  <c r="D78" i="29"/>
  <c r="D103" i="29"/>
  <c r="E103" i="29" s="1"/>
  <c r="E82" i="29"/>
  <c r="E79" i="29"/>
  <c r="D100" i="29"/>
  <c r="E100" i="29" s="1"/>
  <c r="D110" i="29"/>
  <c r="E110" i="29" s="1"/>
  <c r="E89" i="29"/>
  <c r="E61" i="28"/>
  <c r="E66" i="28"/>
  <c r="E87" i="28"/>
  <c r="C29" i="28"/>
  <c r="E86" i="28"/>
  <c r="D107" i="28"/>
  <c r="E107" i="28" s="1"/>
  <c r="D92" i="28"/>
  <c r="E80" i="28"/>
  <c r="D101" i="28"/>
  <c r="E101" i="28" s="1"/>
  <c r="E82" i="28"/>
  <c r="D103" i="28"/>
  <c r="E103" i="28" s="1"/>
  <c r="E85" i="28"/>
  <c r="D106" i="28"/>
  <c r="E106" i="28" s="1"/>
  <c r="E90" i="28"/>
  <c r="D111" i="28"/>
  <c r="E111" i="28" s="1"/>
  <c r="E70" i="28"/>
  <c r="D91" i="28"/>
  <c r="D99" i="28"/>
  <c r="E99" i="28" s="1"/>
  <c r="E78" i="28"/>
  <c r="E79" i="28"/>
  <c r="D100" i="28"/>
  <c r="E100" i="28" s="1"/>
  <c r="D71" i="26"/>
  <c r="E71" i="26" s="1"/>
  <c r="E89" i="26"/>
  <c r="D110" i="26"/>
  <c r="E110" i="26" s="1"/>
  <c r="D104" i="26"/>
  <c r="E104" i="26" s="1"/>
  <c r="E83" i="26"/>
  <c r="E77" i="26"/>
  <c r="D98" i="26"/>
  <c r="E98" i="26" s="1"/>
  <c r="E86" i="26"/>
  <c r="D107" i="26"/>
  <c r="E107" i="26" s="1"/>
  <c r="E80" i="26"/>
  <c r="D101" i="26"/>
  <c r="E101" i="26" s="1"/>
  <c r="E85" i="26"/>
  <c r="D106" i="26"/>
  <c r="E106" i="26" s="1"/>
  <c r="D82" i="26"/>
  <c r="E61" i="26"/>
  <c r="E70" i="26"/>
  <c r="D91" i="26"/>
  <c r="E79" i="26"/>
  <c r="D100" i="26"/>
  <c r="E100" i="26" s="1"/>
  <c r="D71" i="25"/>
  <c r="E71" i="25" s="1"/>
  <c r="E105" i="25"/>
  <c r="E86" i="25"/>
  <c r="D107" i="25"/>
  <c r="E107" i="25" s="1"/>
  <c r="E83" i="25"/>
  <c r="D104" i="25"/>
  <c r="E104" i="25" s="1"/>
  <c r="E85" i="25"/>
  <c r="D106" i="25"/>
  <c r="E106" i="25" s="1"/>
  <c r="E89" i="25"/>
  <c r="D110" i="25"/>
  <c r="E110" i="25" s="1"/>
  <c r="E77" i="25"/>
  <c r="D98" i="25"/>
  <c r="E98" i="25" s="1"/>
  <c r="E79" i="25"/>
  <c r="D100" i="25"/>
  <c r="E100" i="25" s="1"/>
  <c r="E70" i="25"/>
  <c r="D91" i="25"/>
  <c r="E82" i="25"/>
  <c r="D103" i="25"/>
  <c r="E103" i="25" s="1"/>
  <c r="E66" i="25"/>
  <c r="D87" i="25"/>
  <c r="E80" i="25"/>
  <c r="D101" i="25"/>
  <c r="E101" i="25" s="1"/>
  <c r="E57" i="25"/>
  <c r="D78" i="25"/>
  <c r="E84" i="25"/>
  <c r="E66" i="13"/>
  <c r="D87" i="13"/>
  <c r="E83" i="24"/>
  <c r="E86" i="24"/>
  <c r="E61" i="24"/>
  <c r="D82" i="24"/>
  <c r="E70" i="24"/>
  <c r="D91" i="24"/>
  <c r="E71" i="24"/>
  <c r="D92" i="24"/>
  <c r="E50" i="24"/>
  <c r="E90" i="24"/>
  <c r="D111" i="24"/>
  <c r="E111" i="24" s="1"/>
  <c r="E101" i="24"/>
  <c r="E84" i="24"/>
  <c r="D105" i="24"/>
  <c r="E105" i="24" s="1"/>
  <c r="E80" i="24"/>
  <c r="E75" i="24"/>
  <c r="D96" i="24"/>
  <c r="E96" i="24" s="1"/>
  <c r="E78" i="24"/>
  <c r="D99" i="24"/>
  <c r="E99" i="24" s="1"/>
  <c r="E107" i="24"/>
  <c r="E88" i="24"/>
  <c r="D109" i="24"/>
  <c r="E109" i="24" s="1"/>
  <c r="E57" i="24"/>
  <c r="E77" i="24"/>
  <c r="E29" i="23"/>
  <c r="E57" i="23"/>
  <c r="E89" i="23"/>
  <c r="D110" i="23"/>
  <c r="E110" i="23" s="1"/>
  <c r="E80" i="23"/>
  <c r="D101" i="23"/>
  <c r="E101" i="23" s="1"/>
  <c r="D98" i="23"/>
  <c r="E98" i="23" s="1"/>
  <c r="E77" i="23"/>
  <c r="D104" i="23"/>
  <c r="E104" i="23" s="1"/>
  <c r="E83" i="23"/>
  <c r="E86" i="23"/>
  <c r="D107" i="23"/>
  <c r="E107" i="23" s="1"/>
  <c r="E79" i="23"/>
  <c r="D100" i="23"/>
  <c r="E100" i="23" s="1"/>
  <c r="E82" i="23"/>
  <c r="D103" i="23"/>
  <c r="E103" i="23" s="1"/>
  <c r="D105" i="23"/>
  <c r="E105" i="23" s="1"/>
  <c r="E84" i="23"/>
  <c r="E70" i="23"/>
  <c r="D91" i="23"/>
  <c r="E71" i="23"/>
  <c r="D92" i="23"/>
  <c r="E76" i="23"/>
  <c r="D97" i="23"/>
  <c r="E97" i="23" s="1"/>
  <c r="E85" i="23"/>
  <c r="D106" i="23"/>
  <c r="E106" i="23" s="1"/>
  <c r="E15" i="22"/>
  <c r="C29" i="22"/>
  <c r="E29" i="22" s="1"/>
  <c r="E104" i="22"/>
  <c r="D125" i="22"/>
  <c r="E125" i="22" s="1"/>
  <c r="E97" i="22"/>
  <c r="D118" i="22"/>
  <c r="E118" i="22" s="1"/>
  <c r="E102" i="22"/>
  <c r="D123" i="22"/>
  <c r="E123" i="22" s="1"/>
  <c r="E100" i="22"/>
  <c r="D121" i="22"/>
  <c r="E121" i="22" s="1"/>
  <c r="D113" i="22"/>
  <c r="E107" i="22"/>
  <c r="D128" i="22"/>
  <c r="E128" i="22" s="1"/>
  <c r="E96" i="22"/>
  <c r="D117" i="22"/>
  <c r="E117" i="22" s="1"/>
  <c r="E98" i="22"/>
  <c r="D119" i="22"/>
  <c r="E119" i="22" s="1"/>
  <c r="E50" i="22"/>
  <c r="E101" i="22"/>
  <c r="D122" i="22"/>
  <c r="E122" i="22" s="1"/>
  <c r="E103" i="22"/>
  <c r="D124" i="22"/>
  <c r="E124" i="22" s="1"/>
  <c r="E110" i="22"/>
  <c r="D131" i="22"/>
  <c r="E131" i="22" s="1"/>
  <c r="E111" i="22"/>
  <c r="D132" i="22"/>
  <c r="E132" i="22" s="1"/>
  <c r="E106" i="22"/>
  <c r="D127" i="22"/>
  <c r="E127" i="22" s="1"/>
  <c r="D112" i="22"/>
  <c r="D120" i="22"/>
  <c r="E120" i="22" s="1"/>
  <c r="E99" i="22"/>
  <c r="C29" i="21"/>
  <c r="E86" i="21"/>
  <c r="D107" i="21"/>
  <c r="E107" i="21" s="1"/>
  <c r="D92" i="21"/>
  <c r="D103" i="21"/>
  <c r="E103" i="21" s="1"/>
  <c r="E82" i="21"/>
  <c r="E89" i="21"/>
  <c r="D110" i="21"/>
  <c r="E110" i="21" s="1"/>
  <c r="D91" i="21"/>
  <c r="E70" i="21"/>
  <c r="E83" i="21"/>
  <c r="D104" i="21"/>
  <c r="E104" i="21" s="1"/>
  <c r="E80" i="21"/>
  <c r="D101" i="21"/>
  <c r="E101" i="21" s="1"/>
  <c r="D105" i="21"/>
  <c r="E105" i="21" s="1"/>
  <c r="E84" i="21"/>
  <c r="E78" i="21"/>
  <c r="D99" i="21"/>
  <c r="E99" i="21" s="1"/>
  <c r="E77" i="21"/>
  <c r="D98" i="21"/>
  <c r="E98" i="21" s="1"/>
  <c r="C57" i="20"/>
  <c r="C78" i="20" s="1"/>
  <c r="C99" i="20" s="1"/>
  <c r="C29" i="20"/>
  <c r="C71" i="20" s="1"/>
  <c r="C92" i="20" s="1"/>
  <c r="C113" i="20" s="1"/>
  <c r="E75" i="20"/>
  <c r="D96" i="20"/>
  <c r="E96" i="20" s="1"/>
  <c r="E29" i="20"/>
  <c r="E71" i="20"/>
  <c r="D92" i="20"/>
  <c r="E83" i="20"/>
  <c r="D104" i="20"/>
  <c r="E104" i="20" s="1"/>
  <c r="E85" i="20"/>
  <c r="D106" i="20"/>
  <c r="E106" i="20" s="1"/>
  <c r="D103" i="20"/>
  <c r="E103" i="20" s="1"/>
  <c r="E82" i="20"/>
  <c r="E80" i="20"/>
  <c r="D101" i="20"/>
  <c r="E101" i="20" s="1"/>
  <c r="E57" i="20"/>
  <c r="D78" i="20"/>
  <c r="D100" i="20"/>
  <c r="E100" i="20" s="1"/>
  <c r="E79" i="20"/>
  <c r="E70" i="20"/>
  <c r="D91" i="20"/>
  <c r="E84" i="20"/>
  <c r="D105" i="20"/>
  <c r="E105" i="20" s="1"/>
  <c r="E89" i="20"/>
  <c r="D110" i="20"/>
  <c r="E110" i="20" s="1"/>
  <c r="E77" i="20"/>
  <c r="D98" i="20"/>
  <c r="E98" i="20" s="1"/>
  <c r="E86" i="20"/>
  <c r="D107" i="20"/>
  <c r="E107" i="20" s="1"/>
  <c r="E90" i="20"/>
  <c r="D111" i="20"/>
  <c r="E111" i="20" s="1"/>
  <c r="E54" i="19"/>
  <c r="E85" i="19"/>
  <c r="D106" i="19"/>
  <c r="E106" i="19" s="1"/>
  <c r="E82" i="19"/>
  <c r="D103" i="19"/>
  <c r="E103" i="19" s="1"/>
  <c r="E86" i="19"/>
  <c r="D107" i="19"/>
  <c r="E107" i="19" s="1"/>
  <c r="D108" i="19"/>
  <c r="E108" i="19" s="1"/>
  <c r="E87" i="19"/>
  <c r="E70" i="19"/>
  <c r="D91" i="19"/>
  <c r="E84" i="19"/>
  <c r="D105" i="19"/>
  <c r="E105" i="19" s="1"/>
  <c r="E79" i="19"/>
  <c r="D100" i="19"/>
  <c r="E100" i="19" s="1"/>
  <c r="E78" i="19"/>
  <c r="D99" i="19"/>
  <c r="E99" i="19" s="1"/>
  <c r="E71" i="19"/>
  <c r="D92" i="19"/>
  <c r="E80" i="19"/>
  <c r="D101" i="19"/>
  <c r="E101" i="19" s="1"/>
  <c r="D109" i="18"/>
  <c r="E109" i="18" s="1"/>
  <c r="E88" i="18"/>
  <c r="D82" i="18"/>
  <c r="E61" i="18"/>
  <c r="E87" i="18"/>
  <c r="D108" i="18"/>
  <c r="E108" i="18" s="1"/>
  <c r="E79" i="18"/>
  <c r="D100" i="18"/>
  <c r="E100" i="18" s="1"/>
  <c r="E80" i="18"/>
  <c r="D101" i="18"/>
  <c r="E101" i="18" s="1"/>
  <c r="E71" i="18"/>
  <c r="D92" i="18"/>
  <c r="E81" i="18"/>
  <c r="D102" i="18"/>
  <c r="E102" i="18" s="1"/>
  <c r="E85" i="18"/>
  <c r="D106" i="18"/>
  <c r="E106" i="18" s="1"/>
  <c r="E86" i="18"/>
  <c r="D107" i="18"/>
  <c r="E107" i="18" s="1"/>
  <c r="E70" i="18"/>
  <c r="D91" i="18"/>
  <c r="E78" i="18"/>
  <c r="E99" i="18"/>
  <c r="D82" i="17"/>
  <c r="E61" i="17"/>
  <c r="E86" i="17"/>
  <c r="D107" i="17"/>
  <c r="E107" i="17" s="1"/>
  <c r="E83" i="17"/>
  <c r="D104" i="17"/>
  <c r="E104" i="17" s="1"/>
  <c r="E87" i="17"/>
  <c r="D108" i="17"/>
  <c r="E108" i="17" s="1"/>
  <c r="E78" i="17"/>
  <c r="D99" i="17"/>
  <c r="E99" i="17" s="1"/>
  <c r="D109" i="17"/>
  <c r="E109" i="17" s="1"/>
  <c r="E88" i="17"/>
  <c r="E71" i="17"/>
  <c r="D92" i="17"/>
  <c r="D105" i="17"/>
  <c r="E105" i="17" s="1"/>
  <c r="E84" i="17"/>
  <c r="E70" i="17"/>
  <c r="D91" i="17"/>
  <c r="E76" i="17"/>
  <c r="D97" i="17"/>
  <c r="E97" i="17" s="1"/>
  <c r="E80" i="17"/>
  <c r="D101" i="17"/>
  <c r="E101" i="17" s="1"/>
  <c r="E81" i="17"/>
  <c r="D102" i="17"/>
  <c r="E102" i="17" s="1"/>
  <c r="E57" i="16"/>
  <c r="E54" i="16"/>
  <c r="E15" i="16"/>
  <c r="E66" i="16"/>
  <c r="C29" i="16"/>
  <c r="E76" i="16"/>
  <c r="D97" i="16"/>
  <c r="E97" i="16" s="1"/>
  <c r="D92" i="16"/>
  <c r="D103" i="16"/>
  <c r="E103" i="16" s="1"/>
  <c r="E82" i="16"/>
  <c r="E91" i="16"/>
  <c r="D112" i="16"/>
  <c r="E112" i="16" s="1"/>
  <c r="D98" i="16"/>
  <c r="E98" i="16" s="1"/>
  <c r="E77" i="16"/>
  <c r="E75" i="16"/>
  <c r="D96" i="16"/>
  <c r="E96" i="16" s="1"/>
  <c r="E86" i="16"/>
  <c r="D107" i="16"/>
  <c r="E107" i="16" s="1"/>
  <c r="E80" i="16"/>
  <c r="D101" i="16"/>
  <c r="E101" i="16" s="1"/>
  <c r="E88" i="16"/>
  <c r="D109" i="16"/>
  <c r="E109" i="16" s="1"/>
  <c r="E89" i="16"/>
  <c r="D110" i="16"/>
  <c r="E110" i="16" s="1"/>
  <c r="D99" i="16"/>
  <c r="E99" i="16" s="1"/>
  <c r="E78" i="16"/>
  <c r="E89" i="15"/>
  <c r="D110" i="15"/>
  <c r="E110" i="15" s="1"/>
  <c r="E86" i="15"/>
  <c r="D107" i="15"/>
  <c r="E107" i="15" s="1"/>
  <c r="D112" i="15"/>
  <c r="E112" i="15" s="1"/>
  <c r="E91" i="15"/>
  <c r="E84" i="15"/>
  <c r="D105" i="15"/>
  <c r="E105" i="15" s="1"/>
  <c r="E77" i="15"/>
  <c r="D98" i="15"/>
  <c r="E98" i="15" s="1"/>
  <c r="E80" i="15"/>
  <c r="D101" i="15"/>
  <c r="E101" i="15" s="1"/>
  <c r="D108" i="15"/>
  <c r="E108" i="15" s="1"/>
  <c r="E87" i="15"/>
  <c r="E83" i="15"/>
  <c r="D104" i="15"/>
  <c r="E104" i="15" s="1"/>
  <c r="D103" i="15"/>
  <c r="E103" i="15" s="1"/>
  <c r="E82" i="15"/>
  <c r="E50" i="15"/>
  <c r="D71" i="15"/>
  <c r="E78" i="15"/>
  <c r="D99" i="15"/>
  <c r="E99" i="15" s="1"/>
  <c r="D106" i="15"/>
  <c r="E106" i="15" s="1"/>
  <c r="E85" i="15"/>
  <c r="E61" i="14"/>
  <c r="C29" i="14"/>
  <c r="E89" i="14"/>
  <c r="D110" i="14"/>
  <c r="E110" i="14" s="1"/>
  <c r="E83" i="14"/>
  <c r="D104" i="14"/>
  <c r="E104" i="14" s="1"/>
  <c r="D112" i="14"/>
  <c r="E112" i="14" s="1"/>
  <c r="E91" i="14"/>
  <c r="E50" i="14"/>
  <c r="D71" i="14"/>
  <c r="E86" i="14"/>
  <c r="D107" i="14"/>
  <c r="E107" i="14" s="1"/>
  <c r="E77" i="14"/>
  <c r="D98" i="14"/>
  <c r="E98" i="14" s="1"/>
  <c r="E82" i="14"/>
  <c r="D103" i="14"/>
  <c r="E103" i="14" s="1"/>
  <c r="E80" i="14"/>
  <c r="D101" i="14"/>
  <c r="E101" i="14" s="1"/>
  <c r="E81" i="14"/>
  <c r="D102" i="14"/>
  <c r="E102" i="14" s="1"/>
  <c r="E90" i="14"/>
  <c r="D111" i="14"/>
  <c r="E111" i="14" s="1"/>
  <c r="E70" i="14"/>
  <c r="D100" i="14"/>
  <c r="E100" i="14" s="1"/>
  <c r="E79" i="14"/>
  <c r="E101" i="12"/>
  <c r="E57" i="12"/>
  <c r="E15" i="12"/>
  <c r="C29" i="12"/>
  <c r="E79" i="13"/>
  <c r="D100" i="13"/>
  <c r="E100" i="13" s="1"/>
  <c r="E84" i="13"/>
  <c r="D105" i="13"/>
  <c r="E105" i="13" s="1"/>
  <c r="E77" i="13"/>
  <c r="D98" i="13"/>
  <c r="E98" i="13" s="1"/>
  <c r="E82" i="13"/>
  <c r="D103" i="13"/>
  <c r="E103" i="13" s="1"/>
  <c r="E83" i="13"/>
  <c r="D104" i="13"/>
  <c r="E104" i="13" s="1"/>
  <c r="E80" i="13"/>
  <c r="D101" i="13"/>
  <c r="E101" i="13" s="1"/>
  <c r="D111" i="13"/>
  <c r="E111" i="13" s="1"/>
  <c r="E90" i="13"/>
  <c r="E70" i="13"/>
  <c r="D91" i="13"/>
  <c r="E86" i="13"/>
  <c r="D107" i="13"/>
  <c r="E107" i="13" s="1"/>
  <c r="E75" i="13"/>
  <c r="D96" i="13"/>
  <c r="E96" i="13" s="1"/>
  <c r="D97" i="13"/>
  <c r="E97" i="13" s="1"/>
  <c r="E76" i="13"/>
  <c r="E71" i="13"/>
  <c r="D92" i="13"/>
  <c r="E85" i="13"/>
  <c r="D106" i="13"/>
  <c r="E106" i="13" s="1"/>
  <c r="E82" i="12"/>
  <c r="D103" i="12"/>
  <c r="E103" i="12" s="1"/>
  <c r="D92" i="12"/>
  <c r="E75" i="12"/>
  <c r="D96" i="12"/>
  <c r="E96" i="12" s="1"/>
  <c r="D108" i="12"/>
  <c r="E108" i="12" s="1"/>
  <c r="E87" i="12"/>
  <c r="E89" i="12"/>
  <c r="D110" i="12"/>
  <c r="E110" i="12" s="1"/>
  <c r="E83" i="12"/>
  <c r="D104" i="12"/>
  <c r="E104" i="12" s="1"/>
  <c r="E107" i="12"/>
  <c r="E78" i="12"/>
  <c r="D99" i="12"/>
  <c r="E99" i="12" s="1"/>
  <c r="E77" i="12"/>
  <c r="D98" i="12"/>
  <c r="E98" i="12" s="1"/>
  <c r="E86" i="12"/>
  <c r="E80" i="12"/>
  <c r="D91" i="12"/>
  <c r="E70" i="12"/>
  <c r="E67" i="11"/>
  <c r="E109" i="11"/>
  <c r="E59" i="11"/>
  <c r="E88" i="11"/>
  <c r="C58" i="11"/>
  <c r="E16" i="11"/>
  <c r="E50" i="11"/>
  <c r="D71" i="11"/>
  <c r="E83" i="11"/>
  <c r="D104" i="11"/>
  <c r="E104" i="11" s="1"/>
  <c r="E89" i="11"/>
  <c r="D110" i="11"/>
  <c r="E110" i="11" s="1"/>
  <c r="E80" i="11"/>
  <c r="D101" i="11"/>
  <c r="E101" i="11" s="1"/>
  <c r="E85" i="11"/>
  <c r="D106" i="11"/>
  <c r="E106" i="11" s="1"/>
  <c r="D100" i="11"/>
  <c r="E77" i="11"/>
  <c r="D98" i="11"/>
  <c r="E98" i="11" s="1"/>
  <c r="E86" i="11"/>
  <c r="D107" i="11"/>
  <c r="E107" i="11" s="1"/>
  <c r="E70" i="11"/>
  <c r="D91" i="11"/>
  <c r="E40" i="11"/>
  <c r="D61" i="11"/>
  <c r="E57" i="11"/>
  <c r="D78" i="11"/>
  <c r="E87" i="11"/>
  <c r="D108" i="11"/>
  <c r="E108" i="11" s="1"/>
  <c r="D98" i="10"/>
  <c r="E98" i="10" s="1"/>
  <c r="E77" i="10"/>
  <c r="E90" i="10"/>
  <c r="D111" i="10"/>
  <c r="E111" i="10" s="1"/>
  <c r="E75" i="10"/>
  <c r="D96" i="10"/>
  <c r="E96" i="10" s="1"/>
  <c r="E84" i="10"/>
  <c r="D105" i="10"/>
  <c r="E105" i="10" s="1"/>
  <c r="E85" i="10"/>
  <c r="E86" i="10"/>
  <c r="D107" i="10"/>
  <c r="E107" i="10" s="1"/>
  <c r="E79" i="10"/>
  <c r="C71" i="10"/>
  <c r="C92" i="10" s="1"/>
  <c r="C113" i="10" s="1"/>
  <c r="E82" i="10"/>
  <c r="D103" i="10"/>
  <c r="E103" i="10" s="1"/>
  <c r="E78" i="10"/>
  <c r="D99" i="10"/>
  <c r="E99" i="10" s="1"/>
  <c r="E106" i="10"/>
  <c r="E71" i="10"/>
  <c r="D92" i="10"/>
  <c r="E80" i="10"/>
  <c r="D101" i="10"/>
  <c r="E101" i="10" s="1"/>
  <c r="E100" i="10"/>
  <c r="D97" i="10"/>
  <c r="E97" i="10" s="1"/>
  <c r="E76" i="10"/>
  <c r="D102" i="10"/>
  <c r="E102" i="10" s="1"/>
  <c r="E81" i="10"/>
  <c r="E70" i="10"/>
  <c r="D91" i="10"/>
  <c r="E15" i="9"/>
  <c r="C29" i="9"/>
  <c r="E98" i="9"/>
  <c r="D119" i="9"/>
  <c r="E119" i="9" s="1"/>
  <c r="D103" i="9"/>
  <c r="E108" i="9"/>
  <c r="D129" i="9"/>
  <c r="E129" i="9" s="1"/>
  <c r="E105" i="9"/>
  <c r="D126" i="9"/>
  <c r="E126" i="9" s="1"/>
  <c r="D113" i="9"/>
  <c r="E104" i="9"/>
  <c r="D125" i="9"/>
  <c r="E125" i="9" s="1"/>
  <c r="D112" i="9"/>
  <c r="E111" i="9"/>
  <c r="D132" i="9"/>
  <c r="E132" i="9" s="1"/>
  <c r="E99" i="9"/>
  <c r="D120" i="9"/>
  <c r="E120" i="9" s="1"/>
  <c r="E110" i="9"/>
  <c r="D131" i="9"/>
  <c r="E131" i="9" s="1"/>
  <c r="E107" i="8"/>
  <c r="E86" i="8"/>
  <c r="C29" i="8"/>
  <c r="C71" i="8" s="1"/>
  <c r="C92" i="8" s="1"/>
  <c r="C113" i="8" s="1"/>
  <c r="D103" i="8"/>
  <c r="E103" i="8" s="1"/>
  <c r="E82" i="8"/>
  <c r="E90" i="8"/>
  <c r="D111" i="8"/>
  <c r="E111" i="8" s="1"/>
  <c r="D99" i="8"/>
  <c r="E99" i="8" s="1"/>
  <c r="E78" i="8"/>
  <c r="E101" i="8"/>
  <c r="E75" i="8"/>
  <c r="D96" i="8"/>
  <c r="E96" i="8" s="1"/>
  <c r="D91" i="8"/>
  <c r="E70" i="8"/>
  <c r="E89" i="8"/>
  <c r="D110" i="8"/>
  <c r="E110" i="8" s="1"/>
  <c r="E84" i="8"/>
  <c r="D105" i="8"/>
  <c r="E105" i="8" s="1"/>
  <c r="E83" i="8"/>
  <c r="D104" i="8"/>
  <c r="E104" i="8" s="1"/>
  <c r="E80" i="8"/>
  <c r="E77" i="8"/>
  <c r="D98" i="8"/>
  <c r="E98" i="8" s="1"/>
  <c r="D71" i="8"/>
  <c r="D61" i="7"/>
  <c r="E29" i="7"/>
  <c r="E87" i="7"/>
  <c r="D108" i="7"/>
  <c r="E108" i="7" s="1"/>
  <c r="E91" i="7"/>
  <c r="D112" i="7"/>
  <c r="E112" i="7" s="1"/>
  <c r="E88" i="7"/>
  <c r="D109" i="7"/>
  <c r="E109" i="7" s="1"/>
  <c r="E76" i="7"/>
  <c r="D97" i="7"/>
  <c r="E97" i="7" s="1"/>
  <c r="E71" i="7"/>
  <c r="D92" i="7"/>
  <c r="E81" i="7"/>
  <c r="D102" i="7"/>
  <c r="E102" i="7" s="1"/>
  <c r="D110" i="7"/>
  <c r="E110" i="7" s="1"/>
  <c r="E89" i="7"/>
  <c r="E80" i="7"/>
  <c r="D101" i="7"/>
  <c r="E101" i="7" s="1"/>
  <c r="E86" i="7"/>
  <c r="D107" i="7"/>
  <c r="E107" i="7" s="1"/>
  <c r="E77" i="7"/>
  <c r="D98" i="7"/>
  <c r="E98" i="7" s="1"/>
  <c r="E57" i="7"/>
  <c r="D78" i="7"/>
  <c r="E77" i="6"/>
  <c r="D98" i="6"/>
  <c r="E98" i="6" s="1"/>
  <c r="E57" i="6"/>
  <c r="D78" i="6"/>
  <c r="E84" i="6"/>
  <c r="E70" i="6"/>
  <c r="D91" i="6"/>
  <c r="E111" i="6"/>
  <c r="D97" i="6"/>
  <c r="E97" i="6" s="1"/>
  <c r="E76" i="6"/>
  <c r="D106" i="6"/>
  <c r="E106" i="6" s="1"/>
  <c r="E85" i="6"/>
  <c r="E50" i="6"/>
  <c r="D71" i="6"/>
  <c r="E88" i="6"/>
  <c r="D109" i="6"/>
  <c r="E109" i="6" s="1"/>
  <c r="E82" i="6"/>
  <c r="D103" i="6"/>
  <c r="E103" i="6" s="1"/>
  <c r="E80" i="6"/>
  <c r="D101" i="6"/>
  <c r="E101" i="6" s="1"/>
  <c r="E79" i="6"/>
  <c r="D100" i="6"/>
  <c r="E100" i="6" s="1"/>
  <c r="D96" i="6"/>
  <c r="E96" i="6" s="1"/>
  <c r="E75" i="6"/>
  <c r="E105" i="6"/>
  <c r="E86" i="6"/>
  <c r="D107" i="6"/>
  <c r="E107" i="6" s="1"/>
  <c r="E90" i="6"/>
  <c r="E15" i="5"/>
  <c r="E61" i="5"/>
  <c r="C29" i="5"/>
  <c r="E88" i="5"/>
  <c r="D109" i="5"/>
  <c r="E109" i="5" s="1"/>
  <c r="D108" i="5"/>
  <c r="E108" i="5" s="1"/>
  <c r="E87" i="5"/>
  <c r="D110" i="5"/>
  <c r="E110" i="5" s="1"/>
  <c r="E89" i="5"/>
  <c r="E79" i="5"/>
  <c r="D100" i="5"/>
  <c r="E100" i="5" s="1"/>
  <c r="D92" i="5"/>
  <c r="E90" i="5"/>
  <c r="D111" i="5"/>
  <c r="E111" i="5" s="1"/>
  <c r="E70" i="5"/>
  <c r="D91" i="5"/>
  <c r="E75" i="5"/>
  <c r="D96" i="5"/>
  <c r="E96" i="5" s="1"/>
  <c r="E86" i="5"/>
  <c r="D107" i="5"/>
  <c r="E107" i="5" s="1"/>
  <c r="E85" i="5"/>
  <c r="D106" i="5"/>
  <c r="E106" i="5" s="1"/>
  <c r="D105" i="5"/>
  <c r="E105" i="5" s="1"/>
  <c r="E84" i="5"/>
  <c r="E81" i="5"/>
  <c r="D102" i="5"/>
  <c r="E102" i="5" s="1"/>
  <c r="E82" i="5"/>
  <c r="D103" i="5"/>
  <c r="E103" i="5" s="1"/>
  <c r="E80" i="5"/>
  <c r="D101" i="5"/>
  <c r="E101" i="5" s="1"/>
  <c r="E79" i="4"/>
  <c r="D100" i="4"/>
  <c r="E100" i="4" s="1"/>
  <c r="E70" i="4"/>
  <c r="D91" i="4"/>
  <c r="E81" i="4"/>
  <c r="D102" i="4"/>
  <c r="E102" i="4" s="1"/>
  <c r="E90" i="4"/>
  <c r="D111" i="4"/>
  <c r="E111" i="4" s="1"/>
  <c r="D108" i="4"/>
  <c r="E108" i="4" s="1"/>
  <c r="E87" i="4"/>
  <c r="E71" i="4"/>
  <c r="D92" i="4"/>
  <c r="E86" i="4"/>
  <c r="D107" i="4"/>
  <c r="E107" i="4" s="1"/>
  <c r="E80" i="4"/>
  <c r="D101" i="4"/>
  <c r="E101" i="4" s="1"/>
  <c r="E61" i="4"/>
  <c r="D82" i="4"/>
  <c r="E50" i="4"/>
  <c r="C78" i="3"/>
  <c r="C99" i="3" s="1"/>
  <c r="E57" i="3"/>
  <c r="C71" i="3"/>
  <c r="C92" i="3" s="1"/>
  <c r="C113" i="3" s="1"/>
  <c r="E50" i="3"/>
  <c r="D71" i="3"/>
  <c r="E91" i="3"/>
  <c r="D112" i="3"/>
  <c r="E112" i="3" s="1"/>
  <c r="D105" i="3"/>
  <c r="E105" i="3" s="1"/>
  <c r="E84" i="3"/>
  <c r="E89" i="3"/>
  <c r="D110" i="3"/>
  <c r="E110" i="3" s="1"/>
  <c r="E83" i="3"/>
  <c r="D104" i="3"/>
  <c r="E104" i="3" s="1"/>
  <c r="E29" i="3"/>
  <c r="D108" i="3"/>
  <c r="E108" i="3" s="1"/>
  <c r="E87" i="3"/>
  <c r="E61" i="3"/>
  <c r="D82" i="3"/>
  <c r="E90" i="3"/>
  <c r="D111" i="3"/>
  <c r="E111" i="3" s="1"/>
  <c r="E77" i="3"/>
  <c r="D98" i="3"/>
  <c r="E98" i="3" s="1"/>
  <c r="E88" i="3"/>
  <c r="D109" i="3"/>
  <c r="E109" i="3" s="1"/>
  <c r="E76" i="3"/>
  <c r="D97" i="3"/>
  <c r="E97" i="3" s="1"/>
  <c r="E78" i="3"/>
  <c r="D99" i="3"/>
  <c r="E99" i="3" s="1"/>
  <c r="D50" i="2"/>
  <c r="D71" i="2" s="1"/>
  <c r="C71" i="2"/>
  <c r="C92" i="2" s="1"/>
  <c r="C113" i="2" s="1"/>
  <c r="E50" i="2"/>
  <c r="E105" i="2"/>
  <c r="E84" i="2"/>
  <c r="C57" i="2"/>
  <c r="E111" i="2"/>
  <c r="E77" i="2"/>
  <c r="D98" i="2"/>
  <c r="E98" i="2" s="1"/>
  <c r="E83" i="2"/>
  <c r="D104" i="2"/>
  <c r="E104" i="2" s="1"/>
  <c r="D99" i="2"/>
  <c r="E80" i="2"/>
  <c r="D101" i="2"/>
  <c r="E101" i="2" s="1"/>
  <c r="E89" i="2"/>
  <c r="D110" i="2"/>
  <c r="E110" i="2" s="1"/>
  <c r="E86" i="2"/>
  <c r="D107" i="2"/>
  <c r="E107" i="2" s="1"/>
  <c r="D108" i="2"/>
  <c r="E108" i="2" s="1"/>
  <c r="E87" i="2"/>
  <c r="E71" i="2"/>
  <c r="D92" i="2"/>
  <c r="E70" i="2"/>
  <c r="D91" i="2"/>
  <c r="E81" i="2"/>
  <c r="D102" i="2"/>
  <c r="E102" i="2" s="1"/>
  <c r="E85" i="2"/>
  <c r="D106" i="2"/>
  <c r="E106" i="2" s="1"/>
  <c r="E79" i="2"/>
  <c r="D100" i="2"/>
  <c r="E100" i="2" s="1"/>
  <c r="E90" i="2"/>
  <c r="E82" i="2"/>
  <c r="D103" i="2"/>
  <c r="E103" i="2" s="1"/>
  <c r="D50" i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92" i="78" l="1"/>
  <c r="D113" i="78"/>
  <c r="E113" i="78" s="1"/>
  <c r="E91" i="77"/>
  <c r="D112" i="77"/>
  <c r="E112" i="77" s="1"/>
  <c r="E92" i="77"/>
  <c r="D113" i="77"/>
  <c r="E113" i="77" s="1"/>
  <c r="E78" i="76"/>
  <c r="D99" i="76"/>
  <c r="E99" i="76" s="1"/>
  <c r="E91" i="76"/>
  <c r="D112" i="76"/>
  <c r="E112" i="76" s="1"/>
  <c r="E29" i="76"/>
  <c r="D71" i="76"/>
  <c r="E61" i="76"/>
  <c r="D82" i="76"/>
  <c r="E91" i="75"/>
  <c r="D112" i="75"/>
  <c r="E112" i="75" s="1"/>
  <c r="E78" i="75"/>
  <c r="D99" i="75"/>
  <c r="E99" i="75" s="1"/>
  <c r="E29" i="75"/>
  <c r="D71" i="75"/>
  <c r="E61" i="75"/>
  <c r="E75" i="75"/>
  <c r="D96" i="75"/>
  <c r="E96" i="75" s="1"/>
  <c r="E82" i="75"/>
  <c r="D103" i="75"/>
  <c r="E103" i="75" s="1"/>
  <c r="E29" i="74"/>
  <c r="D71" i="74"/>
  <c r="E78" i="74"/>
  <c r="D99" i="74"/>
  <c r="E99" i="74" s="1"/>
  <c r="E82" i="74"/>
  <c r="D103" i="74"/>
  <c r="E103" i="74" s="1"/>
  <c r="E91" i="74"/>
  <c r="D112" i="74"/>
  <c r="E112" i="74" s="1"/>
  <c r="D112" i="73"/>
  <c r="E112" i="73" s="1"/>
  <c r="E91" i="73"/>
  <c r="D113" i="73"/>
  <c r="E113" i="73" s="1"/>
  <c r="E92" i="73"/>
  <c r="D78" i="72"/>
  <c r="E78" i="72" s="1"/>
  <c r="D92" i="72"/>
  <c r="E92" i="72"/>
  <c r="D113" i="72"/>
  <c r="E113" i="72" s="1"/>
  <c r="E91" i="72"/>
  <c r="D112" i="72"/>
  <c r="E112" i="72" s="1"/>
  <c r="E29" i="71"/>
  <c r="D71" i="71"/>
  <c r="E91" i="71"/>
  <c r="D112" i="71"/>
  <c r="E112" i="71" s="1"/>
  <c r="E78" i="71"/>
  <c r="D99" i="71"/>
  <c r="E99" i="71" s="1"/>
  <c r="D82" i="71"/>
  <c r="E61" i="71"/>
  <c r="E91" i="70"/>
  <c r="D112" i="70"/>
  <c r="E112" i="70" s="1"/>
  <c r="D82" i="70"/>
  <c r="E61" i="70"/>
  <c r="E29" i="70"/>
  <c r="D71" i="70"/>
  <c r="E78" i="69"/>
  <c r="D99" i="69"/>
  <c r="E99" i="69" s="1"/>
  <c r="D112" i="69"/>
  <c r="E112" i="69" s="1"/>
  <c r="E91" i="69"/>
  <c r="D82" i="69"/>
  <c r="E61" i="69"/>
  <c r="E29" i="69"/>
  <c r="D71" i="69"/>
  <c r="E71" i="68"/>
  <c r="E29" i="68"/>
  <c r="E78" i="68"/>
  <c r="D99" i="68"/>
  <c r="E99" i="68" s="1"/>
  <c r="E91" i="68"/>
  <c r="D112" i="68"/>
  <c r="E112" i="68" s="1"/>
  <c r="D113" i="68"/>
  <c r="E113" i="68" s="1"/>
  <c r="E92" i="68"/>
  <c r="E87" i="68"/>
  <c r="D108" i="68"/>
  <c r="E108" i="68" s="1"/>
  <c r="E75" i="67"/>
  <c r="D96" i="67"/>
  <c r="E96" i="67" s="1"/>
  <c r="E87" i="67"/>
  <c r="D108" i="67"/>
  <c r="E108" i="67" s="1"/>
  <c r="D103" i="67"/>
  <c r="E103" i="67" s="1"/>
  <c r="E82" i="67"/>
  <c r="E57" i="67"/>
  <c r="D78" i="67"/>
  <c r="D71" i="67"/>
  <c r="E91" i="67"/>
  <c r="D112" i="67"/>
  <c r="E112" i="67" s="1"/>
  <c r="E91" i="66"/>
  <c r="D112" i="66"/>
  <c r="E112" i="66" s="1"/>
  <c r="E92" i="66"/>
  <c r="D113" i="66"/>
  <c r="E113" i="66" s="1"/>
  <c r="D103" i="66"/>
  <c r="E103" i="66" s="1"/>
  <c r="E82" i="66"/>
  <c r="C108" i="65"/>
  <c r="E108" i="65" s="1"/>
  <c r="E87" i="65"/>
  <c r="E71" i="65"/>
  <c r="D92" i="65"/>
  <c r="E91" i="65"/>
  <c r="D112" i="65"/>
  <c r="E112" i="65" s="1"/>
  <c r="E78" i="64"/>
  <c r="D99" i="64"/>
  <c r="E99" i="64" s="1"/>
  <c r="E91" i="64"/>
  <c r="D112" i="64"/>
  <c r="E112" i="64" s="1"/>
  <c r="D103" i="64"/>
  <c r="E103" i="64" s="1"/>
  <c r="E82" i="64"/>
  <c r="E71" i="64"/>
  <c r="D92" i="64"/>
  <c r="E82" i="63"/>
  <c r="D103" i="63"/>
  <c r="E103" i="63" s="1"/>
  <c r="D112" i="63"/>
  <c r="E112" i="63" s="1"/>
  <c r="E91" i="63"/>
  <c r="D113" i="63"/>
  <c r="E113" i="63" s="1"/>
  <c r="E92" i="63"/>
  <c r="E78" i="62"/>
  <c r="D99" i="62"/>
  <c r="E99" i="62" s="1"/>
  <c r="E91" i="62"/>
  <c r="D112" i="62"/>
  <c r="E112" i="62" s="1"/>
  <c r="E92" i="62"/>
  <c r="D113" i="62"/>
  <c r="E113" i="62" s="1"/>
  <c r="E91" i="61"/>
  <c r="D112" i="61"/>
  <c r="E112" i="61" s="1"/>
  <c r="E92" i="61"/>
  <c r="D113" i="61"/>
  <c r="E113" i="61" s="1"/>
  <c r="E78" i="60"/>
  <c r="D99" i="60"/>
  <c r="E99" i="60" s="1"/>
  <c r="E91" i="60"/>
  <c r="D112" i="60"/>
  <c r="E112" i="60" s="1"/>
  <c r="D113" i="60"/>
  <c r="E113" i="60" s="1"/>
  <c r="E92" i="60"/>
  <c r="E29" i="59"/>
  <c r="D71" i="59"/>
  <c r="E91" i="59"/>
  <c r="D112" i="59"/>
  <c r="E112" i="59" s="1"/>
  <c r="E91" i="58"/>
  <c r="D112" i="58"/>
  <c r="E112" i="58" s="1"/>
  <c r="E92" i="58"/>
  <c r="D113" i="58"/>
  <c r="E113" i="58" s="1"/>
  <c r="E87" i="58"/>
  <c r="D108" i="58"/>
  <c r="E108" i="58" s="1"/>
  <c r="E91" i="57"/>
  <c r="D112" i="57"/>
  <c r="E112" i="57" s="1"/>
  <c r="E92" i="57"/>
  <c r="D113" i="57"/>
  <c r="E113" i="57" s="1"/>
  <c r="E92" i="56"/>
  <c r="D113" i="56"/>
  <c r="E113" i="56" s="1"/>
  <c r="E91" i="56"/>
  <c r="D112" i="56"/>
  <c r="E112" i="56" s="1"/>
  <c r="E78" i="56"/>
  <c r="D99" i="56"/>
  <c r="E99" i="56" s="1"/>
  <c r="D92" i="55"/>
  <c r="E92" i="55" s="1"/>
  <c r="D103" i="55"/>
  <c r="E103" i="55" s="1"/>
  <c r="E91" i="55"/>
  <c r="D112" i="55"/>
  <c r="E112" i="55" s="1"/>
  <c r="E154" i="54"/>
  <c r="D175" i="54"/>
  <c r="E175" i="54" s="1"/>
  <c r="D176" i="54"/>
  <c r="E176" i="54" s="1"/>
  <c r="E155" i="54"/>
  <c r="E92" i="53"/>
  <c r="D113" i="53"/>
  <c r="E113" i="53" s="1"/>
  <c r="E91" i="53"/>
  <c r="D112" i="53"/>
  <c r="E112" i="53" s="1"/>
  <c r="D92" i="52"/>
  <c r="D103" i="52"/>
  <c r="E103" i="52" s="1"/>
  <c r="E82" i="52"/>
  <c r="E91" i="52"/>
  <c r="D112" i="52"/>
  <c r="E112" i="52" s="1"/>
  <c r="E92" i="52"/>
  <c r="D113" i="52"/>
  <c r="E113" i="52" s="1"/>
  <c r="E92" i="51"/>
  <c r="D113" i="51"/>
  <c r="E113" i="51" s="1"/>
  <c r="E91" i="51"/>
  <c r="D112" i="51"/>
  <c r="E112" i="51" s="1"/>
  <c r="E78" i="51"/>
  <c r="D99" i="51"/>
  <c r="E99" i="51" s="1"/>
  <c r="D103" i="50"/>
  <c r="E103" i="50" s="1"/>
  <c r="E82" i="50"/>
  <c r="E91" i="50"/>
  <c r="D112" i="50"/>
  <c r="E112" i="50" s="1"/>
  <c r="E78" i="50"/>
  <c r="D99" i="50"/>
  <c r="E99" i="50" s="1"/>
  <c r="E92" i="50"/>
  <c r="D113" i="50"/>
  <c r="E113" i="50" s="1"/>
  <c r="E91" i="49"/>
  <c r="D112" i="49"/>
  <c r="E112" i="49" s="1"/>
  <c r="E92" i="49"/>
  <c r="D113" i="49"/>
  <c r="E113" i="49" s="1"/>
  <c r="E87" i="49"/>
  <c r="D108" i="49"/>
  <c r="E108" i="49" s="1"/>
  <c r="E91" i="48"/>
  <c r="D112" i="48"/>
  <c r="E112" i="48" s="1"/>
  <c r="E92" i="48"/>
  <c r="D113" i="48"/>
  <c r="E113" i="48" s="1"/>
  <c r="E91" i="47"/>
  <c r="D112" i="47"/>
  <c r="E112" i="47" s="1"/>
  <c r="E92" i="47"/>
  <c r="D113" i="47"/>
  <c r="E113" i="47" s="1"/>
  <c r="E78" i="47"/>
  <c r="D99" i="47"/>
  <c r="E99" i="47" s="1"/>
  <c r="E87" i="47"/>
  <c r="D108" i="47"/>
  <c r="E108" i="47" s="1"/>
  <c r="D112" i="46"/>
  <c r="E112" i="46" s="1"/>
  <c r="E91" i="46"/>
  <c r="E92" i="46"/>
  <c r="D113" i="46"/>
  <c r="E113" i="46" s="1"/>
  <c r="D103" i="45"/>
  <c r="E103" i="45" s="1"/>
  <c r="E82" i="45"/>
  <c r="E78" i="45"/>
  <c r="D99" i="45"/>
  <c r="E99" i="45" s="1"/>
  <c r="E71" i="45"/>
  <c r="D92" i="45"/>
  <c r="E61" i="44"/>
  <c r="D82" i="44"/>
  <c r="E71" i="44"/>
  <c r="E78" i="44"/>
  <c r="D99" i="44"/>
  <c r="E99" i="44" s="1"/>
  <c r="E87" i="44"/>
  <c r="D108" i="44"/>
  <c r="E108" i="44" s="1"/>
  <c r="D112" i="44"/>
  <c r="E112" i="44" s="1"/>
  <c r="E91" i="44"/>
  <c r="E92" i="44"/>
  <c r="D113" i="44"/>
  <c r="E113" i="44" s="1"/>
  <c r="E101" i="43"/>
  <c r="D129" i="43"/>
  <c r="E129" i="43" s="1"/>
  <c r="C99" i="43"/>
  <c r="D133" i="43"/>
  <c r="E133" i="43" s="1"/>
  <c r="E112" i="43"/>
  <c r="E113" i="43"/>
  <c r="D134" i="43"/>
  <c r="E134" i="43" s="1"/>
  <c r="D92" i="42"/>
  <c r="E92" i="42" s="1"/>
  <c r="D113" i="42"/>
  <c r="E113" i="42" s="1"/>
  <c r="E87" i="42"/>
  <c r="D108" i="42"/>
  <c r="E108" i="42" s="1"/>
  <c r="D112" i="42"/>
  <c r="E112" i="42" s="1"/>
  <c r="E91" i="42"/>
  <c r="D103" i="41"/>
  <c r="E103" i="41" s="1"/>
  <c r="E82" i="41"/>
  <c r="E92" i="41"/>
  <c r="D113" i="41"/>
  <c r="E113" i="41" s="1"/>
  <c r="E91" i="41"/>
  <c r="D112" i="41"/>
  <c r="E112" i="41" s="1"/>
  <c r="E78" i="41"/>
  <c r="D99" i="41"/>
  <c r="E99" i="41" s="1"/>
  <c r="E112" i="40"/>
  <c r="D133" i="40"/>
  <c r="E133" i="40" s="1"/>
  <c r="E113" i="40"/>
  <c r="D134" i="40"/>
  <c r="E134" i="40" s="1"/>
  <c r="E99" i="40"/>
  <c r="D120" i="40"/>
  <c r="E120" i="40" s="1"/>
  <c r="C78" i="39"/>
  <c r="E57" i="39"/>
  <c r="C71" i="39"/>
  <c r="E29" i="39"/>
  <c r="E91" i="39"/>
  <c r="D112" i="39"/>
  <c r="E112" i="39" s="1"/>
  <c r="D103" i="39"/>
  <c r="E103" i="39" s="1"/>
  <c r="E82" i="39"/>
  <c r="D113" i="39"/>
  <c r="E92" i="38"/>
  <c r="D113" i="38"/>
  <c r="E113" i="38" s="1"/>
  <c r="D112" i="38"/>
  <c r="E112" i="38" s="1"/>
  <c r="E91" i="38"/>
  <c r="E91" i="37"/>
  <c r="D112" i="37"/>
  <c r="E112" i="37" s="1"/>
  <c r="E92" i="37"/>
  <c r="D113" i="37"/>
  <c r="E113" i="37" s="1"/>
  <c r="E92" i="36"/>
  <c r="D113" i="36"/>
  <c r="E113" i="36" s="1"/>
  <c r="E91" i="36"/>
  <c r="D112" i="36"/>
  <c r="E112" i="36" s="1"/>
  <c r="D112" i="35"/>
  <c r="E112" i="35" s="1"/>
  <c r="E91" i="35"/>
  <c r="E92" i="35"/>
  <c r="D113" i="35"/>
  <c r="E113" i="35" s="1"/>
  <c r="E82" i="35"/>
  <c r="D103" i="35"/>
  <c r="E103" i="35" s="1"/>
  <c r="E78" i="35"/>
  <c r="D99" i="35"/>
  <c r="E99" i="35" s="1"/>
  <c r="E91" i="34"/>
  <c r="D112" i="34"/>
  <c r="E112" i="34" s="1"/>
  <c r="E92" i="34"/>
  <c r="D113" i="34"/>
  <c r="E113" i="34" s="1"/>
  <c r="E92" i="33"/>
  <c r="D113" i="33"/>
  <c r="E113" i="33" s="1"/>
  <c r="E87" i="32"/>
  <c r="D108" i="32"/>
  <c r="E108" i="32" s="1"/>
  <c r="D112" i="32"/>
  <c r="E112" i="32" s="1"/>
  <c r="E91" i="32"/>
  <c r="E82" i="32"/>
  <c r="D103" i="32"/>
  <c r="E103" i="32" s="1"/>
  <c r="E92" i="32"/>
  <c r="D113" i="32"/>
  <c r="E113" i="32" s="1"/>
  <c r="E78" i="32"/>
  <c r="D99" i="32"/>
  <c r="E99" i="32" s="1"/>
  <c r="E92" i="31"/>
  <c r="D113" i="31"/>
  <c r="E113" i="31" s="1"/>
  <c r="D103" i="31"/>
  <c r="E103" i="31" s="1"/>
  <c r="E82" i="31"/>
  <c r="E99" i="30"/>
  <c r="E78" i="30"/>
  <c r="E57" i="30"/>
  <c r="E92" i="30"/>
  <c r="D113" i="30"/>
  <c r="E113" i="30" s="1"/>
  <c r="E91" i="30"/>
  <c r="D112" i="30"/>
  <c r="E112" i="30" s="1"/>
  <c r="D103" i="30"/>
  <c r="E103" i="30" s="1"/>
  <c r="E82" i="30"/>
  <c r="E71" i="29"/>
  <c r="E92" i="29"/>
  <c r="D113" i="29"/>
  <c r="E113" i="29" s="1"/>
  <c r="E78" i="29"/>
  <c r="D99" i="29"/>
  <c r="E99" i="29" s="1"/>
  <c r="E91" i="29"/>
  <c r="D112" i="29"/>
  <c r="E112" i="29" s="1"/>
  <c r="C71" i="28"/>
  <c r="E29" i="28"/>
  <c r="E91" i="28"/>
  <c r="D112" i="28"/>
  <c r="E112" i="28" s="1"/>
  <c r="D113" i="28"/>
  <c r="D92" i="26"/>
  <c r="E92" i="26"/>
  <c r="D113" i="26"/>
  <c r="E113" i="26" s="1"/>
  <c r="D103" i="26"/>
  <c r="E103" i="26" s="1"/>
  <c r="E82" i="26"/>
  <c r="E91" i="26"/>
  <c r="D112" i="26"/>
  <c r="E112" i="26" s="1"/>
  <c r="D92" i="25"/>
  <c r="E92" i="25" s="1"/>
  <c r="E91" i="25"/>
  <c r="D112" i="25"/>
  <c r="E112" i="25" s="1"/>
  <c r="E78" i="25"/>
  <c r="D99" i="25"/>
  <c r="E99" i="25" s="1"/>
  <c r="E87" i="25"/>
  <c r="D108" i="25"/>
  <c r="E108" i="25" s="1"/>
  <c r="D108" i="13"/>
  <c r="E108" i="13" s="1"/>
  <c r="E87" i="13"/>
  <c r="E92" i="24"/>
  <c r="D113" i="24"/>
  <c r="E113" i="24" s="1"/>
  <c r="E91" i="24"/>
  <c r="D112" i="24"/>
  <c r="E112" i="24" s="1"/>
  <c r="E82" i="24"/>
  <c r="D103" i="24"/>
  <c r="E103" i="24" s="1"/>
  <c r="E91" i="23"/>
  <c r="D112" i="23"/>
  <c r="E112" i="23" s="1"/>
  <c r="E92" i="23"/>
  <c r="D113" i="23"/>
  <c r="E113" i="23" s="1"/>
  <c r="D134" i="22"/>
  <c r="E112" i="22"/>
  <c r="D133" i="22"/>
  <c r="E133" i="22" s="1"/>
  <c r="E29" i="21"/>
  <c r="C71" i="21"/>
  <c r="D113" i="21"/>
  <c r="D112" i="21"/>
  <c r="E112" i="21" s="1"/>
  <c r="E91" i="21"/>
  <c r="E78" i="20"/>
  <c r="D99" i="20"/>
  <c r="E99" i="20" s="1"/>
  <c r="E92" i="20"/>
  <c r="D113" i="20"/>
  <c r="E113" i="20" s="1"/>
  <c r="E91" i="20"/>
  <c r="D112" i="20"/>
  <c r="E112" i="20" s="1"/>
  <c r="E91" i="19"/>
  <c r="D112" i="19"/>
  <c r="E112" i="19" s="1"/>
  <c r="E92" i="19"/>
  <c r="D113" i="19"/>
  <c r="E113" i="19" s="1"/>
  <c r="E91" i="18"/>
  <c r="D112" i="18"/>
  <c r="E112" i="18" s="1"/>
  <c r="D103" i="18"/>
  <c r="E103" i="18" s="1"/>
  <c r="E82" i="18"/>
  <c r="E92" i="18"/>
  <c r="D113" i="18"/>
  <c r="E113" i="18" s="1"/>
  <c r="E91" i="17"/>
  <c r="D112" i="17"/>
  <c r="E112" i="17" s="1"/>
  <c r="E92" i="17"/>
  <c r="D113" i="17"/>
  <c r="E113" i="17" s="1"/>
  <c r="D103" i="17"/>
  <c r="E103" i="17" s="1"/>
  <c r="E82" i="17"/>
  <c r="C71" i="16"/>
  <c r="E29" i="16"/>
  <c r="D113" i="16"/>
  <c r="E71" i="15"/>
  <c r="D92" i="15"/>
  <c r="C71" i="14"/>
  <c r="C92" i="14" s="1"/>
  <c r="C113" i="14" s="1"/>
  <c r="E29" i="14"/>
  <c r="E71" i="14"/>
  <c r="D92" i="14"/>
  <c r="C71" i="12"/>
  <c r="E29" i="12"/>
  <c r="E91" i="13"/>
  <c r="D112" i="13"/>
  <c r="E112" i="13" s="1"/>
  <c r="E92" i="13"/>
  <c r="D113" i="13"/>
  <c r="E113" i="13" s="1"/>
  <c r="D112" i="12"/>
  <c r="E112" i="12" s="1"/>
  <c r="E91" i="12"/>
  <c r="D113" i="12"/>
  <c r="C79" i="11"/>
  <c r="E58" i="11"/>
  <c r="E78" i="11"/>
  <c r="D99" i="11"/>
  <c r="E99" i="11" s="1"/>
  <c r="E61" i="11"/>
  <c r="D82" i="11"/>
  <c r="E91" i="11"/>
  <c r="D112" i="11"/>
  <c r="E112" i="11" s="1"/>
  <c r="E71" i="11"/>
  <c r="D92" i="11"/>
  <c r="E92" i="10"/>
  <c r="D113" i="10"/>
  <c r="E113" i="10" s="1"/>
  <c r="E91" i="10"/>
  <c r="D112" i="10"/>
  <c r="E112" i="10" s="1"/>
  <c r="E29" i="9"/>
  <c r="D133" i="9"/>
  <c r="E133" i="9" s="1"/>
  <c r="E112" i="9"/>
  <c r="E103" i="9"/>
  <c r="D124" i="9"/>
  <c r="E124" i="9" s="1"/>
  <c r="D134" i="9"/>
  <c r="E29" i="8"/>
  <c r="E71" i="8"/>
  <c r="D92" i="8"/>
  <c r="D112" i="8"/>
  <c r="E112" i="8" s="1"/>
  <c r="E91" i="8"/>
  <c r="E61" i="7"/>
  <c r="D82" i="7"/>
  <c r="E78" i="7"/>
  <c r="D99" i="7"/>
  <c r="E99" i="7" s="1"/>
  <c r="E92" i="7"/>
  <c r="D113" i="7"/>
  <c r="E113" i="7" s="1"/>
  <c r="E78" i="6"/>
  <c r="D99" i="6"/>
  <c r="E99" i="6" s="1"/>
  <c r="E71" i="6"/>
  <c r="D92" i="6"/>
  <c r="E91" i="6"/>
  <c r="D112" i="6"/>
  <c r="E112" i="6" s="1"/>
  <c r="E29" i="5"/>
  <c r="C71" i="5"/>
  <c r="E91" i="5"/>
  <c r="D112" i="5"/>
  <c r="E112" i="5" s="1"/>
  <c r="D113" i="5"/>
  <c r="E82" i="4"/>
  <c r="D103" i="4"/>
  <c r="E103" i="4" s="1"/>
  <c r="E92" i="4"/>
  <c r="D113" i="4"/>
  <c r="E113" i="4" s="1"/>
  <c r="E91" i="4"/>
  <c r="D112" i="4"/>
  <c r="E112" i="4" s="1"/>
  <c r="E82" i="3"/>
  <c r="D103" i="3"/>
  <c r="E103" i="3" s="1"/>
  <c r="D92" i="3"/>
  <c r="E71" i="3"/>
  <c r="C78" i="2"/>
  <c r="E57" i="2"/>
  <c r="E91" i="2"/>
  <c r="D112" i="2"/>
  <c r="E112" i="2" s="1"/>
  <c r="E92" i="2"/>
  <c r="D113" i="2"/>
  <c r="E113" i="2" s="1"/>
  <c r="E81" i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E82" i="76" l="1"/>
  <c r="D103" i="76"/>
  <c r="E103" i="76" s="1"/>
  <c r="E71" i="76"/>
  <c r="D92" i="76"/>
  <c r="D92" i="75"/>
  <c r="E71" i="75"/>
  <c r="E71" i="74"/>
  <c r="D92" i="74"/>
  <c r="D99" i="72"/>
  <c r="E99" i="72" s="1"/>
  <c r="E82" i="71"/>
  <c r="D103" i="71"/>
  <c r="E103" i="71" s="1"/>
  <c r="D92" i="71"/>
  <c r="E71" i="71"/>
  <c r="D103" i="70"/>
  <c r="E103" i="70" s="1"/>
  <c r="E82" i="70"/>
  <c r="E71" i="70"/>
  <c r="D92" i="70"/>
  <c r="E71" i="69"/>
  <c r="D92" i="69"/>
  <c r="E82" i="69"/>
  <c r="D103" i="69"/>
  <c r="E103" i="69" s="1"/>
  <c r="E78" i="67"/>
  <c r="D99" i="67"/>
  <c r="E99" i="67" s="1"/>
  <c r="E71" i="67"/>
  <c r="D92" i="67"/>
  <c r="E92" i="65"/>
  <c r="D113" i="65"/>
  <c r="E113" i="65" s="1"/>
  <c r="E92" i="64"/>
  <c r="D113" i="64"/>
  <c r="E113" i="64" s="1"/>
  <c r="D92" i="59"/>
  <c r="E71" i="59"/>
  <c r="D113" i="55"/>
  <c r="E113" i="55" s="1"/>
  <c r="E92" i="45"/>
  <c r="D113" i="45"/>
  <c r="E113" i="45" s="1"/>
  <c r="D103" i="44"/>
  <c r="E103" i="44" s="1"/>
  <c r="E82" i="44"/>
  <c r="C120" i="43"/>
  <c r="E120" i="43" s="1"/>
  <c r="E99" i="43"/>
  <c r="C92" i="39"/>
  <c r="E71" i="39"/>
  <c r="C99" i="39"/>
  <c r="E99" i="39" s="1"/>
  <c r="E78" i="39"/>
  <c r="C92" i="28"/>
  <c r="E71" i="28"/>
  <c r="D113" i="25"/>
  <c r="E113" i="25" s="1"/>
  <c r="C113" i="22"/>
  <c r="C92" i="21"/>
  <c r="E71" i="21"/>
  <c r="C92" i="16"/>
  <c r="E71" i="16"/>
  <c r="E92" i="15"/>
  <c r="D113" i="15"/>
  <c r="E113" i="15" s="1"/>
  <c r="E92" i="14"/>
  <c r="D113" i="14"/>
  <c r="E113" i="14" s="1"/>
  <c r="C92" i="12"/>
  <c r="E71" i="12"/>
  <c r="C100" i="11"/>
  <c r="E100" i="11" s="1"/>
  <c r="E79" i="11"/>
  <c r="E92" i="11"/>
  <c r="D113" i="11"/>
  <c r="E113" i="11" s="1"/>
  <c r="E82" i="11"/>
  <c r="D103" i="11"/>
  <c r="E103" i="11" s="1"/>
  <c r="C113" i="9"/>
  <c r="E92" i="8"/>
  <c r="D113" i="8"/>
  <c r="E113" i="8" s="1"/>
  <c r="D103" i="7"/>
  <c r="E103" i="7" s="1"/>
  <c r="E82" i="7"/>
  <c r="E92" i="6"/>
  <c r="D113" i="6"/>
  <c r="E113" i="6" s="1"/>
  <c r="C92" i="5"/>
  <c r="E71" i="5"/>
  <c r="E92" i="3"/>
  <c r="D113" i="3"/>
  <c r="E113" i="3" s="1"/>
  <c r="C99" i="2"/>
  <c r="E99" i="2" s="1"/>
  <c r="E78" i="2"/>
  <c r="D113" i="1"/>
  <c r="E113" i="1" s="1"/>
  <c r="E92" i="1"/>
  <c r="E92" i="76" l="1"/>
  <c r="D113" i="76"/>
  <c r="E113" i="76" s="1"/>
  <c r="D113" i="75"/>
  <c r="E113" i="75" s="1"/>
  <c r="E92" i="75"/>
  <c r="E92" i="74"/>
  <c r="D113" i="74"/>
  <c r="E113" i="74" s="1"/>
  <c r="D113" i="71"/>
  <c r="E113" i="71" s="1"/>
  <c r="E92" i="71"/>
  <c r="E92" i="70"/>
  <c r="D113" i="70"/>
  <c r="E113" i="70" s="1"/>
  <c r="E92" i="69"/>
  <c r="D113" i="69"/>
  <c r="E113" i="69" s="1"/>
  <c r="D113" i="67"/>
  <c r="E113" i="67" s="1"/>
  <c r="E92" i="67"/>
  <c r="E92" i="59"/>
  <c r="D113" i="59"/>
  <c r="E113" i="59" s="1"/>
  <c r="C113" i="39"/>
  <c r="E113" i="39" s="1"/>
  <c r="E92" i="39"/>
  <c r="C113" i="28"/>
  <c r="E113" i="28" s="1"/>
  <c r="E92" i="28"/>
  <c r="C134" i="22"/>
  <c r="E134" i="22" s="1"/>
  <c r="E113" i="22"/>
  <c r="C113" i="21"/>
  <c r="E113" i="21" s="1"/>
  <c r="E92" i="21"/>
  <c r="C113" i="16"/>
  <c r="E113" i="16" s="1"/>
  <c r="E92" i="16"/>
  <c r="C113" i="12"/>
  <c r="E113" i="12" s="1"/>
  <c r="E92" i="12"/>
  <c r="C134" i="9"/>
  <c r="E134" i="9" s="1"/>
  <c r="E113" i="9"/>
  <c r="C113" i="5"/>
  <c r="E113" i="5" s="1"/>
  <c r="E92" i="5"/>
</calcChain>
</file>

<file path=xl/sharedStrings.xml><?xml version="1.0" encoding="utf-8"?>
<sst xmlns="http://schemas.openxmlformats.org/spreadsheetml/2006/main" count="8988" uniqueCount="138">
  <si>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</si>
  <si>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</si>
  <si>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</si>
  <si>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</si>
  <si>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</si>
  <si>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</si>
  <si>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</si>
  <si>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</si>
  <si>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</si>
  <si>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</si>
  <si>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</si>
  <si>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</si>
  <si>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</si>
  <si>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</si>
  <si>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</si>
  <si>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</si>
  <si>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</si>
  <si>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</si>
  <si>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</si>
  <si>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</si>
  <si>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</si>
  <si>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</si>
  <si>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</si>
  <si>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</si>
  <si>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</si>
  <si>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</si>
  <si>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</si>
  <si>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</si>
  <si>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</si>
  <si>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</si>
  <si>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</si>
  <si>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</si>
  <si>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</si>
  <si>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</si>
  <si>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</si>
  <si>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</si>
  <si>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</si>
  <si>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</si>
  <si>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</si>
  <si>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Louisiana State University Shreveport</t>
  </si>
  <si>
    <t>College of Business</t>
  </si>
  <si>
    <t>Department Name Business Dean's Office</t>
  </si>
  <si>
    <t>Function of  Instruction</t>
  </si>
  <si>
    <t>Function of Academic Support</t>
  </si>
  <si>
    <t>Department Name Accounting &amp; Business Law</t>
  </si>
  <si>
    <t>Function of Instruction</t>
  </si>
  <si>
    <t>Function of Research</t>
  </si>
  <si>
    <t>Department Name Management and Marketing</t>
  </si>
  <si>
    <t>Department Name Economics and Finance</t>
  </si>
  <si>
    <t>Department Name Consortium of Insurance</t>
  </si>
  <si>
    <t>Department Name Health Administration</t>
  </si>
  <si>
    <t>Department Name Marketing and Information Systems</t>
  </si>
  <si>
    <t>College of Arts and Sciences</t>
  </si>
  <si>
    <t>Department Name Arts and Sciences Dean's Office</t>
  </si>
  <si>
    <t>Department Name Arts and Media</t>
  </si>
  <si>
    <t>Department Name English &amp; Foreign Languages</t>
  </si>
  <si>
    <t>Department Name History &amp; Social Science</t>
  </si>
  <si>
    <t>Department Name American Studies</t>
  </si>
  <si>
    <t>Department Name Non-Profit Administration</t>
  </si>
  <si>
    <t>Department Name Masters of Liberal Arts</t>
  </si>
  <si>
    <t>Department Name Science Dean's Office</t>
  </si>
  <si>
    <t>Department Name Biological Science</t>
  </si>
  <si>
    <t>Department Name Red River Watershed</t>
  </si>
  <si>
    <t>Department Name Chemistry and Physics</t>
  </si>
  <si>
    <t>Department Name Computer Sciences</t>
  </si>
  <si>
    <t>Department Name Mathematics</t>
  </si>
  <si>
    <t>Department Name Biological Science Museum</t>
  </si>
  <si>
    <t>Function of  Academic Support</t>
  </si>
  <si>
    <t>College of Division for Student Affairs</t>
  </si>
  <si>
    <t>Department Name Veteran's Resource Center</t>
  </si>
  <si>
    <t>Function of Student Services</t>
  </si>
  <si>
    <t>College of Academic Affairs</t>
  </si>
  <si>
    <t>Cyber Collaboratory</t>
  </si>
  <si>
    <t>Department Name Spring Street Museum</t>
  </si>
  <si>
    <t>College of Education and Human Development</t>
  </si>
  <si>
    <t>Department Name Education Dean's Office</t>
  </si>
  <si>
    <t>Department Name Education</t>
  </si>
  <si>
    <t>Department Name Kinesiology and Health Science</t>
  </si>
  <si>
    <t>Department Name Psychology</t>
  </si>
  <si>
    <t>Department Name Leadership Studies</t>
  </si>
  <si>
    <t>Department Name Community Counseling &amp; Psychology Clinic</t>
  </si>
  <si>
    <t>College of Office of the Chancellor</t>
  </si>
  <si>
    <t>Department Name Chancellor</t>
  </si>
  <si>
    <t>Function of Institutional Support</t>
  </si>
  <si>
    <t>Department Name Alumni</t>
  </si>
  <si>
    <t>Department Name Faculty Senate</t>
  </si>
  <si>
    <t>Department Name Media and Public Relations</t>
  </si>
  <si>
    <t>Department Name Development</t>
  </si>
  <si>
    <t>Department Name Noel Collection</t>
  </si>
  <si>
    <t>College of Provost and VC for Academic Affairs</t>
  </si>
  <si>
    <t>Department Name Academic Affairs</t>
  </si>
  <si>
    <t>Department Name Early Start</t>
  </si>
  <si>
    <t>Department Name Institutional Effectiveness</t>
  </si>
  <si>
    <t>College of VC for Student Affairs</t>
  </si>
  <si>
    <t>Department Name : Continuing Education</t>
  </si>
  <si>
    <t>Function of Public Service</t>
  </si>
  <si>
    <t>Department Name Graduate Studies Dean's Office</t>
  </si>
  <si>
    <t>Department Name Sponsored Research</t>
  </si>
  <si>
    <t>Department Name Pioneer Heritage Center</t>
  </si>
  <si>
    <t>Department Name Library Dean's Office</t>
  </si>
  <si>
    <t>Department Name Registrar</t>
  </si>
  <si>
    <t xml:space="preserve">Department Name Student Advocacy &amp; Accountability </t>
  </si>
  <si>
    <t>Department Name Title IX</t>
  </si>
  <si>
    <t>Department Name SACS Accreditation</t>
  </si>
  <si>
    <t>Department Name Management &amp; Entrepreneurship</t>
  </si>
  <si>
    <t>Department Name Division for Student Affairs</t>
  </si>
  <si>
    <t>Department Name Scholarship Development</t>
  </si>
  <si>
    <t>College of VC for Finance and Administration</t>
  </si>
  <si>
    <t>Department Name Accounting Services</t>
  </si>
  <si>
    <t>Function of Operations and Maintenance of Plant</t>
  </si>
  <si>
    <t>Department Name Information Technology</t>
  </si>
  <si>
    <t>Department Name Finance And Administration</t>
  </si>
  <si>
    <t>Department Name Human Resources</t>
  </si>
  <si>
    <t>Department Name Purchasing</t>
  </si>
  <si>
    <t>Department Name Campus Mail</t>
  </si>
  <si>
    <t>Department Name University Police</t>
  </si>
  <si>
    <t>Department Name Facility Services</t>
  </si>
  <si>
    <t>Department Name Fringe Benefits</t>
  </si>
  <si>
    <t>Department Name Environmental Health &amp; Safety</t>
  </si>
  <si>
    <t>Department Name Financial Aid Compliance &amp; Systems</t>
  </si>
  <si>
    <t>Department Name Community Engagement</t>
  </si>
  <si>
    <t>Department Name Student Affairs</t>
  </si>
  <si>
    <t>Department Name Financial Aid</t>
  </si>
  <si>
    <t>Function of Scholarship and Fellowship</t>
  </si>
  <si>
    <t>Department Name : Counseling Services</t>
  </si>
  <si>
    <t>Function of  Student Services</t>
  </si>
  <si>
    <t>Department Name : Career Services</t>
  </si>
  <si>
    <t>Department Name Admissions</t>
  </si>
  <si>
    <t>Department Name First Year Experience</t>
  </si>
  <si>
    <t>Department Name Recruitment</t>
  </si>
  <si>
    <t>Department Name Building Operations</t>
  </si>
  <si>
    <t>Function of  Operations and Maintenance of Plant</t>
  </si>
  <si>
    <t>Department Name Grounds</t>
  </si>
  <si>
    <t>Department Name Central Plant</t>
  </si>
  <si>
    <t>Department Name Control Organizations</t>
  </si>
  <si>
    <t>College of Business Affairs</t>
  </si>
  <si>
    <t>Department Name Student Success Center</t>
  </si>
  <si>
    <t>Department Name Chief of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</si>
</sst>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43" fontId="2" fillId="0" borderId="16" xfId="1" applyFont="1" applyBorder="1"/>
    <xf numFmtId="43" fontId="2" fillId="0" borderId="17" xfId="1" applyFont="1" applyBorder="1"/>
    <xf numFmtId="43" fontId="2" fillId="0" borderId="0" xfId="1" applyFont="1"/>
    <xf numFmtId="43" fontId="2" fillId="0" borderId="22" xfId="1" applyFont="1" applyBorder="1"/>
    <xf numFmtId="43" fontId="2" fillId="0" borderId="18" xfId="1" applyFont="1" applyBorder="1"/>
    <xf numFmtId="43" fontId="2" fillId="0" borderId="25" xfId="1" applyFont="1" applyBorder="1"/>
    <xf numFmtId="43" fontId="2" fillId="0" borderId="6" xfId="1" applyFont="1" applyBorder="1"/>
    <xf numFmtId="43" fontId="2" fillId="0" borderId="8" xfId="1" applyFont="1" applyBorder="1"/>
    <xf numFmtId="43" fontId="2" fillId="0" borderId="23" xfId="1" applyFont="1" applyBorder="1"/>
    <xf numFmtId="43" fontId="2" fillId="0" borderId="24" xfId="1" applyFont="1" applyBorder="1"/>
    <xf numFmtId="43" fontId="2" fillId="0" borderId="26" xfId="1" applyFont="1" applyBorder="1"/>
    <xf numFmtId="43" fontId="2" fillId="0" borderId="7" xfId="1" applyFont="1" applyBorder="1"/>
    <xf numFmtId="43" fontId="2" fillId="0" borderId="13" xfId="1" applyFont="1" applyBorder="1"/>
    <xf numFmtId="43" fontId="2" fillId="0" borderId="15" xfId="1" applyFont="1" applyBorder="1"/>
    <xf numFmtId="43" fontId="2" fillId="0" borderId="12" xfId="1" applyFont="1" applyBorder="1"/>
    <xf numFmtId="43" fontId="2" fillId="0" borderId="16" xfId="1" applyFont="1" applyBorder="1" applyAlignment="1"/>
    <xf numFmtId="0" fontId="2" fillId="0" borderId="1" xfId="2" applyFont="1" applyBorder="1" applyAlignment="1">
      <alignment horizontal="center"/>
    </xf>
    <xf numFmtId="43" fontId="2" fillId="0" borderId="0" xfId="1" applyFont="1" applyBorder="1"/>
    <xf numFmtId="0" fontId="2" fillId="0" borderId="0" xfId="0" applyFont="1" applyBorder="1"/>
    <xf numFmtId="43" fontId="2" fillId="0" borderId="27" xfId="1" applyFont="1" applyBorder="1"/>
    <xf numFmtId="43" fontId="2" fillId="0" borderId="28" xfId="1" applyFont="1" applyBorder="1"/>
    <xf numFmtId="0" fontId="2" fillId="0" borderId="27" xfId="0" applyFont="1" applyBorder="1"/>
    <xf numFmtId="0" fontId="2" fillId="0" borderId="28" xfId="0" applyFont="1" applyBorder="1"/>
    <xf numFmtId="43" fontId="2" fillId="0" borderId="29" xfId="1" applyFont="1" applyBorder="1"/>
  </cellXfs>
  <cellStyles count="3">
    <cellStyle name="Comma" xfId="1" builtinId="3"/>
    <cellStyle name="Normal" xfId="0" builtinId="0"/>
    <cellStyle name="Normal 2" xfId="2" xr:uid="{65F5B6EC-B155-49B4-9B86-2E72D10446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9244-2A01-4C63-B72F-791DFD5D3918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B71" sqref="B71"/>
      <selection pane="topRight" activeCell="B71" sqref="B71"/>
      <selection pane="bottomLeft" activeCell="B71" sqref="B7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69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43943.040000000001</v>
      </c>
      <c r="C12" s="44">
        <v>43943</v>
      </c>
      <c r="D12" s="44">
        <v>45481</v>
      </c>
      <c r="E12" s="44">
        <f>D12-C12</f>
        <v>1538</v>
      </c>
      <c r="F12" s="50"/>
      <c r="G12" s="46"/>
    </row>
    <row r="13" spans="1:7" x14ac:dyDescent="0.2">
      <c r="A13" s="22" t="s">
        <v>9</v>
      </c>
      <c r="B13" s="44"/>
      <c r="C13" s="44">
        <v>5000</v>
      </c>
      <c r="D13" s="44">
        <v>5000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43943.040000000001</v>
      </c>
      <c r="C15" s="44">
        <f>C14+C13+C12</f>
        <v>48943</v>
      </c>
      <c r="D15" s="44">
        <f>D14+D13+D12</f>
        <v>50481</v>
      </c>
      <c r="E15" s="44">
        <f>D15-C15</f>
        <v>1538</v>
      </c>
      <c r="F15" s="50"/>
      <c r="G15" s="46"/>
    </row>
    <row r="16" spans="1:7" x14ac:dyDescent="0.2">
      <c r="A16" s="22" t="s">
        <v>20</v>
      </c>
      <c r="B16" s="44">
        <v>646.58000000000004</v>
      </c>
      <c r="C16" s="44">
        <v>1500</v>
      </c>
      <c r="D16" s="44">
        <v>1500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543.54999999999995</v>
      </c>
      <c r="C17" s="44">
        <v>2500</v>
      </c>
      <c r="D17" s="44">
        <v>2500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2217.87</v>
      </c>
      <c r="C18" s="44">
        <v>7500</v>
      </c>
      <c r="D18" s="44">
        <v>7500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3408</v>
      </c>
      <c r="C19" s="44">
        <f>C18+C17+C16</f>
        <v>11500</v>
      </c>
      <c r="D19" s="44">
        <f>D18+D17+D16</f>
        <v>11500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693.3</v>
      </c>
      <c r="C21" s="44">
        <v>2500</v>
      </c>
      <c r="D21" s="44">
        <v>2500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693.3</v>
      </c>
      <c r="C24" s="44">
        <f>C23+C22+C21+C20</f>
        <v>2500</v>
      </c>
      <c r="D24" s="44">
        <f>D23+D22+D21+D20</f>
        <v>2500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48044.340000000004</v>
      </c>
      <c r="C29" s="45">
        <f>C28+C24+C19+C15</f>
        <v>62943</v>
      </c>
      <c r="D29" s="45">
        <f>D28+D24+D19+D15</f>
        <v>64481</v>
      </c>
      <c r="E29" s="48">
        <f>D29-C29</f>
        <v>1538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43943.040000000001</v>
      </c>
      <c r="C54" s="44">
        <f t="shared" ref="C54:D69" si="3">C33+C12</f>
        <v>43943</v>
      </c>
      <c r="D54" s="44">
        <f t="shared" si="3"/>
        <v>45481</v>
      </c>
      <c r="E54" s="44">
        <f>D54-C54</f>
        <v>1538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5000</v>
      </c>
      <c r="D55" s="44">
        <f t="shared" si="3"/>
        <v>5000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43943.040000000001</v>
      </c>
      <c r="C57" s="44">
        <f t="shared" si="3"/>
        <v>48943</v>
      </c>
      <c r="D57" s="44">
        <f t="shared" si="3"/>
        <v>50481</v>
      </c>
      <c r="E57" s="44">
        <f t="shared" si="5"/>
        <v>1538</v>
      </c>
      <c r="F57" s="50"/>
      <c r="G57" s="46"/>
    </row>
    <row r="58" spans="1:7" x14ac:dyDescent="0.2">
      <c r="A58" s="22" t="s">
        <v>20</v>
      </c>
      <c r="B58" s="44">
        <f t="shared" si="4"/>
        <v>646.58000000000004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543.54999999999995</v>
      </c>
      <c r="C59" s="44">
        <f t="shared" si="3"/>
        <v>2500</v>
      </c>
      <c r="D59" s="44">
        <f t="shared" si="3"/>
        <v>2500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2217.87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3408</v>
      </c>
      <c r="C61" s="44">
        <f t="shared" si="3"/>
        <v>11500</v>
      </c>
      <c r="D61" s="44">
        <f t="shared" si="3"/>
        <v>11500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693.3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693.3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48044.340000000004</v>
      </c>
      <c r="C71" s="44">
        <f t="shared" si="6"/>
        <v>62943</v>
      </c>
      <c r="D71" s="44">
        <f t="shared" si="6"/>
        <v>64481</v>
      </c>
      <c r="E71" s="44">
        <f t="shared" si="5"/>
        <v>1538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43943.040000000001</v>
      </c>
      <c r="C75" s="44">
        <f t="shared" si="7"/>
        <v>43943</v>
      </c>
      <c r="D75" s="44">
        <f t="shared" si="7"/>
        <v>45481</v>
      </c>
      <c r="E75" s="44">
        <f>D75-C75</f>
        <v>1538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5000</v>
      </c>
      <c r="D76" s="44">
        <f t="shared" si="7"/>
        <v>5000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43943.040000000001</v>
      </c>
      <c r="C78" s="44">
        <f t="shared" si="7"/>
        <v>48943</v>
      </c>
      <c r="D78" s="44">
        <f t="shared" si="7"/>
        <v>50481</v>
      </c>
      <c r="E78" s="44">
        <f t="shared" si="8"/>
        <v>1538</v>
      </c>
      <c r="F78" s="50"/>
      <c r="G78" s="46"/>
    </row>
    <row r="79" spans="1:7" x14ac:dyDescent="0.2">
      <c r="A79" s="22" t="s">
        <v>20</v>
      </c>
      <c r="B79" s="44">
        <f t="shared" si="7"/>
        <v>646.58000000000004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543.54999999999995</v>
      </c>
      <c r="C80" s="44">
        <f t="shared" si="7"/>
        <v>2500</v>
      </c>
      <c r="D80" s="44">
        <f t="shared" si="7"/>
        <v>2500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2217.87</v>
      </c>
      <c r="C81" s="44">
        <f t="shared" si="7"/>
        <v>7500</v>
      </c>
      <c r="D81" s="44">
        <f t="shared" si="7"/>
        <v>7500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3408</v>
      </c>
      <c r="C82" s="44">
        <f t="shared" si="7"/>
        <v>11500</v>
      </c>
      <c r="D82" s="44">
        <f t="shared" si="7"/>
        <v>11500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693.3</v>
      </c>
      <c r="C84" s="44">
        <f t="shared" si="7"/>
        <v>2500</v>
      </c>
      <c r="D84" s="44">
        <f t="shared" si="7"/>
        <v>2500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693.3</v>
      </c>
      <c r="C87" s="44">
        <f t="shared" si="7"/>
        <v>2500</v>
      </c>
      <c r="D87" s="44">
        <f t="shared" si="7"/>
        <v>2500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48044.340000000004</v>
      </c>
      <c r="C92" s="44">
        <f t="shared" si="9"/>
        <v>62943</v>
      </c>
      <c r="D92" s="44">
        <f t="shared" si="9"/>
        <v>64481</v>
      </c>
      <c r="E92" s="54">
        <f t="shared" si="8"/>
        <v>1538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43943.040000000001</v>
      </c>
      <c r="C96" s="44">
        <f>C75</f>
        <v>43943</v>
      </c>
      <c r="D96" s="44">
        <f>D75</f>
        <v>45481</v>
      </c>
      <c r="E96" s="44">
        <f>D96-C96</f>
        <v>1538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5000</v>
      </c>
      <c r="D97" s="44">
        <f t="shared" si="10"/>
        <v>5000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43943.040000000001</v>
      </c>
      <c r="C99" s="44">
        <f t="shared" si="10"/>
        <v>48943</v>
      </c>
      <c r="D99" s="44">
        <f t="shared" si="10"/>
        <v>50481</v>
      </c>
      <c r="E99" s="63">
        <f t="shared" si="11"/>
        <v>1538</v>
      </c>
      <c r="F99" s="61"/>
      <c r="G99" s="46"/>
    </row>
    <row r="100" spans="1:7" x14ac:dyDescent="0.2">
      <c r="A100" s="22" t="s">
        <v>20</v>
      </c>
      <c r="B100" s="44">
        <f t="shared" si="10"/>
        <v>646.58000000000004</v>
      </c>
      <c r="C100" s="44">
        <f t="shared" si="10"/>
        <v>1500</v>
      </c>
      <c r="D100" s="44">
        <f t="shared" si="10"/>
        <v>1500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543.54999999999995</v>
      </c>
      <c r="C101" s="44">
        <f t="shared" si="10"/>
        <v>2500</v>
      </c>
      <c r="D101" s="44">
        <f t="shared" si="10"/>
        <v>2500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2217.87</v>
      </c>
      <c r="C102" s="44">
        <f t="shared" si="10"/>
        <v>7500</v>
      </c>
      <c r="D102" s="44">
        <f t="shared" si="10"/>
        <v>7500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3408</v>
      </c>
      <c r="C103" s="44">
        <f t="shared" si="10"/>
        <v>11500</v>
      </c>
      <c r="D103" s="44">
        <f t="shared" si="10"/>
        <v>11500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693.3</v>
      </c>
      <c r="C105" s="44">
        <f t="shared" si="10"/>
        <v>2500</v>
      </c>
      <c r="D105" s="44">
        <f t="shared" si="10"/>
        <v>2500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693.3</v>
      </c>
      <c r="C108" s="44">
        <f t="shared" si="10"/>
        <v>2500</v>
      </c>
      <c r="D108" s="44">
        <f t="shared" si="10"/>
        <v>2500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48044.340000000004</v>
      </c>
      <c r="C113" s="45">
        <f t="shared" si="12"/>
        <v>62943</v>
      </c>
      <c r="D113" s="45">
        <f t="shared" si="12"/>
        <v>64481</v>
      </c>
      <c r="E113" s="64">
        <f t="shared" si="11"/>
        <v>1538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71EB-B98D-4CD2-93ED-000B351089C2}">
  <sheetPr>
    <pageSetUpPr fitToPage="1"/>
  </sheetPr>
  <dimension ref="A1:G113"/>
  <sheetViews>
    <sheetView showOutlineSymbols="0" view="pageBreakPreview" zoomScale="60" zoomScaleNormal="100" workbookViewId="0">
      <pane xSplit="1" ySplit="7" topLeftCell="B68" activePane="bottomRight" state="frozen"/>
      <selection activeCell="G91" sqref="G91"/>
      <selection pane="topRight" activeCell="G91" sqref="G91"/>
      <selection pane="bottomLeft" activeCell="G91" sqref="G91"/>
      <selection pane="bottomRight" activeCell="B66" sqref="B66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72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59599.95</v>
      </c>
      <c r="C12" s="44">
        <v>134150</v>
      </c>
      <c r="D12" s="44">
        <v>159316</v>
      </c>
      <c r="E12" s="44">
        <f>D12-C12</f>
        <v>25166</v>
      </c>
      <c r="F12" s="50"/>
      <c r="G12" s="46"/>
    </row>
    <row r="13" spans="1:7" x14ac:dyDescent="0.2">
      <c r="A13" s="22" t="s">
        <v>9</v>
      </c>
      <c r="B13" s="44">
        <v>48745.440000000002</v>
      </c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108345.39</v>
      </c>
      <c r="C15" s="44">
        <f>C14+C13+C12</f>
        <v>134150</v>
      </c>
      <c r="D15" s="44">
        <f>D14+D13+D12</f>
        <v>159316</v>
      </c>
      <c r="E15" s="44">
        <f>D15-C15</f>
        <v>25166</v>
      </c>
      <c r="F15" s="50"/>
      <c r="G15" s="46"/>
    </row>
    <row r="16" spans="1:7" x14ac:dyDescent="0.2">
      <c r="A16" s="22" t="s">
        <v>20</v>
      </c>
      <c r="B16" s="44"/>
      <c r="C16" s="44">
        <v>7500</v>
      </c>
      <c r="D16" s="44">
        <v>7500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6625.24</v>
      </c>
      <c r="C17" s="44">
        <v>8500</v>
      </c>
      <c r="D17" s="44">
        <v>8500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21351.919999999998</v>
      </c>
      <c r="C18" s="44">
        <v>30000</v>
      </c>
      <c r="D18" s="44">
        <v>30000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27977.159999999996</v>
      </c>
      <c r="C19" s="44">
        <f>C18+C17+C16</f>
        <v>46000</v>
      </c>
      <c r="D19" s="44">
        <f>D18+D17+D16</f>
        <v>46000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>
        <v>4000</v>
      </c>
      <c r="D20" s="44">
        <v>4000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79.209999999999994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79.209999999999994</v>
      </c>
      <c r="C24" s="44">
        <f>C23+C22+C21+C20</f>
        <v>4000</v>
      </c>
      <c r="D24" s="44">
        <f>D23+D22+D21+D20</f>
        <v>4000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14132.03</v>
      </c>
      <c r="C25" s="44">
        <v>5000</v>
      </c>
      <c r="D25" s="44">
        <v>5000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14132.03</v>
      </c>
      <c r="C28" s="44">
        <f>C27+C26+C25</f>
        <v>5000</v>
      </c>
      <c r="D28" s="44">
        <f>D27+D26+D25</f>
        <v>5000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150533.78999999998</v>
      </c>
      <c r="C29" s="45">
        <f>C28+C24+C19+C15</f>
        <v>189150</v>
      </c>
      <c r="D29" s="45">
        <f>D28+D24+D19+D15</f>
        <v>214316</v>
      </c>
      <c r="E29" s="48">
        <f>D29-C29</f>
        <v>25166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59599.95</v>
      </c>
      <c r="C54" s="44">
        <f t="shared" ref="C54:D69" si="3">C33+C12</f>
        <v>134150</v>
      </c>
      <c r="D54" s="44">
        <f t="shared" si="3"/>
        <v>159316</v>
      </c>
      <c r="E54" s="44">
        <f>D54-C54</f>
        <v>25166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48745.440000000002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108345.39</v>
      </c>
      <c r="C57" s="44">
        <f t="shared" si="3"/>
        <v>134150</v>
      </c>
      <c r="D57" s="44">
        <f t="shared" si="3"/>
        <v>159316</v>
      </c>
      <c r="E57" s="44">
        <f t="shared" si="5"/>
        <v>25166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7500</v>
      </c>
      <c r="D58" s="44">
        <f t="shared" si="3"/>
        <v>7500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6625.24</v>
      </c>
      <c r="C59" s="44">
        <f t="shared" si="3"/>
        <v>8500</v>
      </c>
      <c r="D59" s="44">
        <f t="shared" si="3"/>
        <v>8500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21351.919999999998</v>
      </c>
      <c r="C60" s="44">
        <f t="shared" si="3"/>
        <v>30000</v>
      </c>
      <c r="D60" s="44">
        <f t="shared" si="3"/>
        <v>30000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27977.159999999996</v>
      </c>
      <c r="C61" s="44">
        <f t="shared" si="3"/>
        <v>46000</v>
      </c>
      <c r="D61" s="44">
        <f t="shared" si="3"/>
        <v>46000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4000</v>
      </c>
      <c r="D62" s="44">
        <f t="shared" si="3"/>
        <v>4000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79.209999999999994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79.209999999999994</v>
      </c>
      <c r="C66" s="44">
        <f t="shared" si="3"/>
        <v>4000</v>
      </c>
      <c r="D66" s="44">
        <f t="shared" si="3"/>
        <v>4000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14132.03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14132.03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150533.78999999998</v>
      </c>
      <c r="C71" s="44">
        <f t="shared" si="6"/>
        <v>189150</v>
      </c>
      <c r="D71" s="44">
        <f t="shared" si="6"/>
        <v>214316</v>
      </c>
      <c r="E71" s="44">
        <f t="shared" si="5"/>
        <v>25166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59599.95</v>
      </c>
      <c r="C75" s="44">
        <f t="shared" si="7"/>
        <v>134150</v>
      </c>
      <c r="D75" s="44">
        <f t="shared" si="7"/>
        <v>159316</v>
      </c>
      <c r="E75" s="44">
        <f>D75-C75</f>
        <v>25166</v>
      </c>
      <c r="F75" s="50"/>
      <c r="G75" s="46"/>
    </row>
    <row r="76" spans="1:7" x14ac:dyDescent="0.2">
      <c r="A76" s="22" t="s">
        <v>9</v>
      </c>
      <c r="B76" s="44">
        <f t="shared" si="7"/>
        <v>48745.440000000002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108345.39</v>
      </c>
      <c r="C78" s="44">
        <f t="shared" si="7"/>
        <v>134150</v>
      </c>
      <c r="D78" s="44">
        <f t="shared" si="7"/>
        <v>159316</v>
      </c>
      <c r="E78" s="44">
        <f t="shared" si="8"/>
        <v>25166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7500</v>
      </c>
      <c r="D79" s="44">
        <f t="shared" si="7"/>
        <v>7500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6625.24</v>
      </c>
      <c r="C80" s="44">
        <f t="shared" si="7"/>
        <v>8500</v>
      </c>
      <c r="D80" s="44">
        <f t="shared" si="7"/>
        <v>8500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21351.919999999998</v>
      </c>
      <c r="C81" s="44">
        <f t="shared" si="7"/>
        <v>30000</v>
      </c>
      <c r="D81" s="44">
        <f t="shared" si="7"/>
        <v>30000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27977.159999999996</v>
      </c>
      <c r="C82" s="44">
        <f t="shared" si="7"/>
        <v>46000</v>
      </c>
      <c r="D82" s="44">
        <f t="shared" si="7"/>
        <v>46000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4000</v>
      </c>
      <c r="D83" s="44">
        <f t="shared" si="7"/>
        <v>4000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79.209999999999994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79.209999999999994</v>
      </c>
      <c r="C87" s="44">
        <f t="shared" si="7"/>
        <v>4000</v>
      </c>
      <c r="D87" s="44">
        <f t="shared" si="7"/>
        <v>4000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14132.03</v>
      </c>
      <c r="C88" s="44">
        <f t="shared" si="7"/>
        <v>5000</v>
      </c>
      <c r="D88" s="44">
        <f t="shared" si="7"/>
        <v>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14132.03</v>
      </c>
      <c r="C91" s="44">
        <f t="shared" si="9"/>
        <v>5000</v>
      </c>
      <c r="D91" s="44">
        <f t="shared" si="9"/>
        <v>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150533.78999999998</v>
      </c>
      <c r="C92" s="44">
        <f t="shared" si="9"/>
        <v>189150</v>
      </c>
      <c r="D92" s="44">
        <f t="shared" si="9"/>
        <v>214316</v>
      </c>
      <c r="E92" s="54">
        <f t="shared" si="8"/>
        <v>25166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59599.95</v>
      </c>
      <c r="C96" s="44">
        <f>C75</f>
        <v>134150</v>
      </c>
      <c r="D96" s="44">
        <f>D75</f>
        <v>159316</v>
      </c>
      <c r="E96" s="44">
        <f>D96-C96</f>
        <v>25166</v>
      </c>
      <c r="F96" s="50"/>
      <c r="G96" s="46"/>
    </row>
    <row r="97" spans="1:7" x14ac:dyDescent="0.2">
      <c r="A97" s="22" t="s">
        <v>9</v>
      </c>
      <c r="B97" s="44">
        <f t="shared" ref="B97:D112" si="10">B76</f>
        <v>48745.440000000002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108345.39</v>
      </c>
      <c r="C99" s="44">
        <f t="shared" si="10"/>
        <v>134150</v>
      </c>
      <c r="D99" s="44">
        <f t="shared" si="10"/>
        <v>159316</v>
      </c>
      <c r="E99" s="63">
        <f t="shared" si="11"/>
        <v>25166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7500</v>
      </c>
      <c r="D100" s="44">
        <f t="shared" si="10"/>
        <v>7500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6625.24</v>
      </c>
      <c r="C101" s="44">
        <f t="shared" si="10"/>
        <v>8500</v>
      </c>
      <c r="D101" s="44">
        <f t="shared" si="10"/>
        <v>8500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21351.919999999998</v>
      </c>
      <c r="C102" s="44">
        <f t="shared" si="10"/>
        <v>30000</v>
      </c>
      <c r="D102" s="44">
        <f t="shared" si="10"/>
        <v>30000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27977.159999999996</v>
      </c>
      <c r="C103" s="44">
        <f t="shared" si="10"/>
        <v>46000</v>
      </c>
      <c r="D103" s="44">
        <f t="shared" si="10"/>
        <v>46000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4000</v>
      </c>
      <c r="D104" s="44">
        <f t="shared" si="10"/>
        <v>4000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79.209999999999994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79.209999999999994</v>
      </c>
      <c r="C108" s="44">
        <f t="shared" si="10"/>
        <v>4000</v>
      </c>
      <c r="D108" s="44">
        <f t="shared" si="10"/>
        <v>4000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14132.03</v>
      </c>
      <c r="C109" s="44">
        <f t="shared" si="10"/>
        <v>5000</v>
      </c>
      <c r="D109" s="44">
        <f t="shared" si="10"/>
        <v>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14132.03</v>
      </c>
      <c r="C112" s="44">
        <f t="shared" si="10"/>
        <v>5000</v>
      </c>
      <c r="D112" s="44">
        <f t="shared" si="10"/>
        <v>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150533.78999999998</v>
      </c>
      <c r="C113" s="45">
        <f t="shared" si="12"/>
        <v>189150</v>
      </c>
      <c r="D113" s="45">
        <f t="shared" si="12"/>
        <v>214316</v>
      </c>
      <c r="E113" s="64">
        <f t="shared" si="11"/>
        <v>25166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71A0-FF34-4AA5-BF29-AE3106C9FFCA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73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67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8317.66</v>
      </c>
      <c r="C12" s="44">
        <v>10000</v>
      </c>
      <c r="D12" s="44">
        <v>12000</v>
      </c>
      <c r="E12" s="44">
        <f>D12-C12</f>
        <v>2000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8317.66</v>
      </c>
      <c r="C15" s="44">
        <f>C14+C13+C12</f>
        <v>10000</v>
      </c>
      <c r="D15" s="44">
        <f>D14+D13+D12</f>
        <v>12000</v>
      </c>
      <c r="E15" s="44">
        <f>D15-C15</f>
        <v>2000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v>5000</v>
      </c>
      <c r="D17" s="44">
        <v>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5000</v>
      </c>
      <c r="D18" s="44">
        <v>5000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10000</v>
      </c>
      <c r="D19" s="44">
        <f>D18+D17+D16</f>
        <v>10000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39828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39828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48145.66</v>
      </c>
      <c r="C29" s="45">
        <f>C28+C24+C19+C15</f>
        <v>20000</v>
      </c>
      <c r="D29" s="45">
        <f>D28+D24+D19+D15</f>
        <v>22000</v>
      </c>
      <c r="E29" s="48">
        <f>D29-C29</f>
        <v>2000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8317.66</v>
      </c>
      <c r="C54" s="44">
        <f t="shared" ref="C54:D69" si="3">C33+C12</f>
        <v>10000</v>
      </c>
      <c r="D54" s="44">
        <f t="shared" si="3"/>
        <v>12000</v>
      </c>
      <c r="E54" s="44">
        <f>D54-C54</f>
        <v>2000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8317.66</v>
      </c>
      <c r="C57" s="44">
        <f t="shared" si="3"/>
        <v>10000</v>
      </c>
      <c r="D57" s="44">
        <f t="shared" si="3"/>
        <v>12000</v>
      </c>
      <c r="E57" s="44">
        <f t="shared" si="5"/>
        <v>2000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5000</v>
      </c>
      <c r="D59" s="44">
        <f t="shared" si="3"/>
        <v>5000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5000</v>
      </c>
      <c r="D60" s="44">
        <f t="shared" si="3"/>
        <v>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10000</v>
      </c>
      <c r="D61" s="44">
        <f t="shared" si="3"/>
        <v>10000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39828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39828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48145.66</v>
      </c>
      <c r="C71" s="44">
        <f t="shared" si="6"/>
        <v>20000</v>
      </c>
      <c r="D71" s="44">
        <f t="shared" si="6"/>
        <v>22000</v>
      </c>
      <c r="E71" s="44">
        <f t="shared" si="5"/>
        <v>2000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8317.66</v>
      </c>
      <c r="C75" s="44">
        <f t="shared" si="7"/>
        <v>10000</v>
      </c>
      <c r="D75" s="44">
        <f t="shared" si="7"/>
        <v>12000</v>
      </c>
      <c r="E75" s="44">
        <f>D75-C75</f>
        <v>2000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8317.66</v>
      </c>
      <c r="C78" s="44">
        <f t="shared" si="7"/>
        <v>10000</v>
      </c>
      <c r="D78" s="44">
        <f t="shared" si="7"/>
        <v>12000</v>
      </c>
      <c r="E78" s="44">
        <f t="shared" si="8"/>
        <v>2000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5000</v>
      </c>
      <c r="D80" s="44">
        <f t="shared" si="7"/>
        <v>5000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5000</v>
      </c>
      <c r="D81" s="44">
        <f t="shared" si="7"/>
        <v>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10000</v>
      </c>
      <c r="D82" s="44">
        <f t="shared" si="7"/>
        <v>10000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39828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39828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48145.66</v>
      </c>
      <c r="C92" s="44">
        <f t="shared" si="9"/>
        <v>20000</v>
      </c>
      <c r="D92" s="44">
        <f t="shared" si="9"/>
        <v>22000</v>
      </c>
      <c r="E92" s="54">
        <f t="shared" si="8"/>
        <v>2000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8317.66</v>
      </c>
      <c r="C96" s="44">
        <f>C75</f>
        <v>10000</v>
      </c>
      <c r="D96" s="44">
        <f>D75</f>
        <v>12000</v>
      </c>
      <c r="E96" s="44">
        <f>D96-C96</f>
        <v>2000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8317.66</v>
      </c>
      <c r="C99" s="44">
        <f t="shared" si="10"/>
        <v>10000</v>
      </c>
      <c r="D99" s="44">
        <f t="shared" si="10"/>
        <v>12000</v>
      </c>
      <c r="E99" s="63">
        <f t="shared" si="11"/>
        <v>2000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5000</v>
      </c>
      <c r="D101" s="44">
        <f t="shared" si="10"/>
        <v>5000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5000</v>
      </c>
      <c r="D102" s="44">
        <f t="shared" si="10"/>
        <v>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10000</v>
      </c>
      <c r="D103" s="44">
        <f t="shared" si="10"/>
        <v>10000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39828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39828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48145.66</v>
      </c>
      <c r="C113" s="45">
        <f t="shared" si="12"/>
        <v>20000</v>
      </c>
      <c r="D113" s="45">
        <f t="shared" si="12"/>
        <v>22000</v>
      </c>
      <c r="E113" s="64">
        <f t="shared" si="11"/>
        <v>2000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61A9-F992-4BE1-91D3-F83D166FDA67}">
  <sheetPr>
    <pageSetUpPr fitToPage="1"/>
  </sheetPr>
  <dimension ref="A1:G113"/>
  <sheetViews>
    <sheetView showOutlineSymbols="0" view="pageBreakPreview" zoomScale="60" zoomScaleNormal="100" workbookViewId="0">
      <pane xSplit="1" ySplit="7" topLeftCell="B6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135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130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131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779587.05</v>
      </c>
      <c r="C12" s="44">
        <f>251048+656570+12500</f>
        <v>920118</v>
      </c>
      <c r="D12" s="44">
        <f>324271+769367+12500</f>
        <v>1106138</v>
      </c>
      <c r="E12" s="44">
        <f>D12-C12</f>
        <v>186020</v>
      </c>
      <c r="F12" s="50"/>
      <c r="G12" s="46"/>
    </row>
    <row r="13" spans="1:7" x14ac:dyDescent="0.2">
      <c r="A13" s="22" t="s">
        <v>9</v>
      </c>
      <c r="B13" s="44"/>
      <c r="C13" s="44">
        <v>0</v>
      </c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258.35000000000002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779845.4</v>
      </c>
      <c r="C15" s="44">
        <f>C14+C13+C12</f>
        <v>920118</v>
      </c>
      <c r="D15" s="44">
        <f>D14+D13+D12</f>
        <v>1106138</v>
      </c>
      <c r="E15" s="44">
        <f>D15-C15</f>
        <v>186020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1065030.6599999999</v>
      </c>
      <c r="C17" s="44">
        <f>1540000+750+1500</f>
        <v>1542250</v>
      </c>
      <c r="D17" s="44">
        <f>1540000+750+1500</f>
        <v>1542250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201551.64</v>
      </c>
      <c r="C18" s="44">
        <v>315000</v>
      </c>
      <c r="D18" s="44">
        <v>315000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1266582.2999999998</v>
      </c>
      <c r="C19" s="44">
        <f>C18+C17+C16</f>
        <v>1857250</v>
      </c>
      <c r="D19" s="44">
        <f>D18+D17+D16</f>
        <v>1857250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205448.05</v>
      </c>
      <c r="C20" s="44">
        <v>242000</v>
      </c>
      <c r="D20" s="44">
        <v>242000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-40748.870000000003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164699.18</v>
      </c>
      <c r="C24" s="44">
        <f>C23+C22+C21+C20</f>
        <v>242000</v>
      </c>
      <c r="D24" s="44">
        <f>D23+D22+D21+D20</f>
        <v>242000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7847.04</v>
      </c>
      <c r="C25" s="44">
        <v>90000</v>
      </c>
      <c r="D25" s="44">
        <v>90000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7847.04</v>
      </c>
      <c r="C28" s="44">
        <f>C27+C26+C25</f>
        <v>90000</v>
      </c>
      <c r="D28" s="44">
        <f>D27+D26+D25</f>
        <v>90000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2218973.92</v>
      </c>
      <c r="C29" s="48">
        <f>C28+C24+C19+C15</f>
        <v>3109368</v>
      </c>
      <c r="D29" s="45">
        <f>D28+D24+D19+D15</f>
        <v>3295388</v>
      </c>
      <c r="E29" s="48">
        <f>D29-C29</f>
        <v>186020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779587.05</v>
      </c>
      <c r="C54" s="44">
        <f t="shared" ref="C54:D69" si="3">C33+C12</f>
        <v>920118</v>
      </c>
      <c r="D54" s="44">
        <f t="shared" si="3"/>
        <v>1106138</v>
      </c>
      <c r="E54" s="44">
        <f>D54-C54</f>
        <v>186020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258.35000000000002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779845.4</v>
      </c>
      <c r="C57" s="44">
        <f t="shared" si="3"/>
        <v>920118</v>
      </c>
      <c r="D57" s="44">
        <f t="shared" si="3"/>
        <v>1106138</v>
      </c>
      <c r="E57" s="44">
        <f t="shared" si="5"/>
        <v>186020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1065030.6599999999</v>
      </c>
      <c r="C59" s="44">
        <f t="shared" si="3"/>
        <v>1542250</v>
      </c>
      <c r="D59" s="44">
        <f t="shared" si="3"/>
        <v>1542250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201551.64</v>
      </c>
      <c r="C60" s="44">
        <f t="shared" si="3"/>
        <v>315000</v>
      </c>
      <c r="D60" s="44">
        <f t="shared" si="3"/>
        <v>315000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1266582.2999999998</v>
      </c>
      <c r="C61" s="44">
        <f t="shared" si="3"/>
        <v>1857250</v>
      </c>
      <c r="D61" s="44">
        <f t="shared" si="3"/>
        <v>1857250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205448.05</v>
      </c>
      <c r="C62" s="44">
        <f t="shared" si="3"/>
        <v>242000</v>
      </c>
      <c r="D62" s="44">
        <f t="shared" si="3"/>
        <v>242000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-40748.870000000003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164699.18</v>
      </c>
      <c r="C66" s="44">
        <f t="shared" si="3"/>
        <v>242000</v>
      </c>
      <c r="D66" s="44">
        <f t="shared" si="3"/>
        <v>242000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7847.04</v>
      </c>
      <c r="C67" s="44">
        <f t="shared" si="3"/>
        <v>90000</v>
      </c>
      <c r="D67" s="44">
        <f t="shared" si="3"/>
        <v>90000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7847.04</v>
      </c>
      <c r="C70" s="44">
        <f t="shared" si="4"/>
        <v>90000</v>
      </c>
      <c r="D70" s="44">
        <f t="shared" si="4"/>
        <v>90000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2218973.92</v>
      </c>
      <c r="C71" s="44">
        <f t="shared" si="6"/>
        <v>3109368</v>
      </c>
      <c r="D71" s="44">
        <f t="shared" si="6"/>
        <v>3295388</v>
      </c>
      <c r="E71" s="44">
        <f t="shared" si="5"/>
        <v>186020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779587.05</v>
      </c>
      <c r="C75" s="44">
        <f t="shared" si="7"/>
        <v>920118</v>
      </c>
      <c r="D75" s="44">
        <f t="shared" si="7"/>
        <v>1106138</v>
      </c>
      <c r="E75" s="44">
        <f>D75-C75</f>
        <v>186020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258.35000000000002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779845.4</v>
      </c>
      <c r="C78" s="44">
        <f t="shared" si="7"/>
        <v>920118</v>
      </c>
      <c r="D78" s="44">
        <f t="shared" si="7"/>
        <v>1106138</v>
      </c>
      <c r="E78" s="44">
        <f t="shared" si="8"/>
        <v>186020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1065030.6599999999</v>
      </c>
      <c r="C80" s="44">
        <f t="shared" si="7"/>
        <v>1542250</v>
      </c>
      <c r="D80" s="44">
        <f t="shared" si="7"/>
        <v>1542250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201551.64</v>
      </c>
      <c r="C81" s="44">
        <f t="shared" si="7"/>
        <v>315000</v>
      </c>
      <c r="D81" s="44">
        <f t="shared" si="7"/>
        <v>315000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1266582.2999999998</v>
      </c>
      <c r="C82" s="44">
        <f t="shared" si="7"/>
        <v>1857250</v>
      </c>
      <c r="D82" s="44">
        <f t="shared" si="7"/>
        <v>1857250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205448.05</v>
      </c>
      <c r="C83" s="44">
        <f t="shared" si="7"/>
        <v>242000</v>
      </c>
      <c r="D83" s="44">
        <f t="shared" si="7"/>
        <v>242000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-40748.870000000003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164699.18</v>
      </c>
      <c r="C87" s="44">
        <f t="shared" si="7"/>
        <v>242000</v>
      </c>
      <c r="D87" s="44">
        <f t="shared" si="7"/>
        <v>242000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7847.04</v>
      </c>
      <c r="C88" s="44">
        <f t="shared" si="7"/>
        <v>90000</v>
      </c>
      <c r="D88" s="44">
        <f t="shared" si="7"/>
        <v>90000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7847.04</v>
      </c>
      <c r="C91" s="44">
        <f t="shared" si="9"/>
        <v>90000</v>
      </c>
      <c r="D91" s="44">
        <f t="shared" si="9"/>
        <v>90000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2218973.92</v>
      </c>
      <c r="C92" s="44">
        <f t="shared" si="9"/>
        <v>3109368</v>
      </c>
      <c r="D92" s="44">
        <f t="shared" si="9"/>
        <v>3295388</v>
      </c>
      <c r="E92" s="54">
        <f t="shared" si="8"/>
        <v>186020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779587.05</v>
      </c>
      <c r="C96" s="44">
        <f>C75</f>
        <v>920118</v>
      </c>
      <c r="D96" s="44">
        <f>D75</f>
        <v>1106138</v>
      </c>
      <c r="E96" s="44">
        <f>D96-C96</f>
        <v>186020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258.35000000000002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779845.4</v>
      </c>
      <c r="C99" s="44">
        <f t="shared" si="10"/>
        <v>920118</v>
      </c>
      <c r="D99" s="44">
        <f t="shared" si="10"/>
        <v>1106138</v>
      </c>
      <c r="E99" s="63">
        <f t="shared" si="11"/>
        <v>186020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1065030.6599999999</v>
      </c>
      <c r="C101" s="44">
        <f t="shared" si="10"/>
        <v>1542250</v>
      </c>
      <c r="D101" s="44">
        <f t="shared" si="10"/>
        <v>1542250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201551.64</v>
      </c>
      <c r="C102" s="44">
        <f t="shared" si="10"/>
        <v>315000</v>
      </c>
      <c r="D102" s="44">
        <f t="shared" si="10"/>
        <v>315000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1266582.2999999998</v>
      </c>
      <c r="C103" s="44">
        <f t="shared" si="10"/>
        <v>1857250</v>
      </c>
      <c r="D103" s="44">
        <f t="shared" si="10"/>
        <v>1857250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205448.05</v>
      </c>
      <c r="C104" s="44">
        <f t="shared" si="10"/>
        <v>242000</v>
      </c>
      <c r="D104" s="44">
        <f t="shared" si="10"/>
        <v>242000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-40748.870000000003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164699.18</v>
      </c>
      <c r="C108" s="44">
        <f t="shared" si="10"/>
        <v>242000</v>
      </c>
      <c r="D108" s="44">
        <f t="shared" si="10"/>
        <v>242000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7847.04</v>
      </c>
      <c r="C109" s="44">
        <f t="shared" si="10"/>
        <v>90000</v>
      </c>
      <c r="D109" s="44">
        <f t="shared" si="10"/>
        <v>90000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7847.04</v>
      </c>
      <c r="C112" s="44">
        <f t="shared" si="10"/>
        <v>90000</v>
      </c>
      <c r="D112" s="44">
        <f t="shared" si="10"/>
        <v>90000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2218973.92</v>
      </c>
      <c r="C113" s="45">
        <f t="shared" si="12"/>
        <v>3109368</v>
      </c>
      <c r="D113" s="45">
        <f t="shared" si="12"/>
        <v>3295388</v>
      </c>
      <c r="E113" s="64">
        <f t="shared" si="11"/>
        <v>186020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ED34-7233-4AD2-8916-C9D1EAF4013B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135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132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131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120497.28</v>
      </c>
      <c r="C12" s="44">
        <f>50680+134035</f>
        <v>184715</v>
      </c>
      <c r="D12" s="44">
        <f>35366+105665</f>
        <v>141031</v>
      </c>
      <c r="E12" s="44">
        <f>D12-C12</f>
        <v>-43684</v>
      </c>
      <c r="F12" s="50"/>
      <c r="G12" s="46"/>
    </row>
    <row r="13" spans="1:7" x14ac:dyDescent="0.2">
      <c r="A13" s="22" t="s">
        <v>9</v>
      </c>
      <c r="B13" s="44"/>
      <c r="C13" s="44">
        <v>2500</v>
      </c>
      <c r="D13" s="44">
        <v>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144.54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120641.81999999999</v>
      </c>
      <c r="C15" s="44">
        <f>C14+C13+C12</f>
        <v>187215</v>
      </c>
      <c r="D15" s="44">
        <f>D14+D13+D12</f>
        <v>143531</v>
      </c>
      <c r="E15" s="44">
        <f>D15-C15</f>
        <v>-43684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114363.66</v>
      </c>
      <c r="C17" s="44">
        <f>227000+1000</f>
        <v>228000</v>
      </c>
      <c r="D17" s="44">
        <f>227000+1000</f>
        <v>228000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34722.339999999997</v>
      </c>
      <c r="C18" s="44">
        <v>55000</v>
      </c>
      <c r="D18" s="44">
        <v>55000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149086</v>
      </c>
      <c r="C19" s="44">
        <f>C18+C17+C16</f>
        <v>283000</v>
      </c>
      <c r="D19" s="44">
        <f>D18+D17+D16</f>
        <v>283000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1979.32</v>
      </c>
      <c r="C20" s="44">
        <v>5000</v>
      </c>
      <c r="D20" s="44">
        <v>5000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2452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4431.32</v>
      </c>
      <c r="C24" s="44">
        <f>C23+C22+C21+C20</f>
        <v>5000</v>
      </c>
      <c r="D24" s="44">
        <f>D23+D22+D21+D20</f>
        <v>5000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13884.86</v>
      </c>
      <c r="C25" s="44">
        <v>10048</v>
      </c>
      <c r="D25" s="44">
        <v>10048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13884.86</v>
      </c>
      <c r="C28" s="44">
        <f>C27+C26+C25</f>
        <v>10048</v>
      </c>
      <c r="D28" s="44">
        <f>D27+D26+D25</f>
        <v>10048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288044</v>
      </c>
      <c r="C29" s="45">
        <f>C28+C24+C19+C15</f>
        <v>485263</v>
      </c>
      <c r="D29" s="45">
        <f>D28+D24+D19+D15</f>
        <v>441579</v>
      </c>
      <c r="E29" s="48">
        <f>D29-C29</f>
        <v>-43684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120497.28</v>
      </c>
      <c r="C54" s="44">
        <f t="shared" ref="C54:D69" si="3">C33+C12</f>
        <v>184715</v>
      </c>
      <c r="D54" s="44">
        <f t="shared" si="3"/>
        <v>141031</v>
      </c>
      <c r="E54" s="44">
        <f>D54-C54</f>
        <v>-43684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144.54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120641.81999999999</v>
      </c>
      <c r="C57" s="44">
        <f t="shared" si="3"/>
        <v>187215</v>
      </c>
      <c r="D57" s="44">
        <f t="shared" si="3"/>
        <v>143531</v>
      </c>
      <c r="E57" s="44">
        <f t="shared" si="5"/>
        <v>-43684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114363.66</v>
      </c>
      <c r="C59" s="44">
        <f t="shared" si="3"/>
        <v>228000</v>
      </c>
      <c r="D59" s="44">
        <f t="shared" si="3"/>
        <v>228000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34722.339999999997</v>
      </c>
      <c r="C60" s="44">
        <f t="shared" si="3"/>
        <v>55000</v>
      </c>
      <c r="D60" s="44">
        <f t="shared" si="3"/>
        <v>55000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149086</v>
      </c>
      <c r="C61" s="44">
        <f t="shared" si="3"/>
        <v>283000</v>
      </c>
      <c r="D61" s="44">
        <f t="shared" si="3"/>
        <v>283000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1979.32</v>
      </c>
      <c r="C62" s="44">
        <f t="shared" si="3"/>
        <v>5000</v>
      </c>
      <c r="D62" s="44">
        <f t="shared" si="3"/>
        <v>5000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2452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4431.32</v>
      </c>
      <c r="C66" s="44">
        <f t="shared" si="3"/>
        <v>5000</v>
      </c>
      <c r="D66" s="44">
        <f t="shared" si="3"/>
        <v>5000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13884.86</v>
      </c>
      <c r="C67" s="44">
        <f t="shared" si="3"/>
        <v>10048</v>
      </c>
      <c r="D67" s="44">
        <f t="shared" si="3"/>
        <v>10048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13884.86</v>
      </c>
      <c r="C70" s="44">
        <f t="shared" si="4"/>
        <v>10048</v>
      </c>
      <c r="D70" s="44">
        <f t="shared" si="4"/>
        <v>10048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288044</v>
      </c>
      <c r="C71" s="44">
        <f t="shared" si="6"/>
        <v>485263</v>
      </c>
      <c r="D71" s="44">
        <f t="shared" si="6"/>
        <v>441579</v>
      </c>
      <c r="E71" s="44">
        <f t="shared" si="5"/>
        <v>-43684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120497.28</v>
      </c>
      <c r="C75" s="44">
        <f t="shared" si="7"/>
        <v>184715</v>
      </c>
      <c r="D75" s="44">
        <f t="shared" si="7"/>
        <v>141031</v>
      </c>
      <c r="E75" s="44">
        <f>D75-C75</f>
        <v>-43684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144.54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120641.81999999999</v>
      </c>
      <c r="C78" s="44">
        <f t="shared" si="7"/>
        <v>187215</v>
      </c>
      <c r="D78" s="44">
        <f t="shared" si="7"/>
        <v>143531</v>
      </c>
      <c r="E78" s="44">
        <f t="shared" si="8"/>
        <v>-43684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114363.66</v>
      </c>
      <c r="C80" s="44">
        <f t="shared" si="7"/>
        <v>228000</v>
      </c>
      <c r="D80" s="44">
        <f t="shared" si="7"/>
        <v>228000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34722.339999999997</v>
      </c>
      <c r="C81" s="44">
        <f t="shared" si="7"/>
        <v>55000</v>
      </c>
      <c r="D81" s="44">
        <f t="shared" si="7"/>
        <v>55000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149086</v>
      </c>
      <c r="C82" s="44">
        <f t="shared" si="7"/>
        <v>283000</v>
      </c>
      <c r="D82" s="44">
        <f t="shared" si="7"/>
        <v>283000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1979.32</v>
      </c>
      <c r="C83" s="44">
        <f t="shared" si="7"/>
        <v>5000</v>
      </c>
      <c r="D83" s="44">
        <f t="shared" si="7"/>
        <v>5000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2452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4431.32</v>
      </c>
      <c r="C87" s="44">
        <f t="shared" si="7"/>
        <v>5000</v>
      </c>
      <c r="D87" s="44">
        <f t="shared" si="7"/>
        <v>5000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13884.86</v>
      </c>
      <c r="C88" s="44">
        <f t="shared" si="7"/>
        <v>10048</v>
      </c>
      <c r="D88" s="44">
        <f t="shared" si="7"/>
        <v>10048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13884.86</v>
      </c>
      <c r="C91" s="44">
        <f t="shared" si="9"/>
        <v>10048</v>
      </c>
      <c r="D91" s="44">
        <f t="shared" si="9"/>
        <v>10048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288044</v>
      </c>
      <c r="C92" s="44">
        <f t="shared" si="9"/>
        <v>485263</v>
      </c>
      <c r="D92" s="44">
        <f t="shared" si="9"/>
        <v>441579</v>
      </c>
      <c r="E92" s="54">
        <f t="shared" si="8"/>
        <v>-43684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120497.28</v>
      </c>
      <c r="C96" s="44">
        <f>C75</f>
        <v>184715</v>
      </c>
      <c r="D96" s="44">
        <f>D75</f>
        <v>141031</v>
      </c>
      <c r="E96" s="44">
        <f>D96-C96</f>
        <v>-43684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144.54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120641.81999999999</v>
      </c>
      <c r="C99" s="44">
        <f t="shared" si="10"/>
        <v>187215</v>
      </c>
      <c r="D99" s="44">
        <f t="shared" si="10"/>
        <v>143531</v>
      </c>
      <c r="E99" s="63">
        <f t="shared" si="11"/>
        <v>-43684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114363.66</v>
      </c>
      <c r="C101" s="44">
        <f t="shared" si="10"/>
        <v>228000</v>
      </c>
      <c r="D101" s="44">
        <f t="shared" si="10"/>
        <v>228000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34722.339999999997</v>
      </c>
      <c r="C102" s="44">
        <f t="shared" si="10"/>
        <v>55000</v>
      </c>
      <c r="D102" s="44">
        <f t="shared" si="10"/>
        <v>55000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149086</v>
      </c>
      <c r="C103" s="44">
        <f t="shared" si="10"/>
        <v>283000</v>
      </c>
      <c r="D103" s="44">
        <f t="shared" si="10"/>
        <v>283000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1979.32</v>
      </c>
      <c r="C104" s="44">
        <f t="shared" si="10"/>
        <v>5000</v>
      </c>
      <c r="D104" s="44">
        <f t="shared" si="10"/>
        <v>5000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2452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4431.32</v>
      </c>
      <c r="C108" s="44">
        <f t="shared" si="10"/>
        <v>5000</v>
      </c>
      <c r="D108" s="44">
        <f t="shared" si="10"/>
        <v>5000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13884.86</v>
      </c>
      <c r="C109" s="44">
        <f t="shared" si="10"/>
        <v>10048</v>
      </c>
      <c r="D109" s="44">
        <f t="shared" si="10"/>
        <v>10048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13884.86</v>
      </c>
      <c r="C112" s="44">
        <f t="shared" si="10"/>
        <v>10048</v>
      </c>
      <c r="D112" s="44">
        <f t="shared" si="10"/>
        <v>10048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288044</v>
      </c>
      <c r="C113" s="45">
        <f t="shared" si="12"/>
        <v>485263</v>
      </c>
      <c r="D113" s="45">
        <f t="shared" si="12"/>
        <v>441579</v>
      </c>
      <c r="E113" s="64">
        <f t="shared" si="11"/>
        <v>-43684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8A01-0887-4A24-8DD0-8A61A5BFC0AB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135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133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131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286872.93</v>
      </c>
      <c r="C12" s="44">
        <v>421824</v>
      </c>
      <c r="D12" s="44">
        <f>65000+433054</f>
        <v>498054</v>
      </c>
      <c r="E12" s="44">
        <f>D12-C12</f>
        <v>76230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286872.93</v>
      </c>
      <c r="C15" s="44">
        <f>C14+C13+C12</f>
        <v>421824</v>
      </c>
      <c r="D15" s="44">
        <f>D14+D13+D12</f>
        <v>498054</v>
      </c>
      <c r="E15" s="44">
        <f>D15-C15</f>
        <v>76230</v>
      </c>
      <c r="F15" s="50"/>
      <c r="G15" s="46"/>
    </row>
    <row r="16" spans="1:7" x14ac:dyDescent="0.2">
      <c r="A16" s="22" t="s">
        <v>20</v>
      </c>
      <c r="B16" s="44">
        <v>579.55999999999995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1340298.72</v>
      </c>
      <c r="C17" s="44">
        <f>275000+1207500+50</f>
        <v>1482550</v>
      </c>
      <c r="D17" s="44">
        <f>1207500+275000+50</f>
        <v>1482550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119188.89</v>
      </c>
      <c r="C18" s="44">
        <v>40000</v>
      </c>
      <c r="D18" s="44">
        <v>40000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1460067.17</v>
      </c>
      <c r="C19" s="44">
        <f>C18+C17+C16</f>
        <v>1522550</v>
      </c>
      <c r="D19" s="44">
        <f>D18+D17+D16</f>
        <v>1522550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-64694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-64694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16876.060000000001</v>
      </c>
      <c r="C25" s="44">
        <v>75000</v>
      </c>
      <c r="D25" s="44">
        <v>75000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16876.060000000001</v>
      </c>
      <c r="C28" s="44">
        <f>C27+C26+C25</f>
        <v>75000</v>
      </c>
      <c r="D28" s="44">
        <f>D27+D26+D25</f>
        <v>75000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1699122.16</v>
      </c>
      <c r="C29" s="45">
        <f>C28+C24+C19+C15</f>
        <v>2019374</v>
      </c>
      <c r="D29" s="45">
        <f>D28+D24+D19+D15</f>
        <v>2095604</v>
      </c>
      <c r="E29" s="48">
        <f>D29-C29</f>
        <v>76230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286872.93</v>
      </c>
      <c r="C54" s="44">
        <f t="shared" ref="C54:D69" si="3">C33+C12</f>
        <v>421824</v>
      </c>
      <c r="D54" s="44">
        <f t="shared" si="3"/>
        <v>498054</v>
      </c>
      <c r="E54" s="44">
        <f>D54-C54</f>
        <v>76230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286872.93</v>
      </c>
      <c r="C57" s="44">
        <f t="shared" si="3"/>
        <v>421824</v>
      </c>
      <c r="D57" s="44">
        <f t="shared" si="3"/>
        <v>498054</v>
      </c>
      <c r="E57" s="44">
        <f t="shared" si="5"/>
        <v>76230</v>
      </c>
      <c r="F57" s="50"/>
      <c r="G57" s="46"/>
    </row>
    <row r="58" spans="1:7" x14ac:dyDescent="0.2">
      <c r="A58" s="22" t="s">
        <v>20</v>
      </c>
      <c r="B58" s="44">
        <f t="shared" si="4"/>
        <v>579.55999999999995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1340298.72</v>
      </c>
      <c r="C59" s="44">
        <f t="shared" si="3"/>
        <v>1482550</v>
      </c>
      <c r="D59" s="44">
        <f t="shared" si="3"/>
        <v>1482550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119188.89</v>
      </c>
      <c r="C60" s="44">
        <f t="shared" si="3"/>
        <v>40000</v>
      </c>
      <c r="D60" s="44">
        <f t="shared" si="3"/>
        <v>40000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1460067.17</v>
      </c>
      <c r="C61" s="44">
        <f t="shared" si="3"/>
        <v>1522550</v>
      </c>
      <c r="D61" s="44">
        <f t="shared" si="3"/>
        <v>1522550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-64694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-64694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16876.060000000001</v>
      </c>
      <c r="C67" s="44">
        <f t="shared" si="3"/>
        <v>75000</v>
      </c>
      <c r="D67" s="44">
        <f t="shared" si="3"/>
        <v>75000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16876.060000000001</v>
      </c>
      <c r="C70" s="44">
        <f t="shared" si="4"/>
        <v>75000</v>
      </c>
      <c r="D70" s="44">
        <f t="shared" si="4"/>
        <v>75000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1699122.16</v>
      </c>
      <c r="C71" s="44">
        <f t="shared" si="6"/>
        <v>2019374</v>
      </c>
      <c r="D71" s="44">
        <f t="shared" si="6"/>
        <v>2095604</v>
      </c>
      <c r="E71" s="44">
        <f t="shared" si="5"/>
        <v>76230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286872.93</v>
      </c>
      <c r="C75" s="44">
        <f t="shared" si="7"/>
        <v>421824</v>
      </c>
      <c r="D75" s="44">
        <f t="shared" si="7"/>
        <v>498054</v>
      </c>
      <c r="E75" s="44">
        <f>D75-C75</f>
        <v>76230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286872.93</v>
      </c>
      <c r="C78" s="44">
        <f t="shared" si="7"/>
        <v>421824</v>
      </c>
      <c r="D78" s="44">
        <f t="shared" si="7"/>
        <v>498054</v>
      </c>
      <c r="E78" s="44">
        <f t="shared" si="8"/>
        <v>76230</v>
      </c>
      <c r="F78" s="50"/>
      <c r="G78" s="46"/>
    </row>
    <row r="79" spans="1:7" x14ac:dyDescent="0.2">
      <c r="A79" s="22" t="s">
        <v>20</v>
      </c>
      <c r="B79" s="44">
        <f t="shared" si="7"/>
        <v>579.55999999999995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1340298.72</v>
      </c>
      <c r="C80" s="44">
        <f t="shared" si="7"/>
        <v>1482550</v>
      </c>
      <c r="D80" s="44">
        <f t="shared" si="7"/>
        <v>1482550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119188.89</v>
      </c>
      <c r="C81" s="44">
        <f t="shared" si="7"/>
        <v>40000</v>
      </c>
      <c r="D81" s="44">
        <f t="shared" si="7"/>
        <v>40000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1460067.17</v>
      </c>
      <c r="C82" s="44">
        <f t="shared" si="7"/>
        <v>1522550</v>
      </c>
      <c r="D82" s="44">
        <f t="shared" si="7"/>
        <v>1522550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-64694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-64694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16876.060000000001</v>
      </c>
      <c r="C88" s="44">
        <f t="shared" si="7"/>
        <v>75000</v>
      </c>
      <c r="D88" s="44">
        <f t="shared" si="7"/>
        <v>75000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16876.060000000001</v>
      </c>
      <c r="C91" s="44">
        <f t="shared" si="9"/>
        <v>75000</v>
      </c>
      <c r="D91" s="44">
        <f t="shared" si="9"/>
        <v>75000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1699122.16</v>
      </c>
      <c r="C92" s="44">
        <f t="shared" si="9"/>
        <v>2019374</v>
      </c>
      <c r="D92" s="44">
        <f t="shared" si="9"/>
        <v>2095604</v>
      </c>
      <c r="E92" s="54">
        <f t="shared" si="8"/>
        <v>76230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286872.93</v>
      </c>
      <c r="C96" s="44">
        <f>C75</f>
        <v>421824</v>
      </c>
      <c r="D96" s="44">
        <f>D75</f>
        <v>498054</v>
      </c>
      <c r="E96" s="44">
        <f>D96-C96</f>
        <v>76230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286872.93</v>
      </c>
      <c r="C99" s="44">
        <f t="shared" si="10"/>
        <v>421824</v>
      </c>
      <c r="D99" s="44">
        <f t="shared" si="10"/>
        <v>498054</v>
      </c>
      <c r="E99" s="63">
        <f t="shared" si="11"/>
        <v>76230</v>
      </c>
      <c r="F99" s="61"/>
      <c r="G99" s="46"/>
    </row>
    <row r="100" spans="1:7" x14ac:dyDescent="0.2">
      <c r="A100" s="22" t="s">
        <v>20</v>
      </c>
      <c r="B100" s="44">
        <f t="shared" si="10"/>
        <v>579.55999999999995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1340298.72</v>
      </c>
      <c r="C101" s="44">
        <f t="shared" si="10"/>
        <v>1482550</v>
      </c>
      <c r="D101" s="44">
        <f t="shared" si="10"/>
        <v>1482550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119188.89</v>
      </c>
      <c r="C102" s="44">
        <f t="shared" si="10"/>
        <v>40000</v>
      </c>
      <c r="D102" s="44">
        <f t="shared" si="10"/>
        <v>40000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1460067.17</v>
      </c>
      <c r="C103" s="44">
        <f t="shared" si="10"/>
        <v>1522550</v>
      </c>
      <c r="D103" s="44">
        <f t="shared" si="10"/>
        <v>1522550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-64694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-64694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16876.060000000001</v>
      </c>
      <c r="C109" s="44">
        <f t="shared" si="10"/>
        <v>75000</v>
      </c>
      <c r="D109" s="44">
        <f t="shared" si="10"/>
        <v>75000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16876.060000000001</v>
      </c>
      <c r="C112" s="44">
        <f t="shared" si="10"/>
        <v>75000</v>
      </c>
      <c r="D112" s="44">
        <f t="shared" si="10"/>
        <v>75000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1699122.16</v>
      </c>
      <c r="C113" s="45">
        <f t="shared" si="12"/>
        <v>2019374</v>
      </c>
      <c r="D113" s="45">
        <f t="shared" si="12"/>
        <v>2095604</v>
      </c>
      <c r="E113" s="64">
        <f t="shared" si="11"/>
        <v>76230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DB41-1942-4E33-A478-D9B9903BA2EE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135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131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286953.78999999998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286953.78999999998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286953.78999999998</v>
      </c>
      <c r="C29" s="45">
        <f>C28+C24+C19+C15</f>
        <v>0</v>
      </c>
      <c r="D29" s="45">
        <f>D28+D24+D19+D15</f>
        <v>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286953.78999999998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286953.78999999998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286953.78999999998</v>
      </c>
      <c r="C71" s="44">
        <f t="shared" si="6"/>
        <v>0</v>
      </c>
      <c r="D71" s="44">
        <f t="shared" si="6"/>
        <v>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286953.78999999998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286953.78999999998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286953.78999999998</v>
      </c>
      <c r="C92" s="44">
        <f t="shared" si="9"/>
        <v>0</v>
      </c>
      <c r="D92" s="44">
        <f t="shared" si="9"/>
        <v>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286953.78999999998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286953.78999999998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286953.78999999998</v>
      </c>
      <c r="C113" s="45">
        <f t="shared" si="12"/>
        <v>0</v>
      </c>
      <c r="D113" s="45">
        <f t="shared" si="12"/>
        <v>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DA0-F86D-442B-9187-9274EA329B18}">
  <sheetPr>
    <pageSetUpPr fitToPage="1"/>
  </sheetPr>
  <dimension ref="A1:G113"/>
  <sheetViews>
    <sheetView showOutlineSymbols="0" view="pageBreakPreview" zoomScale="60" zoomScaleNormal="100" workbookViewId="0">
      <pane xSplit="1" ySplit="7" topLeftCell="B6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53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9551.7999999999993</v>
      </c>
      <c r="C13" s="44">
        <v>7500</v>
      </c>
      <c r="D13" s="44">
        <v>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9551.7999999999993</v>
      </c>
      <c r="C15" s="44">
        <f>C14+C13+C12</f>
        <v>7500</v>
      </c>
      <c r="D15" s="44">
        <f>D14+D13+D12</f>
        <v>7500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>
        <v>1430.4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v>4000</v>
      </c>
      <c r="D17" s="44">
        <v>4000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1430.4</v>
      </c>
      <c r="C19" s="44">
        <f>C18+C17+C16</f>
        <v>4000</v>
      </c>
      <c r="D19" s="44">
        <f>D18+D17+D16</f>
        <v>4000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10982.199999999999</v>
      </c>
      <c r="C29" s="45">
        <f>C28+C24+C19+C15</f>
        <v>11500</v>
      </c>
      <c r="D29" s="45">
        <f>D28+D24+D19+D15</f>
        <v>11500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364238.29</v>
      </c>
      <c r="C33" s="44">
        <f>133752+72322</f>
        <v>206074</v>
      </c>
      <c r="D33" s="44">
        <f>138433+52691</f>
        <v>191124</v>
      </c>
      <c r="E33" s="44">
        <f t="shared" ref="E33:E42" si="1">D33-C33</f>
        <v>-14950</v>
      </c>
      <c r="F33" s="50"/>
      <c r="G33" s="46"/>
    </row>
    <row r="34" spans="1:7" x14ac:dyDescent="0.2">
      <c r="A34" s="22" t="s">
        <v>9</v>
      </c>
      <c r="B34" s="44"/>
      <c r="C34" s="44">
        <v>2500</v>
      </c>
      <c r="D34" s="44">
        <v>2500</v>
      </c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364238.29</v>
      </c>
      <c r="C36" s="44">
        <f>C35+C34+C33</f>
        <v>208574</v>
      </c>
      <c r="D36" s="44">
        <f>D35+D34+D33</f>
        <v>193624</v>
      </c>
      <c r="E36" s="44">
        <f t="shared" si="1"/>
        <v>-14950</v>
      </c>
      <c r="F36" s="50"/>
      <c r="G36" s="46"/>
    </row>
    <row r="37" spans="1:7" x14ac:dyDescent="0.2">
      <c r="A37" s="22" t="s">
        <v>20</v>
      </c>
      <c r="B37" s="44">
        <v>12194.25</v>
      </c>
      <c r="C37" s="44">
        <v>33500</v>
      </c>
      <c r="D37" s="44">
        <v>33500</v>
      </c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824.78</v>
      </c>
      <c r="C38" s="44">
        <f>31150+250</f>
        <v>31400</v>
      </c>
      <c r="D38" s="44">
        <f>31150+250</f>
        <v>31400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-247.55</v>
      </c>
      <c r="C39" s="44">
        <v>10000</v>
      </c>
      <c r="D39" s="44">
        <v>10000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12771.48</v>
      </c>
      <c r="C40" s="44">
        <f>C39+C38+C37</f>
        <v>74900</v>
      </c>
      <c r="D40" s="44">
        <f>D39+D38+D37</f>
        <v>74900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>
        <v>11295</v>
      </c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1329.02</v>
      </c>
      <c r="C42" s="44">
        <v>7500</v>
      </c>
      <c r="D42" s="44">
        <v>7500</v>
      </c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12624.02</v>
      </c>
      <c r="C45" s="44">
        <f>C44+C43+C42+C41</f>
        <v>7500</v>
      </c>
      <c r="D45" s="44">
        <f>D44+D43+D42+D41</f>
        <v>7500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>
        <v>3500</v>
      </c>
      <c r="D46" s="44">
        <v>3500</v>
      </c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3500</v>
      </c>
      <c r="D49" s="44">
        <f>D48+D47+D46</f>
        <v>3500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389633.79</v>
      </c>
      <c r="C50" s="45">
        <f>C49+C45+C40+C36</f>
        <v>294474</v>
      </c>
      <c r="D50" s="45">
        <f>D49+D45+D40+D36</f>
        <v>279524</v>
      </c>
      <c r="E50" s="48">
        <f t="shared" si="2"/>
        <v>-14950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364238.29</v>
      </c>
      <c r="C54" s="44">
        <f t="shared" ref="C54:D69" si="3">C33+C12</f>
        <v>206074</v>
      </c>
      <c r="D54" s="44">
        <f t="shared" si="3"/>
        <v>191124</v>
      </c>
      <c r="E54" s="44">
        <f>D54-C54</f>
        <v>-14950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9551.7999999999993</v>
      </c>
      <c r="C55" s="44">
        <f t="shared" si="3"/>
        <v>10000</v>
      </c>
      <c r="D55" s="44">
        <f t="shared" si="3"/>
        <v>10000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373790.08999999997</v>
      </c>
      <c r="C57" s="44">
        <f t="shared" si="3"/>
        <v>216074</v>
      </c>
      <c r="D57" s="44">
        <f t="shared" si="3"/>
        <v>201124</v>
      </c>
      <c r="E57" s="44">
        <f t="shared" si="5"/>
        <v>-14950</v>
      </c>
      <c r="F57" s="50"/>
      <c r="G57" s="46"/>
    </row>
    <row r="58" spans="1:7" x14ac:dyDescent="0.2">
      <c r="A58" s="22" t="s">
        <v>20</v>
      </c>
      <c r="B58" s="44">
        <f t="shared" si="4"/>
        <v>13624.65</v>
      </c>
      <c r="C58" s="44">
        <f t="shared" si="3"/>
        <v>33500</v>
      </c>
      <c r="D58" s="44">
        <f t="shared" si="3"/>
        <v>33500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824.78</v>
      </c>
      <c r="C59" s="44">
        <f t="shared" si="3"/>
        <v>35400</v>
      </c>
      <c r="D59" s="44">
        <f t="shared" si="3"/>
        <v>35400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-247.55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14201.88</v>
      </c>
      <c r="C61" s="44">
        <f t="shared" si="3"/>
        <v>78900</v>
      </c>
      <c r="D61" s="44">
        <f t="shared" si="3"/>
        <v>78900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11295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1329.02</v>
      </c>
      <c r="C63" s="44">
        <f t="shared" si="3"/>
        <v>7500</v>
      </c>
      <c r="D63" s="44">
        <f t="shared" si="3"/>
        <v>7500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12624.02</v>
      </c>
      <c r="C66" s="44">
        <f t="shared" si="3"/>
        <v>7500</v>
      </c>
      <c r="D66" s="44">
        <f t="shared" si="3"/>
        <v>7500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3500</v>
      </c>
      <c r="D67" s="44">
        <f t="shared" si="3"/>
        <v>3500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3500</v>
      </c>
      <c r="D70" s="44">
        <f t="shared" si="4"/>
        <v>3500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400615.99</v>
      </c>
      <c r="C71" s="44">
        <f t="shared" si="6"/>
        <v>305974</v>
      </c>
      <c r="D71" s="44">
        <f t="shared" si="6"/>
        <v>291024</v>
      </c>
      <c r="E71" s="44">
        <f t="shared" si="5"/>
        <v>-14950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364238.29</v>
      </c>
      <c r="C75" s="44">
        <f t="shared" si="7"/>
        <v>206074</v>
      </c>
      <c r="D75" s="44">
        <f t="shared" si="7"/>
        <v>191124</v>
      </c>
      <c r="E75" s="44">
        <f>D75-C75</f>
        <v>-14950</v>
      </c>
      <c r="F75" s="50"/>
      <c r="G75" s="46"/>
    </row>
    <row r="76" spans="1:7" x14ac:dyDescent="0.2">
      <c r="A76" s="22" t="s">
        <v>9</v>
      </c>
      <c r="B76" s="44">
        <f t="shared" si="7"/>
        <v>9551.7999999999993</v>
      </c>
      <c r="C76" s="44">
        <f t="shared" si="7"/>
        <v>10000</v>
      </c>
      <c r="D76" s="44">
        <f t="shared" si="7"/>
        <v>10000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373790.08999999997</v>
      </c>
      <c r="C78" s="44">
        <f t="shared" si="7"/>
        <v>216074</v>
      </c>
      <c r="D78" s="44">
        <f t="shared" si="7"/>
        <v>201124</v>
      </c>
      <c r="E78" s="44">
        <f t="shared" si="8"/>
        <v>-14950</v>
      </c>
      <c r="F78" s="50"/>
      <c r="G78" s="46"/>
    </row>
    <row r="79" spans="1:7" x14ac:dyDescent="0.2">
      <c r="A79" s="22" t="s">
        <v>20</v>
      </c>
      <c r="B79" s="44">
        <f t="shared" si="7"/>
        <v>13624.65</v>
      </c>
      <c r="C79" s="44">
        <f t="shared" si="7"/>
        <v>33500</v>
      </c>
      <c r="D79" s="44">
        <f t="shared" si="7"/>
        <v>33500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824.78</v>
      </c>
      <c r="C80" s="44">
        <f t="shared" si="7"/>
        <v>35400</v>
      </c>
      <c r="D80" s="44">
        <f t="shared" si="7"/>
        <v>35400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-247.55</v>
      </c>
      <c r="C81" s="44">
        <f t="shared" si="7"/>
        <v>10000</v>
      </c>
      <c r="D81" s="44">
        <f t="shared" si="7"/>
        <v>10000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14201.88</v>
      </c>
      <c r="C82" s="44">
        <f t="shared" si="7"/>
        <v>78900</v>
      </c>
      <c r="D82" s="44">
        <f t="shared" si="7"/>
        <v>78900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11295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1329.02</v>
      </c>
      <c r="C84" s="44">
        <f t="shared" si="7"/>
        <v>7500</v>
      </c>
      <c r="D84" s="44">
        <f t="shared" si="7"/>
        <v>7500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12624.02</v>
      </c>
      <c r="C87" s="44">
        <f t="shared" si="7"/>
        <v>7500</v>
      </c>
      <c r="D87" s="44">
        <f t="shared" si="7"/>
        <v>7500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3500</v>
      </c>
      <c r="D88" s="44">
        <f t="shared" si="7"/>
        <v>3500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3500</v>
      </c>
      <c r="D91" s="44">
        <f t="shared" si="9"/>
        <v>3500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400615.99</v>
      </c>
      <c r="C92" s="44">
        <f t="shared" si="9"/>
        <v>305974</v>
      </c>
      <c r="D92" s="44">
        <f t="shared" si="9"/>
        <v>291024</v>
      </c>
      <c r="E92" s="54">
        <f t="shared" si="8"/>
        <v>-14950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364238.29</v>
      </c>
      <c r="C96" s="44">
        <f>C75</f>
        <v>206074</v>
      </c>
      <c r="D96" s="44">
        <f>D75</f>
        <v>191124</v>
      </c>
      <c r="E96" s="44">
        <f>D96-C96</f>
        <v>-14950</v>
      </c>
      <c r="F96" s="50"/>
      <c r="G96" s="46"/>
    </row>
    <row r="97" spans="1:7" x14ac:dyDescent="0.2">
      <c r="A97" s="22" t="s">
        <v>9</v>
      </c>
      <c r="B97" s="44">
        <f t="shared" ref="B97:D112" si="10">B76</f>
        <v>9551.7999999999993</v>
      </c>
      <c r="C97" s="44">
        <f t="shared" si="10"/>
        <v>10000</v>
      </c>
      <c r="D97" s="44">
        <f t="shared" si="10"/>
        <v>10000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373790.08999999997</v>
      </c>
      <c r="C99" s="44">
        <f t="shared" si="10"/>
        <v>216074</v>
      </c>
      <c r="D99" s="44">
        <f t="shared" si="10"/>
        <v>201124</v>
      </c>
      <c r="E99" s="63">
        <f t="shared" si="11"/>
        <v>-14950</v>
      </c>
      <c r="F99" s="61"/>
      <c r="G99" s="46"/>
    </row>
    <row r="100" spans="1:7" x14ac:dyDescent="0.2">
      <c r="A100" s="22" t="s">
        <v>20</v>
      </c>
      <c r="B100" s="44">
        <f t="shared" si="10"/>
        <v>13624.65</v>
      </c>
      <c r="C100" s="44">
        <f t="shared" si="10"/>
        <v>33500</v>
      </c>
      <c r="D100" s="44">
        <f t="shared" si="10"/>
        <v>33500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824.78</v>
      </c>
      <c r="C101" s="44">
        <f t="shared" si="10"/>
        <v>35400</v>
      </c>
      <c r="D101" s="44">
        <f t="shared" si="10"/>
        <v>35400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-247.55</v>
      </c>
      <c r="C102" s="44">
        <f t="shared" si="10"/>
        <v>10000</v>
      </c>
      <c r="D102" s="44">
        <f t="shared" si="10"/>
        <v>10000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14201.88</v>
      </c>
      <c r="C103" s="44">
        <f t="shared" si="10"/>
        <v>78900</v>
      </c>
      <c r="D103" s="44">
        <f t="shared" si="10"/>
        <v>78900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11295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1329.02</v>
      </c>
      <c r="C105" s="44">
        <f t="shared" si="10"/>
        <v>7500</v>
      </c>
      <c r="D105" s="44">
        <f t="shared" si="10"/>
        <v>7500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12624.02</v>
      </c>
      <c r="C108" s="44">
        <f t="shared" si="10"/>
        <v>7500</v>
      </c>
      <c r="D108" s="44">
        <f t="shared" si="10"/>
        <v>7500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3500</v>
      </c>
      <c r="D109" s="44">
        <f t="shared" si="10"/>
        <v>3500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3500</v>
      </c>
      <c r="D112" s="44">
        <f t="shared" si="10"/>
        <v>3500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400615.99</v>
      </c>
      <c r="C113" s="45">
        <f t="shared" si="12"/>
        <v>305974</v>
      </c>
      <c r="D113" s="45">
        <f t="shared" si="12"/>
        <v>291024</v>
      </c>
      <c r="E113" s="64">
        <f t="shared" si="11"/>
        <v>-14950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8A64-B9DD-4620-934C-A3D987D937CF}">
  <sheetPr>
    <pageSetUpPr fitToPage="1"/>
  </sheetPr>
  <dimension ref="A1:G113"/>
  <sheetViews>
    <sheetView showOutlineSymbols="0" view="pageBreakPreview" zoomScale="60" zoomScaleNormal="100" workbookViewId="0">
      <pane xSplit="1" ySplit="7" topLeftCell="B74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547349.81000000006</v>
      </c>
      <c r="C12" s="44">
        <f>707239+23816+77500+5000+6500</f>
        <v>820055</v>
      </c>
      <c r="D12" s="44">
        <f>569193+26020+77500+5000+6500</f>
        <v>684213</v>
      </c>
      <c r="E12" s="44">
        <f>D12-C12</f>
        <v>-135842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547349.81000000006</v>
      </c>
      <c r="C15" s="44">
        <f>C14+C13+C12</f>
        <v>820055</v>
      </c>
      <c r="D15" s="44">
        <f>D14+D13+D12</f>
        <v>684213</v>
      </c>
      <c r="E15" s="44">
        <f>D15-C15</f>
        <v>-135842</v>
      </c>
      <c r="F15" s="50"/>
      <c r="G15" s="46"/>
    </row>
    <row r="16" spans="1:7" x14ac:dyDescent="0.2">
      <c r="A16" s="22" t="s">
        <v>20</v>
      </c>
      <c r="B16" s="44">
        <v>1074.31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3265.16</v>
      </c>
      <c r="C17" s="44">
        <f>4500+400</f>
        <v>4900</v>
      </c>
      <c r="D17" s="44">
        <f>9500+400</f>
        <v>9900</v>
      </c>
      <c r="E17" s="44">
        <f t="shared" si="0"/>
        <v>5000</v>
      </c>
      <c r="F17" s="50"/>
      <c r="G17" s="46"/>
    </row>
    <row r="18" spans="1:7" x14ac:dyDescent="0.2">
      <c r="A18" s="22" t="s">
        <v>22</v>
      </c>
      <c r="B18" s="44">
        <v>18464.27</v>
      </c>
      <c r="C18" s="44">
        <v>6500</v>
      </c>
      <c r="D18" s="44">
        <v>6500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22803.74</v>
      </c>
      <c r="C19" s="44">
        <f>C18+C17+C16</f>
        <v>11400</v>
      </c>
      <c r="D19" s="44">
        <f>D18+D17+D16</f>
        <v>16400</v>
      </c>
      <c r="E19" s="44">
        <f>D19-C19</f>
        <v>5000</v>
      </c>
      <c r="F19" s="50"/>
      <c r="G19" s="46"/>
    </row>
    <row r="20" spans="1:7" x14ac:dyDescent="0.2">
      <c r="A20" s="22" t="s">
        <v>23</v>
      </c>
      <c r="B20" s="44">
        <v>33726.54</v>
      </c>
      <c r="C20" s="44">
        <f>1500+45000</f>
        <v>46500</v>
      </c>
      <c r="D20" s="44">
        <f>1500+45000</f>
        <v>46500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1590</v>
      </c>
      <c r="C21" s="44">
        <v>1500</v>
      </c>
      <c r="D21" s="44">
        <v>1500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35316.54</v>
      </c>
      <c r="C24" s="44">
        <f>C23+C22+C21+C20</f>
        <v>48000</v>
      </c>
      <c r="D24" s="44">
        <f>D23+D22+D21+D20</f>
        <v>48000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605470.09000000008</v>
      </c>
      <c r="C29" s="45">
        <f>C28+C24+C19+C15</f>
        <v>879455</v>
      </c>
      <c r="D29" s="45">
        <f>D28+D24+D19+D15</f>
        <v>748613</v>
      </c>
      <c r="E29" s="48">
        <f>D29-C29</f>
        <v>-130842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6737.22</v>
      </c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6737.22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6737.22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554087.03</v>
      </c>
      <c r="C54" s="44">
        <f t="shared" ref="C54:D69" si="3">C33+C12</f>
        <v>820055</v>
      </c>
      <c r="D54" s="44">
        <f t="shared" si="3"/>
        <v>684213</v>
      </c>
      <c r="E54" s="44">
        <f>D54-C54</f>
        <v>-135842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554087.03</v>
      </c>
      <c r="C57" s="44">
        <f t="shared" si="3"/>
        <v>820055</v>
      </c>
      <c r="D57" s="44">
        <f t="shared" si="3"/>
        <v>684213</v>
      </c>
      <c r="E57" s="44">
        <f t="shared" si="5"/>
        <v>-135842</v>
      </c>
      <c r="F57" s="50"/>
      <c r="G57" s="46"/>
    </row>
    <row r="58" spans="1:7" x14ac:dyDescent="0.2">
      <c r="A58" s="22" t="s">
        <v>20</v>
      </c>
      <c r="B58" s="44">
        <f t="shared" si="4"/>
        <v>1074.31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3265.16</v>
      </c>
      <c r="C59" s="44">
        <f t="shared" si="3"/>
        <v>4900</v>
      </c>
      <c r="D59" s="44">
        <f t="shared" si="3"/>
        <v>9900</v>
      </c>
      <c r="E59" s="44">
        <f t="shared" si="5"/>
        <v>5000</v>
      </c>
      <c r="F59" s="50"/>
      <c r="G59" s="46"/>
    </row>
    <row r="60" spans="1:7" x14ac:dyDescent="0.2">
      <c r="A60" s="22" t="s">
        <v>22</v>
      </c>
      <c r="B60" s="44">
        <f t="shared" si="4"/>
        <v>18464.27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22803.74</v>
      </c>
      <c r="C61" s="44">
        <f t="shared" si="3"/>
        <v>11400</v>
      </c>
      <c r="D61" s="44">
        <f t="shared" si="3"/>
        <v>16400</v>
      </c>
      <c r="E61" s="44">
        <f t="shared" si="5"/>
        <v>5000</v>
      </c>
      <c r="F61" s="50"/>
      <c r="G61" s="46"/>
    </row>
    <row r="62" spans="1:7" x14ac:dyDescent="0.2">
      <c r="A62" s="22" t="s">
        <v>23</v>
      </c>
      <c r="B62" s="44">
        <f t="shared" si="4"/>
        <v>33726.54</v>
      </c>
      <c r="C62" s="44">
        <f t="shared" si="3"/>
        <v>46500</v>
      </c>
      <c r="D62" s="44">
        <f t="shared" si="3"/>
        <v>46500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1590</v>
      </c>
      <c r="C63" s="44">
        <f t="shared" si="3"/>
        <v>1500</v>
      </c>
      <c r="D63" s="44">
        <f t="shared" si="3"/>
        <v>1500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35316.54</v>
      </c>
      <c r="C66" s="44">
        <f t="shared" si="3"/>
        <v>48000</v>
      </c>
      <c r="D66" s="44">
        <f t="shared" si="3"/>
        <v>48000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612207.31000000006</v>
      </c>
      <c r="C71" s="44">
        <f t="shared" si="6"/>
        <v>879455</v>
      </c>
      <c r="D71" s="44">
        <f t="shared" si="6"/>
        <v>748613</v>
      </c>
      <c r="E71" s="44">
        <f t="shared" si="5"/>
        <v>-130842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554087.03</v>
      </c>
      <c r="C75" s="44">
        <f t="shared" si="7"/>
        <v>820055</v>
      </c>
      <c r="D75" s="44">
        <f t="shared" si="7"/>
        <v>684213</v>
      </c>
      <c r="E75" s="44">
        <f>D75-C75</f>
        <v>-135842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554087.03</v>
      </c>
      <c r="C78" s="44">
        <f t="shared" si="7"/>
        <v>820055</v>
      </c>
      <c r="D78" s="44">
        <f t="shared" si="7"/>
        <v>684213</v>
      </c>
      <c r="E78" s="44">
        <f t="shared" si="8"/>
        <v>-135842</v>
      </c>
      <c r="F78" s="50"/>
      <c r="G78" s="46"/>
    </row>
    <row r="79" spans="1:7" x14ac:dyDescent="0.2">
      <c r="A79" s="22" t="s">
        <v>20</v>
      </c>
      <c r="B79" s="44">
        <f t="shared" si="7"/>
        <v>1074.31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3265.16</v>
      </c>
      <c r="C80" s="44">
        <f t="shared" si="7"/>
        <v>4900</v>
      </c>
      <c r="D80" s="44">
        <f t="shared" si="7"/>
        <v>9900</v>
      </c>
      <c r="E80" s="44">
        <f t="shared" si="8"/>
        <v>5000</v>
      </c>
      <c r="F80" s="50"/>
      <c r="G80" s="46"/>
    </row>
    <row r="81" spans="1:7" x14ac:dyDescent="0.2">
      <c r="A81" s="22" t="s">
        <v>22</v>
      </c>
      <c r="B81" s="44">
        <f t="shared" si="7"/>
        <v>18464.27</v>
      </c>
      <c r="C81" s="44">
        <f t="shared" si="7"/>
        <v>6500</v>
      </c>
      <c r="D81" s="44">
        <f t="shared" si="7"/>
        <v>6500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22803.74</v>
      </c>
      <c r="C82" s="44">
        <f t="shared" si="7"/>
        <v>11400</v>
      </c>
      <c r="D82" s="44">
        <f t="shared" si="7"/>
        <v>16400</v>
      </c>
      <c r="E82" s="49">
        <f t="shared" si="8"/>
        <v>5000</v>
      </c>
      <c r="F82" s="46"/>
      <c r="G82" s="46"/>
    </row>
    <row r="83" spans="1:7" x14ac:dyDescent="0.2">
      <c r="A83" s="22" t="s">
        <v>23</v>
      </c>
      <c r="B83" s="44">
        <f t="shared" si="7"/>
        <v>33726.54</v>
      </c>
      <c r="C83" s="44">
        <f t="shared" si="7"/>
        <v>46500</v>
      </c>
      <c r="D83" s="44">
        <f t="shared" si="7"/>
        <v>46500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1590</v>
      </c>
      <c r="C84" s="44">
        <f t="shared" si="7"/>
        <v>1500</v>
      </c>
      <c r="D84" s="44">
        <f t="shared" si="7"/>
        <v>1500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35316.54</v>
      </c>
      <c r="C87" s="44">
        <f t="shared" si="7"/>
        <v>48000</v>
      </c>
      <c r="D87" s="44">
        <f t="shared" si="7"/>
        <v>48000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612207.31000000006</v>
      </c>
      <c r="C92" s="44">
        <f t="shared" si="9"/>
        <v>879455</v>
      </c>
      <c r="D92" s="44">
        <f t="shared" si="9"/>
        <v>748613</v>
      </c>
      <c r="E92" s="54">
        <f t="shared" si="8"/>
        <v>-130842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554087.03</v>
      </c>
      <c r="C96" s="44">
        <f>C75</f>
        <v>820055</v>
      </c>
      <c r="D96" s="44">
        <f>D75</f>
        <v>684213</v>
      </c>
      <c r="E96" s="44">
        <f>D96-C96</f>
        <v>-135842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554087.03</v>
      </c>
      <c r="C99" s="44">
        <f t="shared" si="10"/>
        <v>820055</v>
      </c>
      <c r="D99" s="44">
        <f t="shared" si="10"/>
        <v>684213</v>
      </c>
      <c r="E99" s="63">
        <f t="shared" si="11"/>
        <v>-135842</v>
      </c>
      <c r="F99" s="61"/>
      <c r="G99" s="46"/>
    </row>
    <row r="100" spans="1:7" x14ac:dyDescent="0.2">
      <c r="A100" s="22" t="s">
        <v>20</v>
      </c>
      <c r="B100" s="44">
        <f t="shared" si="10"/>
        <v>1074.31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3265.16</v>
      </c>
      <c r="C101" s="44">
        <f t="shared" si="10"/>
        <v>4900</v>
      </c>
      <c r="D101" s="44">
        <f t="shared" si="10"/>
        <v>9900</v>
      </c>
      <c r="E101" s="63">
        <f t="shared" si="11"/>
        <v>5000</v>
      </c>
      <c r="F101" s="61"/>
      <c r="G101" s="46"/>
    </row>
    <row r="102" spans="1:7" x14ac:dyDescent="0.2">
      <c r="A102" s="22" t="s">
        <v>22</v>
      </c>
      <c r="B102" s="44">
        <f t="shared" si="10"/>
        <v>18464.27</v>
      </c>
      <c r="C102" s="44">
        <f t="shared" si="10"/>
        <v>6500</v>
      </c>
      <c r="D102" s="44">
        <f t="shared" si="10"/>
        <v>6500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22803.74</v>
      </c>
      <c r="C103" s="44">
        <f t="shared" si="10"/>
        <v>11400</v>
      </c>
      <c r="D103" s="44">
        <f t="shared" si="10"/>
        <v>16400</v>
      </c>
      <c r="E103" s="63">
        <f t="shared" si="11"/>
        <v>5000</v>
      </c>
      <c r="F103" s="46"/>
      <c r="G103" s="46"/>
    </row>
    <row r="104" spans="1:7" x14ac:dyDescent="0.2">
      <c r="A104" s="22" t="s">
        <v>23</v>
      </c>
      <c r="B104" s="44">
        <f t="shared" si="10"/>
        <v>33726.54</v>
      </c>
      <c r="C104" s="44">
        <f t="shared" si="10"/>
        <v>46500</v>
      </c>
      <c r="D104" s="44">
        <f t="shared" si="10"/>
        <v>46500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1590</v>
      </c>
      <c r="C105" s="44">
        <f t="shared" si="10"/>
        <v>1500</v>
      </c>
      <c r="D105" s="44">
        <f t="shared" si="10"/>
        <v>1500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35316.54</v>
      </c>
      <c r="C108" s="44">
        <f t="shared" si="10"/>
        <v>48000</v>
      </c>
      <c r="D108" s="44">
        <f t="shared" si="10"/>
        <v>48000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612207.31000000006</v>
      </c>
      <c r="C113" s="45">
        <f t="shared" si="12"/>
        <v>879455</v>
      </c>
      <c r="D113" s="45">
        <f t="shared" si="12"/>
        <v>748613</v>
      </c>
      <c r="E113" s="64">
        <f t="shared" si="11"/>
        <v>-130842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0A86-AB75-485E-BE8A-E4EFC5089916}">
  <sheetPr>
    <pageSetUpPr fitToPage="1"/>
  </sheetPr>
  <dimension ref="A1:G113"/>
  <sheetViews>
    <sheetView showOutlineSymbols="0" view="pageBreakPreview" zoomScale="60" zoomScaleNormal="100" workbookViewId="0">
      <pane xSplit="1" ySplit="7" topLeftCell="B74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55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642251.4</v>
      </c>
      <c r="C12" s="44">
        <f>680773+31075+75250+10000</f>
        <v>797098</v>
      </c>
      <c r="D12" s="44">
        <f>602027+32323+75250+10000</f>
        <v>719600</v>
      </c>
      <c r="E12" s="44">
        <f>D12-C12</f>
        <v>-77498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17903.330000000002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660154.73</v>
      </c>
      <c r="C15" s="44">
        <f>C14+C13+C12</f>
        <v>797098</v>
      </c>
      <c r="D15" s="44">
        <f>D14+D13+D12</f>
        <v>719600</v>
      </c>
      <c r="E15" s="44">
        <f>D15-C15</f>
        <v>-77498</v>
      </c>
      <c r="F15" s="50"/>
      <c r="G15" s="46"/>
    </row>
    <row r="16" spans="1:7" x14ac:dyDescent="0.2">
      <c r="A16" s="22" t="s">
        <v>20</v>
      </c>
      <c r="B16" s="44">
        <v>351.48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3172.93</v>
      </c>
      <c r="C17" s="44">
        <f>5000+500</f>
        <v>5500</v>
      </c>
      <c r="D17" s="44">
        <f>5000+500</f>
        <v>5500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10403.86</v>
      </c>
      <c r="C18" s="44">
        <v>8250</v>
      </c>
      <c r="D18" s="44">
        <v>8250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13928.27</v>
      </c>
      <c r="C19" s="44">
        <f>C18+C17+C16</f>
        <v>13750</v>
      </c>
      <c r="D19" s="44">
        <f>D18+D17+D16</f>
        <v>13750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7423.5</v>
      </c>
      <c r="C20" s="44">
        <v>12000</v>
      </c>
      <c r="D20" s="44">
        <v>12000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1370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8793.5</v>
      </c>
      <c r="C24" s="44">
        <f>C23+C22+C21+C20</f>
        <v>12000</v>
      </c>
      <c r="D24" s="44">
        <f>D23+D22+D21+D20</f>
        <v>12000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5175.49</v>
      </c>
      <c r="C25" s="44">
        <v>2500</v>
      </c>
      <c r="D25" s="44">
        <v>5000</v>
      </c>
      <c r="E25" s="44">
        <f t="shared" si="0"/>
        <v>2500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5175.49</v>
      </c>
      <c r="C28" s="44">
        <f>C27+C26+C25</f>
        <v>2500</v>
      </c>
      <c r="D28" s="44">
        <f>D27+D26+D25</f>
        <v>5000</v>
      </c>
      <c r="E28" s="44">
        <f>D28-C28</f>
        <v>2500</v>
      </c>
      <c r="F28" s="50"/>
      <c r="G28" s="46"/>
    </row>
    <row r="29" spans="1:7" ht="15" x14ac:dyDescent="0.25">
      <c r="A29" s="25" t="s">
        <v>15</v>
      </c>
      <c r="B29" s="45">
        <f>B28+B24+B19+B15</f>
        <v>688051.99</v>
      </c>
      <c r="C29" s="45">
        <f>C28+C24+C19+C15</f>
        <v>825348</v>
      </c>
      <c r="D29" s="45">
        <f>D28+D24+D19+D15</f>
        <v>750350</v>
      </c>
      <c r="E29" s="48">
        <f>D29-C29</f>
        <v>-74998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>
        <v>2868.88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2868.88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1499.67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2119.6999999999998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3619.37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1275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1275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7763.25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642251.4</v>
      </c>
      <c r="C54" s="44">
        <f t="shared" ref="C54:D69" si="3">C33+C12</f>
        <v>797098</v>
      </c>
      <c r="D54" s="44">
        <f t="shared" si="3"/>
        <v>719600</v>
      </c>
      <c r="E54" s="44">
        <f>D54-C54</f>
        <v>-77498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2868.88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17903.330000000002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663023.61</v>
      </c>
      <c r="C57" s="44">
        <f t="shared" si="3"/>
        <v>797098</v>
      </c>
      <c r="D57" s="44">
        <f t="shared" si="3"/>
        <v>719600</v>
      </c>
      <c r="E57" s="44">
        <f t="shared" si="5"/>
        <v>-77498</v>
      </c>
      <c r="F57" s="50"/>
      <c r="G57" s="46"/>
    </row>
    <row r="58" spans="1:7" x14ac:dyDescent="0.2">
      <c r="A58" s="22" t="s">
        <v>20</v>
      </c>
      <c r="B58" s="44">
        <f t="shared" si="4"/>
        <v>1851.15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3172.93</v>
      </c>
      <c r="C59" s="44">
        <f t="shared" si="3"/>
        <v>5500</v>
      </c>
      <c r="D59" s="44">
        <f t="shared" si="3"/>
        <v>5500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12523.560000000001</v>
      </c>
      <c r="C60" s="44">
        <f t="shared" si="3"/>
        <v>8250</v>
      </c>
      <c r="D60" s="44">
        <f t="shared" si="3"/>
        <v>8250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17547.64</v>
      </c>
      <c r="C61" s="44">
        <f t="shared" si="3"/>
        <v>13750</v>
      </c>
      <c r="D61" s="44">
        <f t="shared" si="3"/>
        <v>13750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7423.5</v>
      </c>
      <c r="C62" s="44">
        <f t="shared" si="3"/>
        <v>12000</v>
      </c>
      <c r="D62" s="44">
        <f t="shared" si="3"/>
        <v>12000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2645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10068.5</v>
      </c>
      <c r="C66" s="44">
        <f t="shared" si="3"/>
        <v>12000</v>
      </c>
      <c r="D66" s="44">
        <f t="shared" si="3"/>
        <v>12000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5175.49</v>
      </c>
      <c r="C67" s="44">
        <f t="shared" si="3"/>
        <v>2500</v>
      </c>
      <c r="D67" s="44">
        <f t="shared" si="3"/>
        <v>5000</v>
      </c>
      <c r="E67" s="44">
        <f t="shared" si="5"/>
        <v>2500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5175.49</v>
      </c>
      <c r="C70" s="44">
        <f t="shared" si="4"/>
        <v>2500</v>
      </c>
      <c r="D70" s="44">
        <f t="shared" si="4"/>
        <v>5000</v>
      </c>
      <c r="E70" s="44">
        <f t="shared" si="5"/>
        <v>2500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695815.24</v>
      </c>
      <c r="C71" s="44">
        <f t="shared" si="6"/>
        <v>825348</v>
      </c>
      <c r="D71" s="44">
        <f t="shared" si="6"/>
        <v>750350</v>
      </c>
      <c r="E71" s="44">
        <f t="shared" si="5"/>
        <v>-74998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642251.4</v>
      </c>
      <c r="C75" s="44">
        <f t="shared" si="7"/>
        <v>797098</v>
      </c>
      <c r="D75" s="44">
        <f t="shared" si="7"/>
        <v>719600</v>
      </c>
      <c r="E75" s="44">
        <f>D75-C75</f>
        <v>-77498</v>
      </c>
      <c r="F75" s="50"/>
      <c r="G75" s="46"/>
    </row>
    <row r="76" spans="1:7" x14ac:dyDescent="0.2">
      <c r="A76" s="22" t="s">
        <v>9</v>
      </c>
      <c r="B76" s="44">
        <f t="shared" si="7"/>
        <v>2868.88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17903.330000000002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663023.61</v>
      </c>
      <c r="C78" s="44">
        <f t="shared" si="7"/>
        <v>797098</v>
      </c>
      <c r="D78" s="44">
        <f t="shared" si="7"/>
        <v>719600</v>
      </c>
      <c r="E78" s="44">
        <f t="shared" si="8"/>
        <v>-77498</v>
      </c>
      <c r="F78" s="50"/>
      <c r="G78" s="46"/>
    </row>
    <row r="79" spans="1:7" x14ac:dyDescent="0.2">
      <c r="A79" s="22" t="s">
        <v>20</v>
      </c>
      <c r="B79" s="44">
        <f t="shared" si="7"/>
        <v>1851.15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3172.93</v>
      </c>
      <c r="C80" s="44">
        <f t="shared" si="7"/>
        <v>5500</v>
      </c>
      <c r="D80" s="44">
        <f t="shared" si="7"/>
        <v>5500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12523.560000000001</v>
      </c>
      <c r="C81" s="44">
        <f t="shared" si="7"/>
        <v>8250</v>
      </c>
      <c r="D81" s="44">
        <f t="shared" si="7"/>
        <v>8250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17547.64</v>
      </c>
      <c r="C82" s="44">
        <f t="shared" si="7"/>
        <v>13750</v>
      </c>
      <c r="D82" s="44">
        <f t="shared" si="7"/>
        <v>13750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7423.5</v>
      </c>
      <c r="C83" s="44">
        <f t="shared" si="7"/>
        <v>12000</v>
      </c>
      <c r="D83" s="44">
        <f t="shared" si="7"/>
        <v>12000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2645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10068.5</v>
      </c>
      <c r="C87" s="44">
        <f t="shared" si="7"/>
        <v>12000</v>
      </c>
      <c r="D87" s="44">
        <f t="shared" si="7"/>
        <v>12000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5175.49</v>
      </c>
      <c r="C88" s="44">
        <f t="shared" si="7"/>
        <v>2500</v>
      </c>
      <c r="D88" s="44">
        <f t="shared" si="7"/>
        <v>5000</v>
      </c>
      <c r="E88" s="49">
        <f t="shared" si="8"/>
        <v>2500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5175.49</v>
      </c>
      <c r="C91" s="44">
        <f t="shared" si="9"/>
        <v>2500</v>
      </c>
      <c r="D91" s="44">
        <f t="shared" si="9"/>
        <v>5000</v>
      </c>
      <c r="E91" s="49">
        <f t="shared" si="8"/>
        <v>2500</v>
      </c>
      <c r="F91" s="46"/>
      <c r="G91" s="46"/>
    </row>
    <row r="92" spans="1:7" ht="15" x14ac:dyDescent="0.25">
      <c r="A92" s="25" t="s">
        <v>35</v>
      </c>
      <c r="B92" s="44">
        <f t="shared" si="9"/>
        <v>695815.24</v>
      </c>
      <c r="C92" s="44">
        <f t="shared" si="9"/>
        <v>825348</v>
      </c>
      <c r="D92" s="44">
        <f t="shared" si="9"/>
        <v>750350</v>
      </c>
      <c r="E92" s="54">
        <f t="shared" si="8"/>
        <v>-74998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642251.4</v>
      </c>
      <c r="C96" s="44">
        <f>C75</f>
        <v>797098</v>
      </c>
      <c r="D96" s="44">
        <f>D75</f>
        <v>719600</v>
      </c>
      <c r="E96" s="44">
        <f>D96-C96</f>
        <v>-77498</v>
      </c>
      <c r="F96" s="50"/>
      <c r="G96" s="46"/>
    </row>
    <row r="97" spans="1:7" x14ac:dyDescent="0.2">
      <c r="A97" s="22" t="s">
        <v>9</v>
      </c>
      <c r="B97" s="44">
        <f t="shared" ref="B97:D112" si="10">B76</f>
        <v>2868.88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17903.330000000002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663023.61</v>
      </c>
      <c r="C99" s="44">
        <f t="shared" si="10"/>
        <v>797098</v>
      </c>
      <c r="D99" s="44">
        <f t="shared" si="10"/>
        <v>719600</v>
      </c>
      <c r="E99" s="63">
        <f t="shared" si="11"/>
        <v>-77498</v>
      </c>
      <c r="F99" s="61"/>
      <c r="G99" s="46"/>
    </row>
    <row r="100" spans="1:7" x14ac:dyDescent="0.2">
      <c r="A100" s="22" t="s">
        <v>20</v>
      </c>
      <c r="B100" s="44">
        <f t="shared" si="10"/>
        <v>1851.15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3172.93</v>
      </c>
      <c r="C101" s="44">
        <f t="shared" si="10"/>
        <v>5500</v>
      </c>
      <c r="D101" s="44">
        <f t="shared" si="10"/>
        <v>5500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12523.560000000001</v>
      </c>
      <c r="C102" s="44">
        <f t="shared" si="10"/>
        <v>8250</v>
      </c>
      <c r="D102" s="44">
        <f t="shared" si="10"/>
        <v>8250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17547.64</v>
      </c>
      <c r="C103" s="44">
        <f t="shared" si="10"/>
        <v>13750</v>
      </c>
      <c r="D103" s="44">
        <f t="shared" si="10"/>
        <v>13750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7423.5</v>
      </c>
      <c r="C104" s="44">
        <f t="shared" si="10"/>
        <v>12000</v>
      </c>
      <c r="D104" s="44">
        <f t="shared" si="10"/>
        <v>12000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2645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10068.5</v>
      </c>
      <c r="C108" s="44">
        <f t="shared" si="10"/>
        <v>12000</v>
      </c>
      <c r="D108" s="44">
        <f t="shared" si="10"/>
        <v>12000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5175.49</v>
      </c>
      <c r="C109" s="44">
        <f t="shared" si="10"/>
        <v>2500</v>
      </c>
      <c r="D109" s="44">
        <f t="shared" si="10"/>
        <v>5000</v>
      </c>
      <c r="E109" s="63">
        <f t="shared" si="11"/>
        <v>2500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5175.49</v>
      </c>
      <c r="C112" s="44">
        <f t="shared" si="10"/>
        <v>2500</v>
      </c>
      <c r="D112" s="44">
        <f t="shared" si="10"/>
        <v>5000</v>
      </c>
      <c r="E112" s="63">
        <f t="shared" si="11"/>
        <v>2500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695815.24</v>
      </c>
      <c r="C113" s="45">
        <f t="shared" si="12"/>
        <v>825348</v>
      </c>
      <c r="D113" s="45">
        <f t="shared" si="12"/>
        <v>750350</v>
      </c>
      <c r="E113" s="64">
        <f t="shared" si="11"/>
        <v>-74998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335E-3443-4171-96B9-FDBFBE472EE1}">
  <sheetPr>
    <pageSetUpPr fitToPage="1"/>
  </sheetPr>
  <dimension ref="A1:G113"/>
  <sheetViews>
    <sheetView showOutlineSymbols="0" view="pageBreakPreview" zoomScale="60" zoomScaleNormal="100" workbookViewId="0">
      <pane xSplit="1" ySplit="7" topLeftCell="B8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701053.62</v>
      </c>
      <c r="C12" s="44">
        <f>845208+23816+120500+8000+6000</f>
        <v>1003524</v>
      </c>
      <c r="D12" s="44">
        <f>780976+26020+120500+8000+6000</f>
        <v>941496</v>
      </c>
      <c r="E12" s="44">
        <f>D12-C12</f>
        <v>-62028</v>
      </c>
      <c r="F12" s="50"/>
      <c r="G12" s="46"/>
    </row>
    <row r="13" spans="1:7" x14ac:dyDescent="0.2">
      <c r="A13" s="22" t="s">
        <v>9</v>
      </c>
      <c r="B13" s="44">
        <v>3796.27</v>
      </c>
      <c r="C13" s="44">
        <v>5000</v>
      </c>
      <c r="D13" s="44">
        <v>5000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704849.89</v>
      </c>
      <c r="C15" s="44">
        <f>C14+C13+C12</f>
        <v>1008524</v>
      </c>
      <c r="D15" s="44">
        <f>D14+D13+D12</f>
        <v>946496</v>
      </c>
      <c r="E15" s="44">
        <f>D15-C15</f>
        <v>-62028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2054.25</v>
      </c>
      <c r="C17" s="44">
        <f>4000+250</f>
        <v>4250</v>
      </c>
      <c r="D17" s="44">
        <f>4000+250</f>
        <v>4250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5781.74</v>
      </c>
      <c r="C18" s="44">
        <v>6500</v>
      </c>
      <c r="D18" s="44">
        <v>6500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7835.99</v>
      </c>
      <c r="C19" s="44">
        <f>C18+C17+C16</f>
        <v>10750</v>
      </c>
      <c r="D19" s="44">
        <f>D18+D17+D16</f>
        <v>10750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36.5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36.5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3889.08</v>
      </c>
      <c r="C25" s="44">
        <v>2500</v>
      </c>
      <c r="D25" s="44">
        <v>2500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3889.08</v>
      </c>
      <c r="C28" s="44">
        <f>C27+C26+C25</f>
        <v>2500</v>
      </c>
      <c r="D28" s="44">
        <f>D27+D26+D25</f>
        <v>2500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716611.46</v>
      </c>
      <c r="C29" s="45">
        <f>C28+C24+C19+C15</f>
        <v>1021774</v>
      </c>
      <c r="D29" s="45">
        <f>D28+D24+D19+D15</f>
        <v>959746</v>
      </c>
      <c r="E29" s="48">
        <f>D29-C29</f>
        <v>-62028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701053.62</v>
      </c>
      <c r="C54" s="44">
        <f t="shared" ref="C54:D69" si="3">C33+C12</f>
        <v>1003524</v>
      </c>
      <c r="D54" s="44">
        <f t="shared" si="3"/>
        <v>941496</v>
      </c>
      <c r="E54" s="44">
        <f>D54-C54</f>
        <v>-62028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3796.27</v>
      </c>
      <c r="C55" s="44">
        <f t="shared" si="3"/>
        <v>5000</v>
      </c>
      <c r="D55" s="44">
        <f t="shared" si="3"/>
        <v>5000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704849.89</v>
      </c>
      <c r="C57" s="44">
        <f t="shared" si="3"/>
        <v>1008524</v>
      </c>
      <c r="D57" s="44">
        <f t="shared" si="3"/>
        <v>946496</v>
      </c>
      <c r="E57" s="44">
        <f t="shared" si="5"/>
        <v>-62028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2054.25</v>
      </c>
      <c r="C59" s="44">
        <f t="shared" si="3"/>
        <v>4250</v>
      </c>
      <c r="D59" s="44">
        <f t="shared" si="3"/>
        <v>4250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5781.74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7835.99</v>
      </c>
      <c r="C61" s="44">
        <f t="shared" si="3"/>
        <v>10750</v>
      </c>
      <c r="D61" s="44">
        <f t="shared" si="3"/>
        <v>10750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36.5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36.5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3889.08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3889.08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716611.46</v>
      </c>
      <c r="C71" s="44">
        <f t="shared" si="6"/>
        <v>1021774</v>
      </c>
      <c r="D71" s="44">
        <f t="shared" si="6"/>
        <v>959746</v>
      </c>
      <c r="E71" s="44">
        <f t="shared" si="5"/>
        <v>-62028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701053.62</v>
      </c>
      <c r="C75" s="44">
        <f t="shared" si="7"/>
        <v>1003524</v>
      </c>
      <c r="D75" s="44">
        <f t="shared" si="7"/>
        <v>941496</v>
      </c>
      <c r="E75" s="44">
        <f>D75-C75</f>
        <v>-62028</v>
      </c>
      <c r="F75" s="50"/>
      <c r="G75" s="46"/>
    </row>
    <row r="76" spans="1:7" x14ac:dyDescent="0.2">
      <c r="A76" s="22" t="s">
        <v>9</v>
      </c>
      <c r="B76" s="44">
        <f t="shared" si="7"/>
        <v>3796.27</v>
      </c>
      <c r="C76" s="44">
        <f t="shared" si="7"/>
        <v>5000</v>
      </c>
      <c r="D76" s="44">
        <f t="shared" si="7"/>
        <v>5000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704849.89</v>
      </c>
      <c r="C78" s="44">
        <f t="shared" si="7"/>
        <v>1008524</v>
      </c>
      <c r="D78" s="44">
        <f t="shared" si="7"/>
        <v>946496</v>
      </c>
      <c r="E78" s="44">
        <f t="shared" si="8"/>
        <v>-62028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2054.25</v>
      </c>
      <c r="C80" s="44">
        <f t="shared" si="7"/>
        <v>4250</v>
      </c>
      <c r="D80" s="44">
        <f t="shared" si="7"/>
        <v>4250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5781.74</v>
      </c>
      <c r="C81" s="44">
        <f t="shared" si="7"/>
        <v>6500</v>
      </c>
      <c r="D81" s="44">
        <f t="shared" si="7"/>
        <v>6500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7835.99</v>
      </c>
      <c r="C82" s="44">
        <f t="shared" si="7"/>
        <v>10750</v>
      </c>
      <c r="D82" s="44">
        <f t="shared" si="7"/>
        <v>10750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36.5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36.5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3889.08</v>
      </c>
      <c r="C88" s="44">
        <f t="shared" si="7"/>
        <v>2500</v>
      </c>
      <c r="D88" s="44">
        <f t="shared" si="7"/>
        <v>2500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3889.08</v>
      </c>
      <c r="C91" s="44">
        <f t="shared" si="9"/>
        <v>2500</v>
      </c>
      <c r="D91" s="44">
        <f t="shared" si="9"/>
        <v>2500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716611.46</v>
      </c>
      <c r="C92" s="44">
        <f t="shared" si="9"/>
        <v>1021774</v>
      </c>
      <c r="D92" s="44">
        <f t="shared" si="9"/>
        <v>959746</v>
      </c>
      <c r="E92" s="54">
        <f t="shared" si="8"/>
        <v>-62028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701053.62</v>
      </c>
      <c r="C96" s="44">
        <f>C75</f>
        <v>1003524</v>
      </c>
      <c r="D96" s="44">
        <f>D75</f>
        <v>941496</v>
      </c>
      <c r="E96" s="44">
        <f>D96-C96</f>
        <v>-62028</v>
      </c>
      <c r="F96" s="50"/>
      <c r="G96" s="46"/>
    </row>
    <row r="97" spans="1:7" x14ac:dyDescent="0.2">
      <c r="A97" s="22" t="s">
        <v>9</v>
      </c>
      <c r="B97" s="44">
        <f t="shared" ref="B97:D112" si="10">B76</f>
        <v>3796.27</v>
      </c>
      <c r="C97" s="44">
        <f t="shared" si="10"/>
        <v>5000</v>
      </c>
      <c r="D97" s="44">
        <f t="shared" si="10"/>
        <v>5000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704849.89</v>
      </c>
      <c r="C99" s="44">
        <f t="shared" si="10"/>
        <v>1008524</v>
      </c>
      <c r="D99" s="44">
        <f t="shared" si="10"/>
        <v>946496</v>
      </c>
      <c r="E99" s="63">
        <f t="shared" si="11"/>
        <v>-62028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2054.25</v>
      </c>
      <c r="C101" s="44">
        <f t="shared" si="10"/>
        <v>4250</v>
      </c>
      <c r="D101" s="44">
        <f t="shared" si="10"/>
        <v>4250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5781.74</v>
      </c>
      <c r="C102" s="44">
        <f t="shared" si="10"/>
        <v>6500</v>
      </c>
      <c r="D102" s="44">
        <f t="shared" si="10"/>
        <v>6500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7835.99</v>
      </c>
      <c r="C103" s="44">
        <f t="shared" si="10"/>
        <v>10750</v>
      </c>
      <c r="D103" s="44">
        <f t="shared" si="10"/>
        <v>10750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36.5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36.5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3889.08</v>
      </c>
      <c r="C109" s="44">
        <f t="shared" si="10"/>
        <v>2500</v>
      </c>
      <c r="D109" s="44">
        <f t="shared" si="10"/>
        <v>2500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3889.08</v>
      </c>
      <c r="C112" s="44">
        <f t="shared" si="10"/>
        <v>2500</v>
      </c>
      <c r="D112" s="44">
        <f t="shared" si="10"/>
        <v>2500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716611.46</v>
      </c>
      <c r="C113" s="45">
        <f t="shared" si="12"/>
        <v>1021774</v>
      </c>
      <c r="D113" s="45">
        <f t="shared" si="12"/>
        <v>959746</v>
      </c>
      <c r="E113" s="64">
        <f t="shared" si="11"/>
        <v>-62028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B38F-1442-4A9F-BABB-C3E4F09AC6D4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57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0</v>
      </c>
      <c r="C12" s="44">
        <v>25002</v>
      </c>
      <c r="D12" s="44">
        <v>0</v>
      </c>
      <c r="E12" s="44">
        <f>D12-C12</f>
        <v>-25002</v>
      </c>
      <c r="F12" s="50"/>
      <c r="G12" s="46"/>
    </row>
    <row r="13" spans="1:7" x14ac:dyDescent="0.2">
      <c r="A13" s="22" t="s">
        <v>9</v>
      </c>
      <c r="B13" s="44">
        <v>0</v>
      </c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25002</v>
      </c>
      <c r="D15" s="44">
        <f>D14+D13+D12</f>
        <v>0</v>
      </c>
      <c r="E15" s="44">
        <f>D15-C15</f>
        <v>-25002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0</v>
      </c>
      <c r="C17" s="44">
        <v>1000</v>
      </c>
      <c r="D17" s="44">
        <v>1000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0</v>
      </c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1000</v>
      </c>
      <c r="D19" s="44">
        <f>D18+D17+D16</f>
        <v>1000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0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0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</v>
      </c>
      <c r="C29" s="45">
        <f>C28+C24+C19+C15</f>
        <v>26002</v>
      </c>
      <c r="D29" s="45">
        <f>D28+D24+D19+D15</f>
        <v>1000</v>
      </c>
      <c r="E29" s="48">
        <f>D29-C29</f>
        <v>-25002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0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25002</v>
      </c>
      <c r="D54" s="44">
        <f t="shared" si="3"/>
        <v>0</v>
      </c>
      <c r="E54" s="44">
        <f>D54-C54</f>
        <v>-25002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25002</v>
      </c>
      <c r="D57" s="44">
        <f t="shared" si="3"/>
        <v>0</v>
      </c>
      <c r="E57" s="44">
        <f t="shared" si="5"/>
        <v>-25002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1000</v>
      </c>
      <c r="D61" s="44">
        <f t="shared" si="3"/>
        <v>1000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0</v>
      </c>
      <c r="C71" s="44">
        <f t="shared" si="6"/>
        <v>26002</v>
      </c>
      <c r="D71" s="44">
        <f t="shared" si="6"/>
        <v>1000</v>
      </c>
      <c r="E71" s="44">
        <f t="shared" si="5"/>
        <v>-25002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25002</v>
      </c>
      <c r="D75" s="44">
        <f t="shared" si="7"/>
        <v>0</v>
      </c>
      <c r="E75" s="44">
        <f>D75-C75</f>
        <v>-25002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25002</v>
      </c>
      <c r="D78" s="44">
        <f t="shared" si="7"/>
        <v>0</v>
      </c>
      <c r="E78" s="44">
        <f t="shared" si="8"/>
        <v>-25002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1000</v>
      </c>
      <c r="D82" s="44">
        <f t="shared" si="7"/>
        <v>1000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0</v>
      </c>
      <c r="C92" s="44">
        <f t="shared" si="9"/>
        <v>26002</v>
      </c>
      <c r="D92" s="44">
        <f t="shared" si="9"/>
        <v>1000</v>
      </c>
      <c r="E92" s="54">
        <f t="shared" si="8"/>
        <v>-25002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25002</v>
      </c>
      <c r="D96" s="44">
        <f>D75</f>
        <v>0</v>
      </c>
      <c r="E96" s="44">
        <f>D96-C96</f>
        <v>-25002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25002</v>
      </c>
      <c r="D99" s="44">
        <f t="shared" si="10"/>
        <v>0</v>
      </c>
      <c r="E99" s="63">
        <f t="shared" si="11"/>
        <v>-25002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1000</v>
      </c>
      <c r="D101" s="44">
        <f t="shared" si="10"/>
        <v>1000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1000</v>
      </c>
      <c r="D103" s="44">
        <f t="shared" si="10"/>
        <v>1000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0</v>
      </c>
      <c r="C113" s="45">
        <f t="shared" si="12"/>
        <v>26002</v>
      </c>
      <c r="D113" s="45">
        <f t="shared" si="12"/>
        <v>1000</v>
      </c>
      <c r="E113" s="64">
        <f t="shared" si="11"/>
        <v>-25002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57DA-F4B1-4469-96AC-1EC83D661167}">
  <sheetPr>
    <pageSetUpPr fitToPage="1"/>
  </sheetPr>
  <dimension ref="A1:G114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58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232959.6</v>
      </c>
      <c r="C12" s="44">
        <f>177069+50000</f>
        <v>227069</v>
      </c>
      <c r="D12" s="44">
        <f>250464+7500+50000</f>
        <v>307964</v>
      </c>
      <c r="E12" s="44">
        <f>D12-C12</f>
        <v>80895</v>
      </c>
      <c r="F12" s="50"/>
      <c r="G12" s="46"/>
    </row>
    <row r="13" spans="1:7" x14ac:dyDescent="0.2">
      <c r="A13" s="22" t="s">
        <v>9</v>
      </c>
      <c r="B13" s="44">
        <v>18447.28</v>
      </c>
      <c r="C13" s="44">
        <v>22500</v>
      </c>
      <c r="D13" s="44">
        <v>22500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251406.88</v>
      </c>
      <c r="C15" s="44">
        <f>C14+C13+C12</f>
        <v>249569</v>
      </c>
      <c r="D15" s="44">
        <f>D14+D13+D12</f>
        <v>330464</v>
      </c>
      <c r="E15" s="44">
        <f>D15-C15</f>
        <v>80895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3170.65</v>
      </c>
      <c r="C17" s="44">
        <v>2500</v>
      </c>
      <c r="D17" s="44">
        <v>2500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656.67</v>
      </c>
      <c r="C18" s="44">
        <v>1500</v>
      </c>
      <c r="D18" s="44">
        <v>1500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3827.32</v>
      </c>
      <c r="C19" s="44">
        <f>C18+C17+C16</f>
        <v>4000</v>
      </c>
      <c r="D19" s="44">
        <f>D18+D17+D16</f>
        <v>4000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123861</v>
      </c>
      <c r="C20" s="44">
        <f>1500+115000</f>
        <v>116500</v>
      </c>
      <c r="D20" s="44">
        <f>1500+115000</f>
        <v>116500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33.85</v>
      </c>
      <c r="C21" s="44">
        <v>450</v>
      </c>
      <c r="D21" s="44">
        <v>450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123894.85</v>
      </c>
      <c r="C24" s="44">
        <f>C23+C22+C21+C20</f>
        <v>116950</v>
      </c>
      <c r="D24" s="44">
        <f>D23+D22+D21+D20</f>
        <v>116950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1498.99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1498.99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380628.04000000004</v>
      </c>
      <c r="C29" s="45">
        <f>C28+C24+C19+C15</f>
        <v>370519</v>
      </c>
      <c r="D29" s="45">
        <f>D28+D24+D19+D15</f>
        <v>451414</v>
      </c>
      <c r="E29" s="48">
        <f>D29-C29</f>
        <v>80895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2977.21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2977.21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2977.21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232959.6</v>
      </c>
      <c r="C54" s="44">
        <f t="shared" ref="C54:D69" si="3">C33+C12</f>
        <v>227069</v>
      </c>
      <c r="D54" s="44">
        <f t="shared" si="3"/>
        <v>307964</v>
      </c>
      <c r="E54" s="44">
        <f>D54-C54</f>
        <v>80895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18447.28</v>
      </c>
      <c r="C55" s="44">
        <f t="shared" si="3"/>
        <v>22500</v>
      </c>
      <c r="D55" s="44">
        <f t="shared" si="3"/>
        <v>22500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251406.88</v>
      </c>
      <c r="C57" s="44">
        <f t="shared" si="3"/>
        <v>249569</v>
      </c>
      <c r="D57" s="44">
        <f t="shared" si="3"/>
        <v>330464</v>
      </c>
      <c r="E57" s="44">
        <f t="shared" si="5"/>
        <v>80895</v>
      </c>
      <c r="F57" s="50"/>
      <c r="G57" s="46"/>
    </row>
    <row r="58" spans="1:7" x14ac:dyDescent="0.2">
      <c r="A58" s="22" t="s">
        <v>20</v>
      </c>
      <c r="B58" s="44">
        <f t="shared" si="4"/>
        <v>2977.21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3170.65</v>
      </c>
      <c r="C59" s="44">
        <f t="shared" si="3"/>
        <v>2500</v>
      </c>
      <c r="D59" s="44">
        <f t="shared" si="3"/>
        <v>2500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656.67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6804.5300000000007</v>
      </c>
      <c r="C61" s="44">
        <f t="shared" si="3"/>
        <v>4000</v>
      </c>
      <c r="D61" s="44">
        <f t="shared" si="3"/>
        <v>4000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123861</v>
      </c>
      <c r="C62" s="44">
        <f t="shared" si="3"/>
        <v>116500</v>
      </c>
      <c r="D62" s="44">
        <f t="shared" si="3"/>
        <v>116500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33.85</v>
      </c>
      <c r="C63" s="44">
        <f t="shared" si="3"/>
        <v>450</v>
      </c>
      <c r="D63" s="44">
        <f t="shared" si="3"/>
        <v>450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123894.85</v>
      </c>
      <c r="C66" s="44">
        <f t="shared" si="3"/>
        <v>116950</v>
      </c>
      <c r="D66" s="44">
        <f t="shared" si="3"/>
        <v>116950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1498.99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1498.99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383605.25000000006</v>
      </c>
      <c r="C71" s="44">
        <f t="shared" si="6"/>
        <v>370519</v>
      </c>
      <c r="D71" s="44">
        <f t="shared" si="6"/>
        <v>451414</v>
      </c>
      <c r="E71" s="44">
        <f t="shared" si="5"/>
        <v>80895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232959.6</v>
      </c>
      <c r="C75" s="44">
        <f t="shared" si="7"/>
        <v>227069</v>
      </c>
      <c r="D75" s="44">
        <f t="shared" si="7"/>
        <v>307964</v>
      </c>
      <c r="E75" s="44">
        <f>D75-C75</f>
        <v>80895</v>
      </c>
      <c r="F75" s="50"/>
      <c r="G75" s="46"/>
    </row>
    <row r="76" spans="1:7" x14ac:dyDescent="0.2">
      <c r="A76" s="22" t="s">
        <v>9</v>
      </c>
      <c r="B76" s="44">
        <f t="shared" si="7"/>
        <v>18447.28</v>
      </c>
      <c r="C76" s="44">
        <f t="shared" si="7"/>
        <v>22500</v>
      </c>
      <c r="D76" s="44">
        <f t="shared" si="7"/>
        <v>22500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251406.88</v>
      </c>
      <c r="C78" s="44">
        <f t="shared" si="7"/>
        <v>249569</v>
      </c>
      <c r="D78" s="44">
        <f t="shared" si="7"/>
        <v>330464</v>
      </c>
      <c r="E78" s="44">
        <f t="shared" si="8"/>
        <v>80895</v>
      </c>
      <c r="F78" s="50"/>
      <c r="G78" s="46"/>
    </row>
    <row r="79" spans="1:7" x14ac:dyDescent="0.2">
      <c r="A79" s="22" t="s">
        <v>20</v>
      </c>
      <c r="B79" s="44">
        <f t="shared" si="7"/>
        <v>2977.21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3170.65</v>
      </c>
      <c r="C80" s="44">
        <f t="shared" si="7"/>
        <v>2500</v>
      </c>
      <c r="D80" s="44">
        <f t="shared" si="7"/>
        <v>2500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656.67</v>
      </c>
      <c r="C81" s="44">
        <f t="shared" si="7"/>
        <v>1500</v>
      </c>
      <c r="D81" s="44">
        <f t="shared" si="7"/>
        <v>1500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6804.5300000000007</v>
      </c>
      <c r="C82" s="44">
        <f t="shared" si="7"/>
        <v>4000</v>
      </c>
      <c r="D82" s="44">
        <f t="shared" si="7"/>
        <v>4000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123861</v>
      </c>
      <c r="C83" s="44">
        <f t="shared" si="7"/>
        <v>116500</v>
      </c>
      <c r="D83" s="44">
        <f t="shared" si="7"/>
        <v>116500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33.85</v>
      </c>
      <c r="C84" s="44">
        <f t="shared" si="7"/>
        <v>450</v>
      </c>
      <c r="D84" s="44">
        <f t="shared" si="7"/>
        <v>450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123894.85</v>
      </c>
      <c r="C87" s="44">
        <f t="shared" si="7"/>
        <v>116950</v>
      </c>
      <c r="D87" s="44">
        <f t="shared" si="7"/>
        <v>116950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1498.99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1498.99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383605.25000000006</v>
      </c>
      <c r="C92" s="44">
        <f t="shared" si="9"/>
        <v>370519</v>
      </c>
      <c r="D92" s="44">
        <f t="shared" si="9"/>
        <v>451414</v>
      </c>
      <c r="E92" s="54">
        <f t="shared" si="8"/>
        <v>80895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232959.6</v>
      </c>
      <c r="C96" s="44">
        <f>C75</f>
        <v>227069</v>
      </c>
      <c r="D96" s="44">
        <f>D75</f>
        <v>307964</v>
      </c>
      <c r="E96" s="44">
        <f>D96-C96</f>
        <v>80895</v>
      </c>
      <c r="F96" s="50"/>
      <c r="G96" s="46"/>
    </row>
    <row r="97" spans="1:7" x14ac:dyDescent="0.2">
      <c r="A97" s="22" t="s">
        <v>9</v>
      </c>
      <c r="B97" s="44">
        <f t="shared" ref="B97:D112" si="10">B76</f>
        <v>18447.28</v>
      </c>
      <c r="C97" s="44">
        <f t="shared" si="10"/>
        <v>22500</v>
      </c>
      <c r="D97" s="44">
        <f t="shared" si="10"/>
        <v>22500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251406.88</v>
      </c>
      <c r="C99" s="44">
        <f t="shared" si="10"/>
        <v>249569</v>
      </c>
      <c r="D99" s="44">
        <f t="shared" si="10"/>
        <v>330464</v>
      </c>
      <c r="E99" s="63">
        <f t="shared" si="11"/>
        <v>80895</v>
      </c>
      <c r="F99" s="61"/>
      <c r="G99" s="46"/>
    </row>
    <row r="100" spans="1:7" x14ac:dyDescent="0.2">
      <c r="A100" s="22" t="s">
        <v>20</v>
      </c>
      <c r="B100" s="44">
        <f t="shared" si="10"/>
        <v>2977.21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3170.65</v>
      </c>
      <c r="C101" s="44">
        <f t="shared" si="10"/>
        <v>2500</v>
      </c>
      <c r="D101" s="44">
        <f t="shared" si="10"/>
        <v>2500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656.67</v>
      </c>
      <c r="C102" s="44">
        <f t="shared" si="10"/>
        <v>1500</v>
      </c>
      <c r="D102" s="44">
        <f t="shared" si="10"/>
        <v>1500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6804.5300000000007</v>
      </c>
      <c r="C103" s="44">
        <f t="shared" si="10"/>
        <v>4000</v>
      </c>
      <c r="D103" s="44">
        <f t="shared" si="10"/>
        <v>4000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123861</v>
      </c>
      <c r="C104" s="44">
        <f t="shared" si="10"/>
        <v>116500</v>
      </c>
      <c r="D104" s="44">
        <f t="shared" si="10"/>
        <v>116500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33.85</v>
      </c>
      <c r="C105" s="44">
        <f t="shared" si="10"/>
        <v>450</v>
      </c>
      <c r="D105" s="44">
        <f t="shared" si="10"/>
        <v>450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123894.85</v>
      </c>
      <c r="C108" s="44">
        <f t="shared" si="10"/>
        <v>116950</v>
      </c>
      <c r="D108" s="44">
        <f t="shared" si="10"/>
        <v>116950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1498.99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1498.99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383605.25000000006</v>
      </c>
      <c r="C113" s="45">
        <f t="shared" si="12"/>
        <v>370519</v>
      </c>
      <c r="D113" s="45">
        <f t="shared" si="12"/>
        <v>451414</v>
      </c>
      <c r="E113" s="64">
        <f t="shared" si="11"/>
        <v>80895</v>
      </c>
      <c r="F113" s="46"/>
      <c r="G113" s="46"/>
    </row>
    <row r="114" spans="1:7" x14ac:dyDescent="0.2">
      <c r="B114" s="46"/>
      <c r="C114" s="46"/>
      <c r="D114" s="46"/>
      <c r="E114" s="46"/>
      <c r="F114" s="46"/>
      <c r="G114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6703-4745-4A41-AC06-77815D435278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59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2795.66</v>
      </c>
      <c r="C13" s="44">
        <v>15000</v>
      </c>
      <c r="D13" s="44">
        <v>15000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11687.77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14483.43</v>
      </c>
      <c r="C15" s="44">
        <f>C14+C13+C12</f>
        <v>15000</v>
      </c>
      <c r="D15" s="44">
        <f>D14+D13+D12</f>
        <v>15000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162</v>
      </c>
      <c r="C17" s="44">
        <v>500</v>
      </c>
      <c r="D17" s="44">
        <v>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1750</v>
      </c>
      <c r="D18" s="44">
        <v>1750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162</v>
      </c>
      <c r="C19" s="44">
        <f>C18+C17+C16</f>
        <v>2250</v>
      </c>
      <c r="D19" s="44">
        <f>D18+D17+D16</f>
        <v>2250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>
        <v>500</v>
      </c>
      <c r="D21" s="44">
        <v>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500</v>
      </c>
      <c r="D24" s="44">
        <f>D23+D22+D21+D20</f>
        <v>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14645.43</v>
      </c>
      <c r="C29" s="45">
        <f>C28+C24+C19+C15</f>
        <v>17750</v>
      </c>
      <c r="D29" s="45">
        <f>D28+D24+D19+D15</f>
        <v>17750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2795.66</v>
      </c>
      <c r="C55" s="44">
        <f t="shared" si="3"/>
        <v>15000</v>
      </c>
      <c r="D55" s="44">
        <f t="shared" si="3"/>
        <v>15000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11687.77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14483.43</v>
      </c>
      <c r="C57" s="44">
        <f t="shared" si="3"/>
        <v>15000</v>
      </c>
      <c r="D57" s="44">
        <f t="shared" si="3"/>
        <v>15000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162</v>
      </c>
      <c r="C59" s="44">
        <f t="shared" si="3"/>
        <v>500</v>
      </c>
      <c r="D59" s="44">
        <f t="shared" si="3"/>
        <v>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1750</v>
      </c>
      <c r="D60" s="44">
        <f t="shared" si="3"/>
        <v>1750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162</v>
      </c>
      <c r="C61" s="44">
        <f t="shared" si="3"/>
        <v>2250</v>
      </c>
      <c r="D61" s="44">
        <f t="shared" si="3"/>
        <v>2250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500</v>
      </c>
      <c r="D63" s="44">
        <f t="shared" si="3"/>
        <v>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500</v>
      </c>
      <c r="D66" s="44">
        <f t="shared" si="3"/>
        <v>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14645.43</v>
      </c>
      <c r="C71" s="44">
        <f t="shared" si="6"/>
        <v>17750</v>
      </c>
      <c r="D71" s="44">
        <f t="shared" si="6"/>
        <v>17750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2795.66</v>
      </c>
      <c r="C76" s="44">
        <f t="shared" si="7"/>
        <v>15000</v>
      </c>
      <c r="D76" s="44">
        <f t="shared" si="7"/>
        <v>15000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11687.77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14483.43</v>
      </c>
      <c r="C78" s="44">
        <f t="shared" si="7"/>
        <v>15000</v>
      </c>
      <c r="D78" s="44">
        <f t="shared" si="7"/>
        <v>15000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162</v>
      </c>
      <c r="C80" s="44">
        <f t="shared" si="7"/>
        <v>500</v>
      </c>
      <c r="D80" s="44">
        <f t="shared" si="7"/>
        <v>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1750</v>
      </c>
      <c r="D81" s="44">
        <f t="shared" si="7"/>
        <v>1750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162</v>
      </c>
      <c r="C82" s="44">
        <f t="shared" si="7"/>
        <v>2250</v>
      </c>
      <c r="D82" s="44">
        <f t="shared" si="7"/>
        <v>2250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500</v>
      </c>
      <c r="D84" s="44">
        <f t="shared" si="7"/>
        <v>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500</v>
      </c>
      <c r="D87" s="44">
        <f t="shared" si="7"/>
        <v>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14645.43</v>
      </c>
      <c r="C92" s="44">
        <f t="shared" si="9"/>
        <v>17750</v>
      </c>
      <c r="D92" s="44">
        <f t="shared" si="9"/>
        <v>17750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2795.66</v>
      </c>
      <c r="C97" s="44">
        <f t="shared" si="10"/>
        <v>15000</v>
      </c>
      <c r="D97" s="44">
        <f t="shared" si="10"/>
        <v>15000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11687.77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14483.43</v>
      </c>
      <c r="C99" s="44">
        <f t="shared" si="10"/>
        <v>15000</v>
      </c>
      <c r="D99" s="44">
        <f t="shared" si="10"/>
        <v>15000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162</v>
      </c>
      <c r="C101" s="44">
        <f t="shared" si="10"/>
        <v>500</v>
      </c>
      <c r="D101" s="44">
        <f t="shared" si="10"/>
        <v>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1750</v>
      </c>
      <c r="D102" s="44">
        <f t="shared" si="10"/>
        <v>1750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162</v>
      </c>
      <c r="C103" s="44">
        <f t="shared" si="10"/>
        <v>2250</v>
      </c>
      <c r="D103" s="44">
        <f t="shared" si="10"/>
        <v>2250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500</v>
      </c>
      <c r="D105" s="44">
        <f t="shared" si="10"/>
        <v>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500</v>
      </c>
      <c r="D108" s="44">
        <f t="shared" si="10"/>
        <v>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14645.43</v>
      </c>
      <c r="C113" s="45">
        <f t="shared" si="12"/>
        <v>17750</v>
      </c>
      <c r="D113" s="45">
        <f t="shared" si="12"/>
        <v>17750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0FC8-7FDF-41A5-A4C3-BBB876DF46BE}">
  <sheetPr>
    <pageSetUpPr fitToPage="1"/>
  </sheetPr>
  <dimension ref="A1:G113"/>
  <sheetViews>
    <sheetView showOutlineSymbols="0" view="pageBreakPreview" zoomScale="60" zoomScaleNormal="100" workbookViewId="0">
      <pane xSplit="1" ySplit="7" topLeftCell="B80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114092.45</v>
      </c>
      <c r="C12" s="44">
        <f>396662+21424</f>
        <v>418086</v>
      </c>
      <c r="D12" s="44">
        <f>306482+22905</f>
        <v>329387</v>
      </c>
      <c r="E12" s="44">
        <f>D12-C12</f>
        <v>-88699</v>
      </c>
      <c r="F12" s="50"/>
      <c r="G12" s="46"/>
    </row>
    <row r="13" spans="1:7" x14ac:dyDescent="0.2">
      <c r="A13" s="22" t="s">
        <v>9</v>
      </c>
      <c r="B13" s="44">
        <v>9195.5499999999993</v>
      </c>
      <c r="C13" s="44">
        <v>7500</v>
      </c>
      <c r="D13" s="44">
        <v>15000</v>
      </c>
      <c r="E13" s="44">
        <f>D13-C13</f>
        <v>7500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123288</v>
      </c>
      <c r="C15" s="44">
        <f>C14+C13+C12</f>
        <v>425586</v>
      </c>
      <c r="D15" s="44">
        <f>D14+D13+D12</f>
        <v>344387</v>
      </c>
      <c r="E15" s="44">
        <f>D15-C15</f>
        <v>-81199</v>
      </c>
      <c r="F15" s="50"/>
      <c r="G15" s="46"/>
    </row>
    <row r="16" spans="1:7" x14ac:dyDescent="0.2">
      <c r="A16" s="22" t="s">
        <v>20</v>
      </c>
      <c r="B16" s="44">
        <v>19111.560000000001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52134.39</v>
      </c>
      <c r="C17" s="44">
        <v>136000</v>
      </c>
      <c r="D17" s="44">
        <v>136000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18484.43</v>
      </c>
      <c r="C18" s="44">
        <v>2500</v>
      </c>
      <c r="D18" s="44">
        <v>2500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89730.38</v>
      </c>
      <c r="C19" s="44">
        <f>C18+C17+C16</f>
        <v>138500</v>
      </c>
      <c r="D19" s="44">
        <f>D18+D17+D16</f>
        <v>138500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3000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1171.99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4171.99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29864.5</v>
      </c>
      <c r="C25" s="44">
        <v>4500</v>
      </c>
      <c r="D25" s="44">
        <v>4500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29864.5</v>
      </c>
      <c r="C28" s="44">
        <f>C27+C26+C25</f>
        <v>4500</v>
      </c>
      <c r="D28" s="44">
        <f>D27+D26+D25</f>
        <v>4500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247054.87</v>
      </c>
      <c r="C29" s="45">
        <f>C28+C24+C19+C15</f>
        <v>568586</v>
      </c>
      <c r="D29" s="45">
        <f>D28+D24+D19+D15</f>
        <v>487387</v>
      </c>
      <c r="E29" s="48">
        <f>D29-C29</f>
        <v>-81199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>
        <v>32947</v>
      </c>
      <c r="D33" s="44">
        <v>34257</v>
      </c>
      <c r="E33" s="44">
        <f t="shared" ref="E33:E42" si="1">D33-C33</f>
        <v>1310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32947</v>
      </c>
      <c r="D36" s="44">
        <f>D35+D34+D33</f>
        <v>34257</v>
      </c>
      <c r="E36" s="44">
        <f t="shared" si="1"/>
        <v>1310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190.75</v>
      </c>
      <c r="C38" s="44">
        <f>2500+100</f>
        <v>2600</v>
      </c>
      <c r="D38" s="44">
        <f>2500+100</f>
        <v>2600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>
        <v>7000</v>
      </c>
      <c r="D39" s="44">
        <v>7000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190.75</v>
      </c>
      <c r="C40" s="44">
        <f>C39+C38+C37</f>
        <v>9600</v>
      </c>
      <c r="D40" s="44">
        <f>D39+D38+D37</f>
        <v>9600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>
        <v>2500</v>
      </c>
      <c r="D41" s="44">
        <v>2500</v>
      </c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18.100000000000001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18.100000000000001</v>
      </c>
      <c r="C45" s="44">
        <f>C44+C43+C42+C41</f>
        <v>2500</v>
      </c>
      <c r="D45" s="44">
        <f>D44+D43+D42+D41</f>
        <v>2500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1517.5</v>
      </c>
      <c r="C46" s="44">
        <v>4500</v>
      </c>
      <c r="D46" s="44">
        <v>4500</v>
      </c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1517.5</v>
      </c>
      <c r="C49" s="44">
        <f>C48+C47+C46</f>
        <v>4500</v>
      </c>
      <c r="D49" s="44">
        <f>D48+D47+D46</f>
        <v>4500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1726.35</v>
      </c>
      <c r="C50" s="45">
        <f>C49+C45+C40+C36</f>
        <v>49547</v>
      </c>
      <c r="D50" s="45">
        <f>D49+D45+D40+D36</f>
        <v>50857</v>
      </c>
      <c r="E50" s="48">
        <f t="shared" si="2"/>
        <v>1310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114092.45</v>
      </c>
      <c r="C54" s="44">
        <f t="shared" ref="C54:D69" si="3">C33+C12</f>
        <v>451033</v>
      </c>
      <c r="D54" s="44">
        <f t="shared" si="3"/>
        <v>363644</v>
      </c>
      <c r="E54" s="44">
        <f>D54-C54</f>
        <v>-87389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9195.5499999999993</v>
      </c>
      <c r="C55" s="44">
        <f t="shared" si="3"/>
        <v>7500</v>
      </c>
      <c r="D55" s="44">
        <f t="shared" si="3"/>
        <v>15000</v>
      </c>
      <c r="E55" s="44">
        <f t="shared" ref="E55:E71" si="5">D55-C55</f>
        <v>7500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123288</v>
      </c>
      <c r="C57" s="44">
        <f t="shared" si="3"/>
        <v>458533</v>
      </c>
      <c r="D57" s="44">
        <f t="shared" si="3"/>
        <v>378644</v>
      </c>
      <c r="E57" s="44">
        <f t="shared" si="5"/>
        <v>-79889</v>
      </c>
      <c r="F57" s="50"/>
      <c r="G57" s="46"/>
    </row>
    <row r="58" spans="1:7" x14ac:dyDescent="0.2">
      <c r="A58" s="22" t="s">
        <v>20</v>
      </c>
      <c r="B58" s="44">
        <f t="shared" si="4"/>
        <v>19111.560000000001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52325.14</v>
      </c>
      <c r="C59" s="44">
        <f t="shared" si="3"/>
        <v>138600</v>
      </c>
      <c r="D59" s="44">
        <f t="shared" si="3"/>
        <v>138600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18484.43</v>
      </c>
      <c r="C60" s="44">
        <f t="shared" si="3"/>
        <v>9500</v>
      </c>
      <c r="D60" s="44">
        <f t="shared" si="3"/>
        <v>9500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89921.13</v>
      </c>
      <c r="C61" s="44">
        <f t="shared" si="3"/>
        <v>148100</v>
      </c>
      <c r="D61" s="44">
        <f t="shared" si="3"/>
        <v>148100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3000</v>
      </c>
      <c r="C62" s="44">
        <f t="shared" si="3"/>
        <v>2500</v>
      </c>
      <c r="D62" s="44">
        <f t="shared" si="3"/>
        <v>2500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1190.0899999999999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4190.09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31382</v>
      </c>
      <c r="C67" s="44">
        <f t="shared" si="3"/>
        <v>9000</v>
      </c>
      <c r="D67" s="44">
        <f t="shared" si="3"/>
        <v>9000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31382</v>
      </c>
      <c r="C70" s="44">
        <f t="shared" si="4"/>
        <v>9000</v>
      </c>
      <c r="D70" s="44">
        <f t="shared" si="4"/>
        <v>9000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248781.22</v>
      </c>
      <c r="C71" s="44">
        <f t="shared" si="6"/>
        <v>618133</v>
      </c>
      <c r="D71" s="44">
        <f t="shared" si="6"/>
        <v>538244</v>
      </c>
      <c r="E71" s="44">
        <f t="shared" si="5"/>
        <v>-79889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114092.45</v>
      </c>
      <c r="C75" s="44">
        <f t="shared" si="7"/>
        <v>451033</v>
      </c>
      <c r="D75" s="44">
        <f t="shared" si="7"/>
        <v>363644</v>
      </c>
      <c r="E75" s="44">
        <f>D75-C75</f>
        <v>-87389</v>
      </c>
      <c r="F75" s="50"/>
      <c r="G75" s="46"/>
    </row>
    <row r="76" spans="1:7" x14ac:dyDescent="0.2">
      <c r="A76" s="22" t="s">
        <v>9</v>
      </c>
      <c r="B76" s="44">
        <f t="shared" si="7"/>
        <v>9195.5499999999993</v>
      </c>
      <c r="C76" s="44">
        <f t="shared" si="7"/>
        <v>7500</v>
      </c>
      <c r="D76" s="44">
        <f t="shared" si="7"/>
        <v>15000</v>
      </c>
      <c r="E76" s="44">
        <f t="shared" ref="E76:E92" si="8">D76-C76</f>
        <v>7500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123288</v>
      </c>
      <c r="C78" s="44">
        <f t="shared" si="7"/>
        <v>458533</v>
      </c>
      <c r="D78" s="44">
        <f t="shared" si="7"/>
        <v>378644</v>
      </c>
      <c r="E78" s="44">
        <f t="shared" si="8"/>
        <v>-79889</v>
      </c>
      <c r="F78" s="50"/>
      <c r="G78" s="46"/>
    </row>
    <row r="79" spans="1:7" x14ac:dyDescent="0.2">
      <c r="A79" s="22" t="s">
        <v>20</v>
      </c>
      <c r="B79" s="44">
        <f t="shared" si="7"/>
        <v>19111.560000000001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52325.14</v>
      </c>
      <c r="C80" s="44">
        <f t="shared" si="7"/>
        <v>138600</v>
      </c>
      <c r="D80" s="44">
        <f t="shared" si="7"/>
        <v>138600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18484.43</v>
      </c>
      <c r="C81" s="44">
        <f t="shared" si="7"/>
        <v>9500</v>
      </c>
      <c r="D81" s="44">
        <f t="shared" si="7"/>
        <v>9500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89921.13</v>
      </c>
      <c r="C82" s="44">
        <f t="shared" si="7"/>
        <v>148100</v>
      </c>
      <c r="D82" s="44">
        <f t="shared" si="7"/>
        <v>148100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3000</v>
      </c>
      <c r="C83" s="44">
        <f t="shared" si="7"/>
        <v>2500</v>
      </c>
      <c r="D83" s="44">
        <f t="shared" si="7"/>
        <v>2500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1190.0899999999999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4190.09</v>
      </c>
      <c r="C87" s="44">
        <f t="shared" si="7"/>
        <v>2500</v>
      </c>
      <c r="D87" s="44">
        <f t="shared" si="7"/>
        <v>2500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31382</v>
      </c>
      <c r="C88" s="44">
        <f t="shared" si="7"/>
        <v>9000</v>
      </c>
      <c r="D88" s="44">
        <f t="shared" si="7"/>
        <v>9000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31382</v>
      </c>
      <c r="C91" s="44">
        <f t="shared" si="9"/>
        <v>9000</v>
      </c>
      <c r="D91" s="44">
        <f t="shared" si="9"/>
        <v>9000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248781.22</v>
      </c>
      <c r="C92" s="44">
        <f t="shared" si="9"/>
        <v>618133</v>
      </c>
      <c r="D92" s="44">
        <f t="shared" si="9"/>
        <v>538244</v>
      </c>
      <c r="E92" s="54">
        <f t="shared" si="8"/>
        <v>-79889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114092.45</v>
      </c>
      <c r="C96" s="44">
        <f>C75</f>
        <v>451033</v>
      </c>
      <c r="D96" s="44">
        <f>D75</f>
        <v>363644</v>
      </c>
      <c r="E96" s="44">
        <f>D96-C96</f>
        <v>-87389</v>
      </c>
      <c r="F96" s="50"/>
      <c r="G96" s="46"/>
    </row>
    <row r="97" spans="1:7" x14ac:dyDescent="0.2">
      <c r="A97" s="22" t="s">
        <v>9</v>
      </c>
      <c r="B97" s="44">
        <f t="shared" ref="B97:D112" si="10">B76</f>
        <v>9195.5499999999993</v>
      </c>
      <c r="C97" s="44">
        <f t="shared" si="10"/>
        <v>7500</v>
      </c>
      <c r="D97" s="44">
        <f t="shared" si="10"/>
        <v>15000</v>
      </c>
      <c r="E97" s="44">
        <f t="shared" ref="E97:E113" si="11">D97-C97</f>
        <v>7500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123288</v>
      </c>
      <c r="C99" s="44">
        <f t="shared" si="10"/>
        <v>458533</v>
      </c>
      <c r="D99" s="44">
        <f t="shared" si="10"/>
        <v>378644</v>
      </c>
      <c r="E99" s="63">
        <f t="shared" si="11"/>
        <v>-79889</v>
      </c>
      <c r="F99" s="61"/>
      <c r="G99" s="46"/>
    </row>
    <row r="100" spans="1:7" x14ac:dyDescent="0.2">
      <c r="A100" s="22" t="s">
        <v>20</v>
      </c>
      <c r="B100" s="44">
        <f t="shared" si="10"/>
        <v>19111.560000000001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52325.14</v>
      </c>
      <c r="C101" s="44">
        <f t="shared" si="10"/>
        <v>138600</v>
      </c>
      <c r="D101" s="44">
        <f t="shared" si="10"/>
        <v>138600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18484.43</v>
      </c>
      <c r="C102" s="44">
        <f t="shared" si="10"/>
        <v>9500</v>
      </c>
      <c r="D102" s="44">
        <f t="shared" si="10"/>
        <v>9500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89921.13</v>
      </c>
      <c r="C103" s="44">
        <f t="shared" si="10"/>
        <v>148100</v>
      </c>
      <c r="D103" s="44">
        <f t="shared" si="10"/>
        <v>148100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3000</v>
      </c>
      <c r="C104" s="44">
        <f t="shared" si="10"/>
        <v>2500</v>
      </c>
      <c r="D104" s="44">
        <f t="shared" si="10"/>
        <v>2500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1190.0899999999999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4190.09</v>
      </c>
      <c r="C108" s="44">
        <f t="shared" si="10"/>
        <v>2500</v>
      </c>
      <c r="D108" s="44">
        <f t="shared" si="10"/>
        <v>2500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31382</v>
      </c>
      <c r="C109" s="44">
        <f t="shared" si="10"/>
        <v>9000</v>
      </c>
      <c r="D109" s="44">
        <f t="shared" si="10"/>
        <v>9000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31382</v>
      </c>
      <c r="C112" s="44">
        <f t="shared" si="10"/>
        <v>9000</v>
      </c>
      <c r="D112" s="44">
        <f t="shared" si="10"/>
        <v>9000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248781.22</v>
      </c>
      <c r="C113" s="45">
        <f t="shared" si="12"/>
        <v>618133</v>
      </c>
      <c r="D113" s="45">
        <f t="shared" si="12"/>
        <v>538244</v>
      </c>
      <c r="E113" s="64">
        <f t="shared" si="11"/>
        <v>-79889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7D63-8837-44EE-9054-AC65B16BCCA3}">
  <sheetPr>
    <pageSetUpPr fitToPage="1"/>
  </sheetPr>
  <dimension ref="A1:G113"/>
  <sheetViews>
    <sheetView showOutlineSymbols="0" view="pageBreakPreview" zoomScale="60" zoomScaleNormal="100" workbookViewId="0">
      <pane xSplit="1" ySplit="7" topLeftCell="B6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1011030.75</v>
      </c>
      <c r="C12" s="44">
        <f>918162+113000+4000+21250+4000</f>
        <v>1060412</v>
      </c>
      <c r="D12" s="44">
        <f>875858+113000+4000+12500</f>
        <v>1005358</v>
      </c>
      <c r="E12" s="44">
        <f>D12-C12</f>
        <v>-55054</v>
      </c>
      <c r="F12" s="50"/>
      <c r="G12" s="46"/>
    </row>
    <row r="13" spans="1:7" x14ac:dyDescent="0.2">
      <c r="A13" s="22" t="s">
        <v>9</v>
      </c>
      <c r="B13" s="44">
        <v>11408.27</v>
      </c>
      <c r="C13" s="44">
        <v>15000</v>
      </c>
      <c r="D13" s="44">
        <f>4000+15000</f>
        <v>19000</v>
      </c>
      <c r="E13" s="44">
        <f>D13-C13</f>
        <v>4000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1022439.02</v>
      </c>
      <c r="C15" s="44">
        <f>C14+C13+C12</f>
        <v>1075412</v>
      </c>
      <c r="D15" s="44">
        <f>D14+D13+D12</f>
        <v>1024358</v>
      </c>
      <c r="E15" s="44">
        <f>D15-C15</f>
        <v>-51054</v>
      </c>
      <c r="F15" s="50"/>
      <c r="G15" s="46"/>
    </row>
    <row r="16" spans="1:7" x14ac:dyDescent="0.2">
      <c r="A16" s="22" t="s">
        <v>20</v>
      </c>
      <c r="B16" s="44">
        <v>1412.65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2609.23</v>
      </c>
      <c r="C17" s="44">
        <f>7500+250</f>
        <v>7750</v>
      </c>
      <c r="D17" s="44">
        <f>7500+250</f>
        <v>7750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13289.78</v>
      </c>
      <c r="C18" s="44">
        <v>18600</v>
      </c>
      <c r="D18" s="44">
        <v>18600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17311.66</v>
      </c>
      <c r="C19" s="44">
        <f>C18+C17+C16</f>
        <v>26350</v>
      </c>
      <c r="D19" s="44">
        <f>D18+D17+D16</f>
        <v>26350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44.75</v>
      </c>
      <c r="C20" s="44">
        <v>1000</v>
      </c>
      <c r="D20" s="44">
        <v>1000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7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51.75</v>
      </c>
      <c r="C24" s="44">
        <f>C23+C22+C21+C20</f>
        <v>1000</v>
      </c>
      <c r="D24" s="44">
        <f>D23+D22+D21+D20</f>
        <v>1000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18312.04</v>
      </c>
      <c r="C25" s="44">
        <v>8500</v>
      </c>
      <c r="D25" s="44">
        <v>8500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18312.04</v>
      </c>
      <c r="C28" s="44">
        <f>C27+C26+C25</f>
        <v>8500</v>
      </c>
      <c r="D28" s="44">
        <f>D27+D26+D25</f>
        <v>8500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1058114.47</v>
      </c>
      <c r="C29" s="45">
        <f>C28+C24+C19+C15</f>
        <v>1111262</v>
      </c>
      <c r="D29" s="45">
        <f>D28+D24+D19+D15</f>
        <v>1060208</v>
      </c>
      <c r="E29" s="48">
        <f>D29-C29</f>
        <v>-51054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9900</v>
      </c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>
        <v>3942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13842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1500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32.880000000000003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6431.83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7964.71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4551.75</v>
      </c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4551.75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26358.46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1020930.75</v>
      </c>
      <c r="C54" s="44">
        <f t="shared" ref="C54:D69" si="3">C33+C12</f>
        <v>1060412</v>
      </c>
      <c r="D54" s="44">
        <f t="shared" si="3"/>
        <v>1005358</v>
      </c>
      <c r="E54" s="44">
        <f>D54-C54</f>
        <v>-55054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15350.27</v>
      </c>
      <c r="C55" s="44">
        <f t="shared" si="3"/>
        <v>15000</v>
      </c>
      <c r="D55" s="44">
        <f t="shared" si="3"/>
        <v>19000</v>
      </c>
      <c r="E55" s="44">
        <f t="shared" ref="E55:E71" si="5">D55-C55</f>
        <v>4000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1036281.02</v>
      </c>
      <c r="C57" s="44">
        <f t="shared" si="3"/>
        <v>1075412</v>
      </c>
      <c r="D57" s="44">
        <f t="shared" si="3"/>
        <v>1024358</v>
      </c>
      <c r="E57" s="44">
        <f t="shared" si="5"/>
        <v>-51054</v>
      </c>
      <c r="F57" s="50"/>
      <c r="G57" s="46"/>
    </row>
    <row r="58" spans="1:7" x14ac:dyDescent="0.2">
      <c r="A58" s="22" t="s">
        <v>20</v>
      </c>
      <c r="B58" s="44">
        <f t="shared" si="4"/>
        <v>2912.65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2642.11</v>
      </c>
      <c r="C59" s="44">
        <f t="shared" si="3"/>
        <v>7750</v>
      </c>
      <c r="D59" s="44">
        <f t="shared" si="3"/>
        <v>7750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19721.61</v>
      </c>
      <c r="C60" s="44">
        <f t="shared" si="3"/>
        <v>18600</v>
      </c>
      <c r="D60" s="44">
        <f t="shared" si="3"/>
        <v>18600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25276.37</v>
      </c>
      <c r="C61" s="44">
        <f t="shared" si="3"/>
        <v>26350</v>
      </c>
      <c r="D61" s="44">
        <f t="shared" si="3"/>
        <v>26350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44.75</v>
      </c>
      <c r="C62" s="44">
        <f t="shared" si="3"/>
        <v>1000</v>
      </c>
      <c r="D62" s="44">
        <f t="shared" si="3"/>
        <v>1000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7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51.75</v>
      </c>
      <c r="C66" s="44">
        <f t="shared" si="3"/>
        <v>1000</v>
      </c>
      <c r="D66" s="44">
        <f t="shared" si="3"/>
        <v>1000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22863.79</v>
      </c>
      <c r="C67" s="44">
        <f t="shared" si="3"/>
        <v>8500</v>
      </c>
      <c r="D67" s="44">
        <f t="shared" si="3"/>
        <v>8500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22863.79</v>
      </c>
      <c r="C70" s="44">
        <f t="shared" si="4"/>
        <v>8500</v>
      </c>
      <c r="D70" s="44">
        <f t="shared" si="4"/>
        <v>8500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1084472.93</v>
      </c>
      <c r="C71" s="44">
        <f t="shared" si="6"/>
        <v>1111262</v>
      </c>
      <c r="D71" s="44">
        <f t="shared" si="6"/>
        <v>1060208</v>
      </c>
      <c r="E71" s="44">
        <f t="shared" si="5"/>
        <v>-51054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1020930.75</v>
      </c>
      <c r="C75" s="44">
        <f t="shared" si="7"/>
        <v>1060412</v>
      </c>
      <c r="D75" s="44">
        <f t="shared" si="7"/>
        <v>1005358</v>
      </c>
      <c r="E75" s="44">
        <f>D75-C75</f>
        <v>-55054</v>
      </c>
      <c r="F75" s="50"/>
      <c r="G75" s="46"/>
    </row>
    <row r="76" spans="1:7" x14ac:dyDescent="0.2">
      <c r="A76" s="22" t="s">
        <v>9</v>
      </c>
      <c r="B76" s="44">
        <f t="shared" si="7"/>
        <v>15350.27</v>
      </c>
      <c r="C76" s="44">
        <f t="shared" si="7"/>
        <v>15000</v>
      </c>
      <c r="D76" s="44">
        <f t="shared" si="7"/>
        <v>19000</v>
      </c>
      <c r="E76" s="44">
        <f t="shared" ref="E76:E92" si="8">D76-C76</f>
        <v>4000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1036281.02</v>
      </c>
      <c r="C78" s="44">
        <f t="shared" si="7"/>
        <v>1075412</v>
      </c>
      <c r="D78" s="44">
        <f t="shared" si="7"/>
        <v>1024358</v>
      </c>
      <c r="E78" s="44">
        <f t="shared" si="8"/>
        <v>-51054</v>
      </c>
      <c r="F78" s="50"/>
      <c r="G78" s="46"/>
    </row>
    <row r="79" spans="1:7" x14ac:dyDescent="0.2">
      <c r="A79" s="22" t="s">
        <v>20</v>
      </c>
      <c r="B79" s="44">
        <f t="shared" si="7"/>
        <v>2912.65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2642.11</v>
      </c>
      <c r="C80" s="44">
        <f t="shared" si="7"/>
        <v>7750</v>
      </c>
      <c r="D80" s="44">
        <f t="shared" si="7"/>
        <v>7750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19721.61</v>
      </c>
      <c r="C81" s="44">
        <f t="shared" si="7"/>
        <v>18600</v>
      </c>
      <c r="D81" s="44">
        <f t="shared" si="7"/>
        <v>18600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25276.37</v>
      </c>
      <c r="C82" s="44">
        <f t="shared" si="7"/>
        <v>26350</v>
      </c>
      <c r="D82" s="44">
        <f t="shared" si="7"/>
        <v>26350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44.75</v>
      </c>
      <c r="C83" s="44">
        <f t="shared" si="7"/>
        <v>1000</v>
      </c>
      <c r="D83" s="44">
        <f t="shared" si="7"/>
        <v>1000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7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51.75</v>
      </c>
      <c r="C87" s="44">
        <f t="shared" si="7"/>
        <v>1000</v>
      </c>
      <c r="D87" s="44">
        <f t="shared" si="7"/>
        <v>1000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22863.79</v>
      </c>
      <c r="C88" s="44">
        <f t="shared" si="7"/>
        <v>8500</v>
      </c>
      <c r="D88" s="44">
        <f t="shared" si="7"/>
        <v>8500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22863.79</v>
      </c>
      <c r="C91" s="44">
        <f t="shared" si="9"/>
        <v>8500</v>
      </c>
      <c r="D91" s="44">
        <f t="shared" si="9"/>
        <v>8500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1084472.93</v>
      </c>
      <c r="C92" s="44">
        <f t="shared" si="9"/>
        <v>1111262</v>
      </c>
      <c r="D92" s="44">
        <f t="shared" si="9"/>
        <v>1060208</v>
      </c>
      <c r="E92" s="54">
        <f t="shared" si="8"/>
        <v>-51054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1020930.75</v>
      </c>
      <c r="C96" s="44">
        <f>C75</f>
        <v>1060412</v>
      </c>
      <c r="D96" s="44">
        <f>D75</f>
        <v>1005358</v>
      </c>
      <c r="E96" s="44">
        <f>D96-C96</f>
        <v>-55054</v>
      </c>
      <c r="F96" s="50"/>
      <c r="G96" s="46"/>
    </row>
    <row r="97" spans="1:7" x14ac:dyDescent="0.2">
      <c r="A97" s="22" t="s">
        <v>9</v>
      </c>
      <c r="B97" s="44">
        <f t="shared" ref="B97:D112" si="10">B76</f>
        <v>15350.27</v>
      </c>
      <c r="C97" s="44">
        <f t="shared" si="10"/>
        <v>15000</v>
      </c>
      <c r="D97" s="44">
        <f t="shared" si="10"/>
        <v>19000</v>
      </c>
      <c r="E97" s="44">
        <f t="shared" ref="E97:E113" si="11">D97-C97</f>
        <v>4000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1036281.02</v>
      </c>
      <c r="C99" s="44">
        <f t="shared" si="10"/>
        <v>1075412</v>
      </c>
      <c r="D99" s="44">
        <f t="shared" si="10"/>
        <v>1024358</v>
      </c>
      <c r="E99" s="63">
        <f t="shared" si="11"/>
        <v>-51054</v>
      </c>
      <c r="F99" s="61"/>
      <c r="G99" s="46"/>
    </row>
    <row r="100" spans="1:7" x14ac:dyDescent="0.2">
      <c r="A100" s="22" t="s">
        <v>20</v>
      </c>
      <c r="B100" s="44">
        <f t="shared" si="10"/>
        <v>2912.65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2642.11</v>
      </c>
      <c r="C101" s="44">
        <f t="shared" si="10"/>
        <v>7750</v>
      </c>
      <c r="D101" s="44">
        <f t="shared" si="10"/>
        <v>7750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19721.61</v>
      </c>
      <c r="C102" s="44">
        <f t="shared" si="10"/>
        <v>18600</v>
      </c>
      <c r="D102" s="44">
        <f t="shared" si="10"/>
        <v>18600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25276.37</v>
      </c>
      <c r="C103" s="44">
        <f t="shared" si="10"/>
        <v>26350</v>
      </c>
      <c r="D103" s="44">
        <f t="shared" si="10"/>
        <v>26350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44.75</v>
      </c>
      <c r="C104" s="44">
        <f t="shared" si="10"/>
        <v>1000</v>
      </c>
      <c r="D104" s="44">
        <f t="shared" si="10"/>
        <v>1000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7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51.75</v>
      </c>
      <c r="C108" s="44">
        <f t="shared" si="10"/>
        <v>1000</v>
      </c>
      <c r="D108" s="44">
        <f t="shared" si="10"/>
        <v>1000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22863.79</v>
      </c>
      <c r="C109" s="44">
        <f t="shared" si="10"/>
        <v>8500</v>
      </c>
      <c r="D109" s="44">
        <f t="shared" si="10"/>
        <v>8500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22863.79</v>
      </c>
      <c r="C112" s="44">
        <f t="shared" si="10"/>
        <v>8500</v>
      </c>
      <c r="D112" s="44">
        <f t="shared" si="10"/>
        <v>8500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1084472.93</v>
      </c>
      <c r="C113" s="45">
        <f t="shared" si="12"/>
        <v>1111262</v>
      </c>
      <c r="D113" s="45">
        <f t="shared" si="12"/>
        <v>1060208</v>
      </c>
      <c r="E113" s="64">
        <f t="shared" si="11"/>
        <v>-51054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471D-726D-47F2-8371-EEB3132DA1CC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85888.02</v>
      </c>
      <c r="C12" s="44">
        <f>85888+2000</f>
        <v>87888</v>
      </c>
      <c r="D12" s="44">
        <f>88892+2000</f>
        <v>90892</v>
      </c>
      <c r="E12" s="44">
        <f>D12-C12</f>
        <v>3004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85888.02</v>
      </c>
      <c r="C15" s="44">
        <f>C14+C13+C12</f>
        <v>87888</v>
      </c>
      <c r="D15" s="44">
        <f>D14+D13+D12</f>
        <v>90892</v>
      </c>
      <c r="E15" s="44">
        <f>D15-C15</f>
        <v>3004</v>
      </c>
      <c r="F15" s="50"/>
      <c r="G15" s="46"/>
    </row>
    <row r="16" spans="1:7" x14ac:dyDescent="0.2">
      <c r="A16" s="22" t="s">
        <v>20</v>
      </c>
      <c r="B16" s="44">
        <v>569.25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303.66000000000003</v>
      </c>
      <c r="C17" s="44">
        <f>3500+200</f>
        <v>3700</v>
      </c>
      <c r="D17" s="44">
        <f>3500+200</f>
        <v>3700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5578.01</v>
      </c>
      <c r="C18" s="44">
        <v>3500</v>
      </c>
      <c r="D18" s="44">
        <v>3500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6450.92</v>
      </c>
      <c r="C19" s="44">
        <f>C18+C17+C16</f>
        <v>7200</v>
      </c>
      <c r="D19" s="44">
        <f>D18+D17+D16</f>
        <v>7200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1637.07</v>
      </c>
      <c r="C25" s="44">
        <v>3000</v>
      </c>
      <c r="D25" s="44">
        <v>3000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1637.07</v>
      </c>
      <c r="C28" s="44">
        <f>C27+C26+C25</f>
        <v>3000</v>
      </c>
      <c r="D28" s="44">
        <f>D27+D26+D25</f>
        <v>3000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93976.010000000009</v>
      </c>
      <c r="C29" s="45">
        <f>C28+C24+C19+C15</f>
        <v>98088</v>
      </c>
      <c r="D29" s="45">
        <f>D28+D24+D19+D15</f>
        <v>101092</v>
      </c>
      <c r="E29" s="48">
        <f>D29-C29</f>
        <v>3004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85888.02</v>
      </c>
      <c r="C54" s="44">
        <f t="shared" ref="C54:D69" si="3">C33+C12</f>
        <v>87888</v>
      </c>
      <c r="D54" s="44">
        <f t="shared" si="3"/>
        <v>90892</v>
      </c>
      <c r="E54" s="44">
        <f>D54-C54</f>
        <v>3004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85888.02</v>
      </c>
      <c r="C57" s="44">
        <f t="shared" si="3"/>
        <v>87888</v>
      </c>
      <c r="D57" s="44">
        <f t="shared" si="3"/>
        <v>90892</v>
      </c>
      <c r="E57" s="44">
        <f t="shared" si="5"/>
        <v>3004</v>
      </c>
      <c r="F57" s="50"/>
      <c r="G57" s="46"/>
    </row>
    <row r="58" spans="1:7" x14ac:dyDescent="0.2">
      <c r="A58" s="22" t="s">
        <v>20</v>
      </c>
      <c r="B58" s="44">
        <f t="shared" si="4"/>
        <v>569.25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303.66000000000003</v>
      </c>
      <c r="C59" s="44">
        <f t="shared" si="3"/>
        <v>3700</v>
      </c>
      <c r="D59" s="44">
        <f t="shared" si="3"/>
        <v>3700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5578.01</v>
      </c>
      <c r="C60" s="44">
        <f t="shared" si="3"/>
        <v>3500</v>
      </c>
      <c r="D60" s="44">
        <f t="shared" si="3"/>
        <v>3500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6450.92</v>
      </c>
      <c r="C61" s="44">
        <f t="shared" si="3"/>
        <v>7200</v>
      </c>
      <c r="D61" s="44">
        <f t="shared" si="3"/>
        <v>7200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1637.07</v>
      </c>
      <c r="C67" s="44">
        <f t="shared" si="3"/>
        <v>3000</v>
      </c>
      <c r="D67" s="44">
        <f t="shared" si="3"/>
        <v>3000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1637.07</v>
      </c>
      <c r="C70" s="44">
        <f t="shared" si="4"/>
        <v>3000</v>
      </c>
      <c r="D70" s="44">
        <f t="shared" si="4"/>
        <v>3000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93976.010000000009</v>
      </c>
      <c r="C71" s="44">
        <f t="shared" si="6"/>
        <v>98088</v>
      </c>
      <c r="D71" s="44">
        <f t="shared" si="6"/>
        <v>101092</v>
      </c>
      <c r="E71" s="44">
        <f t="shared" si="5"/>
        <v>3004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85888.02</v>
      </c>
      <c r="C75" s="44">
        <f t="shared" si="7"/>
        <v>87888</v>
      </c>
      <c r="D75" s="44">
        <f t="shared" si="7"/>
        <v>90892</v>
      </c>
      <c r="E75" s="44">
        <f>D75-C75</f>
        <v>3004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85888.02</v>
      </c>
      <c r="C78" s="44">
        <f t="shared" si="7"/>
        <v>87888</v>
      </c>
      <c r="D78" s="44">
        <f t="shared" si="7"/>
        <v>90892</v>
      </c>
      <c r="E78" s="44">
        <f t="shared" si="8"/>
        <v>3004</v>
      </c>
      <c r="F78" s="50"/>
      <c r="G78" s="46"/>
    </row>
    <row r="79" spans="1:7" x14ac:dyDescent="0.2">
      <c r="A79" s="22" t="s">
        <v>20</v>
      </c>
      <c r="B79" s="44">
        <f t="shared" si="7"/>
        <v>569.25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303.66000000000003</v>
      </c>
      <c r="C80" s="44">
        <f t="shared" si="7"/>
        <v>3700</v>
      </c>
      <c r="D80" s="44">
        <f t="shared" si="7"/>
        <v>3700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5578.01</v>
      </c>
      <c r="C81" s="44">
        <f t="shared" si="7"/>
        <v>3500</v>
      </c>
      <c r="D81" s="44">
        <f t="shared" si="7"/>
        <v>3500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6450.92</v>
      </c>
      <c r="C82" s="44">
        <f t="shared" si="7"/>
        <v>7200</v>
      </c>
      <c r="D82" s="44">
        <f t="shared" si="7"/>
        <v>7200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1637.07</v>
      </c>
      <c r="C88" s="44">
        <f t="shared" si="7"/>
        <v>3000</v>
      </c>
      <c r="D88" s="44">
        <f t="shared" si="7"/>
        <v>3000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1637.07</v>
      </c>
      <c r="C91" s="44">
        <f t="shared" si="9"/>
        <v>3000</v>
      </c>
      <c r="D91" s="44">
        <f t="shared" si="9"/>
        <v>3000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93976.010000000009</v>
      </c>
      <c r="C92" s="44">
        <f t="shared" si="9"/>
        <v>98088</v>
      </c>
      <c r="D92" s="44">
        <f t="shared" si="9"/>
        <v>101092</v>
      </c>
      <c r="E92" s="54">
        <f t="shared" si="8"/>
        <v>3004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85888.02</v>
      </c>
      <c r="C96" s="44">
        <f>C75</f>
        <v>87888</v>
      </c>
      <c r="D96" s="44">
        <f>D75</f>
        <v>90892</v>
      </c>
      <c r="E96" s="44">
        <f>D96-C96</f>
        <v>3004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85888.02</v>
      </c>
      <c r="C99" s="44">
        <f t="shared" si="10"/>
        <v>87888</v>
      </c>
      <c r="D99" s="44">
        <f t="shared" si="10"/>
        <v>90892</v>
      </c>
      <c r="E99" s="63">
        <f t="shared" si="11"/>
        <v>3004</v>
      </c>
      <c r="F99" s="61"/>
      <c r="G99" s="46"/>
    </row>
    <row r="100" spans="1:7" x14ac:dyDescent="0.2">
      <c r="A100" s="22" t="s">
        <v>20</v>
      </c>
      <c r="B100" s="44">
        <f t="shared" si="10"/>
        <v>569.25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303.66000000000003</v>
      </c>
      <c r="C101" s="44">
        <f t="shared" si="10"/>
        <v>3700</v>
      </c>
      <c r="D101" s="44">
        <f t="shared" si="10"/>
        <v>3700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5578.01</v>
      </c>
      <c r="C102" s="44">
        <f t="shared" si="10"/>
        <v>3500</v>
      </c>
      <c r="D102" s="44">
        <f t="shared" si="10"/>
        <v>3500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6450.92</v>
      </c>
      <c r="C103" s="44">
        <f t="shared" si="10"/>
        <v>7200</v>
      </c>
      <c r="D103" s="44">
        <f t="shared" si="10"/>
        <v>7200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1637.07</v>
      </c>
      <c r="C109" s="44">
        <f t="shared" si="10"/>
        <v>3000</v>
      </c>
      <c r="D109" s="44">
        <f t="shared" si="10"/>
        <v>3000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1637.07</v>
      </c>
      <c r="C112" s="44">
        <f t="shared" si="10"/>
        <v>3000</v>
      </c>
      <c r="D112" s="44">
        <f t="shared" si="10"/>
        <v>3000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93976.010000000009</v>
      </c>
      <c r="C113" s="45">
        <f t="shared" si="12"/>
        <v>98088</v>
      </c>
      <c r="D113" s="45">
        <f t="shared" si="12"/>
        <v>101092</v>
      </c>
      <c r="E113" s="64">
        <f t="shared" si="11"/>
        <v>3004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F594-6595-4ED0-9121-89D798A53065}">
  <sheetPr>
    <pageSetUpPr fitToPage="1"/>
  </sheetPr>
  <dimension ref="A1:G113"/>
  <sheetViews>
    <sheetView showOutlineSymbols="0" view="pageBreakPreview" zoomScale="60" zoomScaleNormal="100" workbookViewId="0">
      <pane xSplit="1" ySplit="7" topLeftCell="B74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63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558295.02</v>
      </c>
      <c r="C12" s="44">
        <f>742743+27352+78000+21000</f>
        <v>869095</v>
      </c>
      <c r="D12" s="44">
        <f>762612+23816+78000+21000</f>
        <v>885428</v>
      </c>
      <c r="E12" s="44">
        <f>D12-C12</f>
        <v>16333</v>
      </c>
      <c r="F12" s="50"/>
      <c r="G12" s="46"/>
    </row>
    <row r="13" spans="1:7" x14ac:dyDescent="0.2">
      <c r="A13" s="22" t="s">
        <v>9</v>
      </c>
      <c r="B13" s="44">
        <v>23986.09</v>
      </c>
      <c r="C13" s="44">
        <v>7000</v>
      </c>
      <c r="D13" s="44">
        <v>7000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5415.7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587696.81000000006</v>
      </c>
      <c r="C15" s="44">
        <f>C14+C13+C12</f>
        <v>876095</v>
      </c>
      <c r="D15" s="44">
        <f>D14+D13+D12</f>
        <v>892428</v>
      </c>
      <c r="E15" s="44">
        <f>D15-C15</f>
        <v>16333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4265.37</v>
      </c>
      <c r="C17" s="44">
        <f>5363+50</f>
        <v>5413</v>
      </c>
      <c r="D17" s="44">
        <f>5363+50</f>
        <v>5413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18338.52</v>
      </c>
      <c r="C18" s="44">
        <v>41000</v>
      </c>
      <c r="D18" s="44">
        <v>41000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22603.89</v>
      </c>
      <c r="C19" s="44">
        <f>C18+C17+C16</f>
        <v>46413</v>
      </c>
      <c r="D19" s="44">
        <f>D18+D17+D16</f>
        <v>46413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13581.93</v>
      </c>
      <c r="C20" s="44">
        <v>7000</v>
      </c>
      <c r="D20" s="44">
        <v>7000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832.81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14414.74</v>
      </c>
      <c r="C24" s="44">
        <f>C23+C22+C21+C20</f>
        <v>7000</v>
      </c>
      <c r="D24" s="44">
        <f>D23+D22+D21+D20</f>
        <v>7000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13745.83</v>
      </c>
      <c r="C25" s="44">
        <v>10000</v>
      </c>
      <c r="D25" s="44">
        <v>10000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13745.83</v>
      </c>
      <c r="C28" s="44">
        <f>C27+C26+C25</f>
        <v>10000</v>
      </c>
      <c r="D28" s="44">
        <f>D27+D26+D25</f>
        <v>10000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638461.27</v>
      </c>
      <c r="C29" s="45">
        <f>C28+C24+C19+C15</f>
        <v>939508</v>
      </c>
      <c r="D29" s="45">
        <f>D28+D24+D19+D15</f>
        <v>955841</v>
      </c>
      <c r="E29" s="48">
        <f>D29-C29</f>
        <v>16333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>
        <v>75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75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2086.62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159.71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12767.08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15013.41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14039.77</v>
      </c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14039.77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29128.18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558295.02</v>
      </c>
      <c r="C54" s="44">
        <f t="shared" ref="C54:D69" si="3">C33+C12</f>
        <v>869095</v>
      </c>
      <c r="D54" s="44">
        <f t="shared" si="3"/>
        <v>885428</v>
      </c>
      <c r="E54" s="44">
        <f>D54-C54</f>
        <v>16333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24061.09</v>
      </c>
      <c r="C55" s="44">
        <f t="shared" si="3"/>
        <v>7000</v>
      </c>
      <c r="D55" s="44">
        <f t="shared" si="3"/>
        <v>7000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5415.7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587771.81000000006</v>
      </c>
      <c r="C57" s="44">
        <f t="shared" si="3"/>
        <v>876095</v>
      </c>
      <c r="D57" s="44">
        <f t="shared" si="3"/>
        <v>892428</v>
      </c>
      <c r="E57" s="44">
        <f t="shared" si="5"/>
        <v>16333</v>
      </c>
      <c r="F57" s="50"/>
      <c r="G57" s="46"/>
    </row>
    <row r="58" spans="1:7" x14ac:dyDescent="0.2">
      <c r="A58" s="22" t="s">
        <v>20</v>
      </c>
      <c r="B58" s="44">
        <f t="shared" si="4"/>
        <v>2086.62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4425.08</v>
      </c>
      <c r="C59" s="44">
        <f t="shared" si="3"/>
        <v>5413</v>
      </c>
      <c r="D59" s="44">
        <f t="shared" si="3"/>
        <v>5413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31105.599999999999</v>
      </c>
      <c r="C60" s="44">
        <f t="shared" si="3"/>
        <v>41000</v>
      </c>
      <c r="D60" s="44">
        <f t="shared" si="3"/>
        <v>41000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37617.300000000003</v>
      </c>
      <c r="C61" s="44">
        <f t="shared" si="3"/>
        <v>46413</v>
      </c>
      <c r="D61" s="44">
        <f t="shared" si="3"/>
        <v>46413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13581.93</v>
      </c>
      <c r="C62" s="44">
        <f t="shared" si="3"/>
        <v>7000</v>
      </c>
      <c r="D62" s="44">
        <f t="shared" si="3"/>
        <v>7000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832.81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14414.74</v>
      </c>
      <c r="C66" s="44">
        <f t="shared" si="3"/>
        <v>7000</v>
      </c>
      <c r="D66" s="44">
        <f t="shared" si="3"/>
        <v>7000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27785.599999999999</v>
      </c>
      <c r="C67" s="44">
        <f t="shared" si="3"/>
        <v>10000</v>
      </c>
      <c r="D67" s="44">
        <f t="shared" si="3"/>
        <v>10000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27785.599999999999</v>
      </c>
      <c r="C70" s="44">
        <f t="shared" si="4"/>
        <v>10000</v>
      </c>
      <c r="D70" s="44">
        <f t="shared" si="4"/>
        <v>10000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667589.45000000007</v>
      </c>
      <c r="C71" s="44">
        <f t="shared" si="6"/>
        <v>939508</v>
      </c>
      <c r="D71" s="44">
        <f t="shared" si="6"/>
        <v>955841</v>
      </c>
      <c r="E71" s="44">
        <f t="shared" si="5"/>
        <v>16333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558295.02</v>
      </c>
      <c r="C75" s="44">
        <f t="shared" si="7"/>
        <v>869095</v>
      </c>
      <c r="D75" s="44">
        <f t="shared" si="7"/>
        <v>885428</v>
      </c>
      <c r="E75" s="44">
        <f>D75-C75</f>
        <v>16333</v>
      </c>
      <c r="F75" s="50"/>
      <c r="G75" s="46"/>
    </row>
    <row r="76" spans="1:7" x14ac:dyDescent="0.2">
      <c r="A76" s="22" t="s">
        <v>9</v>
      </c>
      <c r="B76" s="44">
        <f t="shared" si="7"/>
        <v>24061.09</v>
      </c>
      <c r="C76" s="44">
        <f t="shared" si="7"/>
        <v>7000</v>
      </c>
      <c r="D76" s="44">
        <f t="shared" si="7"/>
        <v>7000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5415.7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587771.81000000006</v>
      </c>
      <c r="C78" s="44">
        <f t="shared" si="7"/>
        <v>876095</v>
      </c>
      <c r="D78" s="44">
        <f t="shared" si="7"/>
        <v>892428</v>
      </c>
      <c r="E78" s="44">
        <f t="shared" si="8"/>
        <v>16333</v>
      </c>
      <c r="F78" s="50"/>
      <c r="G78" s="46"/>
    </row>
    <row r="79" spans="1:7" x14ac:dyDescent="0.2">
      <c r="A79" s="22" t="s">
        <v>20</v>
      </c>
      <c r="B79" s="44">
        <f t="shared" si="7"/>
        <v>2086.62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4425.08</v>
      </c>
      <c r="C80" s="44">
        <f t="shared" si="7"/>
        <v>5413</v>
      </c>
      <c r="D80" s="44">
        <f t="shared" si="7"/>
        <v>5413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31105.599999999999</v>
      </c>
      <c r="C81" s="44">
        <f t="shared" si="7"/>
        <v>41000</v>
      </c>
      <c r="D81" s="44">
        <f t="shared" si="7"/>
        <v>41000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37617.300000000003</v>
      </c>
      <c r="C82" s="44">
        <f t="shared" si="7"/>
        <v>46413</v>
      </c>
      <c r="D82" s="44">
        <f t="shared" si="7"/>
        <v>46413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13581.93</v>
      </c>
      <c r="C83" s="44">
        <f t="shared" si="7"/>
        <v>7000</v>
      </c>
      <c r="D83" s="44">
        <f t="shared" si="7"/>
        <v>7000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832.81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14414.74</v>
      </c>
      <c r="C87" s="44">
        <f t="shared" si="7"/>
        <v>7000</v>
      </c>
      <c r="D87" s="44">
        <f t="shared" si="7"/>
        <v>7000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27785.599999999999</v>
      </c>
      <c r="C88" s="44">
        <f t="shared" si="7"/>
        <v>10000</v>
      </c>
      <c r="D88" s="44">
        <f t="shared" si="7"/>
        <v>10000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27785.599999999999</v>
      </c>
      <c r="C91" s="44">
        <f t="shared" si="9"/>
        <v>10000</v>
      </c>
      <c r="D91" s="44">
        <f t="shared" si="9"/>
        <v>10000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667589.45000000007</v>
      </c>
      <c r="C92" s="44">
        <f t="shared" si="9"/>
        <v>939508</v>
      </c>
      <c r="D92" s="44">
        <f t="shared" si="9"/>
        <v>955841</v>
      </c>
      <c r="E92" s="54">
        <f t="shared" si="8"/>
        <v>16333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558295.02</v>
      </c>
      <c r="C96" s="44">
        <f>C75</f>
        <v>869095</v>
      </c>
      <c r="D96" s="44">
        <f>D75</f>
        <v>885428</v>
      </c>
      <c r="E96" s="44">
        <f>D96-C96</f>
        <v>16333</v>
      </c>
      <c r="F96" s="50"/>
      <c r="G96" s="46"/>
    </row>
    <row r="97" spans="1:7" x14ac:dyDescent="0.2">
      <c r="A97" s="22" t="s">
        <v>9</v>
      </c>
      <c r="B97" s="44">
        <f t="shared" ref="B97:D112" si="10">B76</f>
        <v>24061.09</v>
      </c>
      <c r="C97" s="44">
        <f t="shared" si="10"/>
        <v>7000</v>
      </c>
      <c r="D97" s="44">
        <f t="shared" si="10"/>
        <v>7000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5415.7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587771.81000000006</v>
      </c>
      <c r="C99" s="44">
        <f t="shared" si="10"/>
        <v>876095</v>
      </c>
      <c r="D99" s="44">
        <f t="shared" si="10"/>
        <v>892428</v>
      </c>
      <c r="E99" s="63">
        <f t="shared" si="11"/>
        <v>16333</v>
      </c>
      <c r="F99" s="61"/>
      <c r="G99" s="46"/>
    </row>
    <row r="100" spans="1:7" x14ac:dyDescent="0.2">
      <c r="A100" s="22" t="s">
        <v>20</v>
      </c>
      <c r="B100" s="44">
        <f t="shared" si="10"/>
        <v>2086.62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4425.08</v>
      </c>
      <c r="C101" s="44">
        <f t="shared" si="10"/>
        <v>5413</v>
      </c>
      <c r="D101" s="44">
        <f t="shared" si="10"/>
        <v>5413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31105.599999999999</v>
      </c>
      <c r="C102" s="44">
        <f t="shared" si="10"/>
        <v>41000</v>
      </c>
      <c r="D102" s="44">
        <f t="shared" si="10"/>
        <v>41000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37617.300000000003</v>
      </c>
      <c r="C103" s="44">
        <f t="shared" si="10"/>
        <v>46413</v>
      </c>
      <c r="D103" s="44">
        <f t="shared" si="10"/>
        <v>46413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13581.93</v>
      </c>
      <c r="C104" s="44">
        <f t="shared" si="10"/>
        <v>7000</v>
      </c>
      <c r="D104" s="44">
        <f t="shared" si="10"/>
        <v>7000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832.81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14414.74</v>
      </c>
      <c r="C108" s="44">
        <f t="shared" si="10"/>
        <v>7000</v>
      </c>
      <c r="D108" s="44">
        <f t="shared" si="10"/>
        <v>7000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27785.599999999999</v>
      </c>
      <c r="C109" s="44">
        <f t="shared" si="10"/>
        <v>10000</v>
      </c>
      <c r="D109" s="44">
        <f t="shared" si="10"/>
        <v>10000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27785.599999999999</v>
      </c>
      <c r="C112" s="44">
        <f t="shared" si="10"/>
        <v>10000</v>
      </c>
      <c r="D112" s="44">
        <f t="shared" si="10"/>
        <v>10000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667589.45000000007</v>
      </c>
      <c r="C113" s="45">
        <f t="shared" si="12"/>
        <v>939508</v>
      </c>
      <c r="D113" s="45">
        <f t="shared" si="12"/>
        <v>955841</v>
      </c>
      <c r="E113" s="64">
        <f t="shared" si="11"/>
        <v>16333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EE80-6136-4D91-8B14-5553E5916DE9}">
  <sheetPr>
    <pageSetUpPr fitToPage="1"/>
  </sheetPr>
  <dimension ref="A1:G134"/>
  <sheetViews>
    <sheetView showOutlineSymbols="0" view="pageBreakPreview" zoomScale="60" zoomScaleNormal="100" workbookViewId="0">
      <pane xSplit="1" ySplit="7" topLeftCell="B9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684080.46</v>
      </c>
      <c r="C12" s="44">
        <f>728739+24773+62500+7000+13000</f>
        <v>836012</v>
      </c>
      <c r="D12" s="44">
        <f>818864+25119+62500+7000+13000</f>
        <v>926483</v>
      </c>
      <c r="E12" s="44">
        <f>D12-C12</f>
        <v>90471</v>
      </c>
      <c r="F12" s="50"/>
      <c r="G12" s="46"/>
    </row>
    <row r="13" spans="1:7" x14ac:dyDescent="0.2">
      <c r="A13" s="22" t="s">
        <v>9</v>
      </c>
      <c r="B13" s="44">
        <v>24645.5</v>
      </c>
      <c r="C13" s="44">
        <f>15000+3000</f>
        <v>18000</v>
      </c>
      <c r="D13" s="44">
        <f>3000+15000</f>
        <v>18000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708725.96</v>
      </c>
      <c r="C15" s="44">
        <f>C14+C13+C12</f>
        <v>854012</v>
      </c>
      <c r="D15" s="44">
        <f>D14+D13+D12</f>
        <v>944483</v>
      </c>
      <c r="E15" s="44">
        <f>D15-C15</f>
        <v>90471</v>
      </c>
      <c r="F15" s="50"/>
      <c r="G15" s="46"/>
    </row>
    <row r="16" spans="1:7" x14ac:dyDescent="0.2">
      <c r="A16" s="22" t="s">
        <v>20</v>
      </c>
      <c r="B16" s="44">
        <v>2591.15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4480.3900000000003</v>
      </c>
      <c r="C17" s="44">
        <f>5000+50</f>
        <v>5050</v>
      </c>
      <c r="D17" s="44">
        <f>5000+50</f>
        <v>5050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2388.3200000000002</v>
      </c>
      <c r="C18" s="44">
        <v>7000</v>
      </c>
      <c r="D18" s="44">
        <v>7000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9459.86</v>
      </c>
      <c r="C19" s="44">
        <f>C18+C17+C16</f>
        <v>12050</v>
      </c>
      <c r="D19" s="44">
        <f>D18+D17+D16</f>
        <v>12050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11030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930.6</v>
      </c>
      <c r="C21" s="44">
        <v>1500</v>
      </c>
      <c r="D21" s="44">
        <v>1500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11960.6</v>
      </c>
      <c r="C24" s="44">
        <f>C23+C22+C21+C20</f>
        <v>1500</v>
      </c>
      <c r="D24" s="44">
        <f>D23+D22+D21+D20</f>
        <v>1500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268.95</v>
      </c>
      <c r="C25" s="44">
        <v>7500</v>
      </c>
      <c r="D25" s="44">
        <v>7500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268.95</v>
      </c>
      <c r="C28" s="44">
        <f>C27+C26+C25</f>
        <v>7500</v>
      </c>
      <c r="D28" s="44">
        <f>D27+D26+D25</f>
        <v>7500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730415.37</v>
      </c>
      <c r="C29" s="45">
        <f>C28+C24+C19+C15</f>
        <v>875062</v>
      </c>
      <c r="D29" s="45">
        <f>D28+D24+D19+D15</f>
        <v>965533</v>
      </c>
      <c r="E29" s="48">
        <f>D29-C29</f>
        <v>90471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12289.5</v>
      </c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>
        <v>498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12787.5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1753.05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654.21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2232.84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4640.1000000000004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251.95</v>
      </c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251.95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17679.55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43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v>35829.97</v>
      </c>
      <c r="C54" s="44"/>
      <c r="D54" s="44"/>
      <c r="E54" s="44">
        <f t="shared" ref="E54:E63" si="3">D54-C54</f>
        <v>0</v>
      </c>
      <c r="F54" s="50"/>
      <c r="G54" s="46"/>
    </row>
    <row r="55" spans="1:7" x14ac:dyDescent="0.2">
      <c r="A55" s="22" t="s">
        <v>9</v>
      </c>
      <c r="B55" s="44"/>
      <c r="C55" s="44"/>
      <c r="D55" s="44"/>
      <c r="E55" s="44">
        <f t="shared" si="3"/>
        <v>0</v>
      </c>
      <c r="F55" s="50"/>
      <c r="G55" s="46"/>
    </row>
    <row r="56" spans="1:7" x14ac:dyDescent="0.2">
      <c r="A56" s="22" t="s">
        <v>10</v>
      </c>
      <c r="B56" s="44"/>
      <c r="C56" s="44"/>
      <c r="D56" s="44"/>
      <c r="E56" s="44">
        <f t="shared" si="3"/>
        <v>0</v>
      </c>
      <c r="F56" s="50"/>
      <c r="G56" s="46"/>
    </row>
    <row r="57" spans="1:7" ht="15" x14ac:dyDescent="0.25">
      <c r="A57" s="12" t="s">
        <v>11</v>
      </c>
      <c r="B57" s="44">
        <f>B56+B55+B54</f>
        <v>35829.97</v>
      </c>
      <c r="C57" s="44">
        <f>C56+C55+C54</f>
        <v>0</v>
      </c>
      <c r="D57" s="44">
        <f>D56+D55+D54</f>
        <v>0</v>
      </c>
      <c r="E57" s="44">
        <f t="shared" si="3"/>
        <v>0</v>
      </c>
      <c r="F57" s="50"/>
      <c r="G57" s="46"/>
    </row>
    <row r="58" spans="1:7" x14ac:dyDescent="0.2">
      <c r="A58" s="22" t="s">
        <v>20</v>
      </c>
      <c r="B58" s="44"/>
      <c r="C58" s="44"/>
      <c r="D58" s="44"/>
      <c r="E58" s="44">
        <f t="shared" si="3"/>
        <v>0</v>
      </c>
      <c r="F58" s="50"/>
      <c r="G58" s="46"/>
    </row>
    <row r="59" spans="1:7" x14ac:dyDescent="0.2">
      <c r="A59" s="22" t="s">
        <v>21</v>
      </c>
      <c r="B59" s="44"/>
      <c r="C59" s="44"/>
      <c r="D59" s="44"/>
      <c r="E59" s="44">
        <f t="shared" si="3"/>
        <v>0</v>
      </c>
      <c r="F59" s="50"/>
      <c r="G59" s="46"/>
    </row>
    <row r="60" spans="1:7" x14ac:dyDescent="0.2">
      <c r="A60" s="22" t="s">
        <v>22</v>
      </c>
      <c r="B60" s="44"/>
      <c r="C60" s="44"/>
      <c r="D60" s="44"/>
      <c r="E60" s="44">
        <f t="shared" si="3"/>
        <v>0</v>
      </c>
      <c r="F60" s="50"/>
      <c r="G60" s="46"/>
    </row>
    <row r="61" spans="1:7" ht="15" x14ac:dyDescent="0.25">
      <c r="A61" s="12" t="s">
        <v>17</v>
      </c>
      <c r="B61" s="44">
        <f>B60+B59+B58</f>
        <v>0</v>
      </c>
      <c r="C61" s="44">
        <f>C60+C59+C58</f>
        <v>0</v>
      </c>
      <c r="D61" s="44">
        <f>D60+D59+D58</f>
        <v>0</v>
      </c>
      <c r="E61" s="44">
        <f t="shared" si="3"/>
        <v>0</v>
      </c>
      <c r="F61" s="50"/>
      <c r="G61" s="46"/>
    </row>
    <row r="62" spans="1:7" x14ac:dyDescent="0.2">
      <c r="A62" s="22" t="s">
        <v>23</v>
      </c>
      <c r="B62" s="44"/>
      <c r="C62" s="44"/>
      <c r="D62" s="44"/>
      <c r="E62" s="44">
        <f t="shared" si="3"/>
        <v>0</v>
      </c>
      <c r="F62" s="50"/>
      <c r="G62" s="46"/>
    </row>
    <row r="63" spans="1:7" x14ac:dyDescent="0.2">
      <c r="A63" s="22" t="s">
        <v>24</v>
      </c>
      <c r="B63" s="44"/>
      <c r="C63" s="44"/>
      <c r="D63" s="44"/>
      <c r="E63" s="44">
        <f t="shared" si="3"/>
        <v>0</v>
      </c>
      <c r="F63" s="50"/>
      <c r="G63" s="46"/>
    </row>
    <row r="64" spans="1:7" x14ac:dyDescent="0.2">
      <c r="A64" s="22" t="s">
        <v>25</v>
      </c>
      <c r="B64" s="44"/>
      <c r="C64" s="44"/>
      <c r="D64" s="44"/>
      <c r="E64" s="44"/>
      <c r="F64" s="50"/>
      <c r="G64" s="46"/>
    </row>
    <row r="65" spans="1:7" x14ac:dyDescent="0.2">
      <c r="A65" s="22" t="s">
        <v>26</v>
      </c>
      <c r="B65" s="44"/>
      <c r="C65" s="44"/>
      <c r="D65" s="44"/>
      <c r="E65" s="44"/>
      <c r="F65" s="50"/>
      <c r="G65" s="46"/>
    </row>
    <row r="66" spans="1:7" ht="15" x14ac:dyDescent="0.25">
      <c r="A66" s="12" t="s">
        <v>18</v>
      </c>
      <c r="B66" s="44">
        <f>B65+B64+B63+B62</f>
        <v>0</v>
      </c>
      <c r="C66" s="44">
        <f>C65+C64+C63+C62</f>
        <v>0</v>
      </c>
      <c r="D66" s="44">
        <f>D65+D64+D63+D62</f>
        <v>0</v>
      </c>
      <c r="E66" s="44">
        <f t="shared" ref="E66:E71" si="4">D66-C66</f>
        <v>0</v>
      </c>
      <c r="F66" s="50"/>
      <c r="G66" s="46"/>
    </row>
    <row r="67" spans="1:7" x14ac:dyDescent="0.2">
      <c r="A67" s="22" t="s">
        <v>27</v>
      </c>
      <c r="B67" s="44"/>
      <c r="C67" s="44"/>
      <c r="D67" s="44"/>
      <c r="E67" s="44">
        <f t="shared" si="4"/>
        <v>0</v>
      </c>
      <c r="F67" s="50"/>
      <c r="G67" s="46"/>
    </row>
    <row r="68" spans="1:7" x14ac:dyDescent="0.2">
      <c r="A68" s="22" t="s">
        <v>28</v>
      </c>
      <c r="B68" s="44"/>
      <c r="C68" s="44"/>
      <c r="D68" s="44"/>
      <c r="E68" s="44">
        <f t="shared" si="4"/>
        <v>0</v>
      </c>
      <c r="F68" s="50"/>
      <c r="G68" s="46"/>
    </row>
    <row r="69" spans="1:7" x14ac:dyDescent="0.2">
      <c r="A69" s="22" t="s">
        <v>29</v>
      </c>
      <c r="B69" s="44"/>
      <c r="C69" s="44"/>
      <c r="D69" s="44"/>
      <c r="E69" s="44">
        <f t="shared" si="4"/>
        <v>0</v>
      </c>
      <c r="F69" s="50"/>
      <c r="G69" s="46"/>
    </row>
    <row r="70" spans="1:7" ht="15" x14ac:dyDescent="0.25">
      <c r="A70" s="12" t="s">
        <v>19</v>
      </c>
      <c r="B70" s="44">
        <f>B69+B68+B67</f>
        <v>0</v>
      </c>
      <c r="C70" s="44">
        <f>C69+C68+C67</f>
        <v>0</v>
      </c>
      <c r="D70" s="44">
        <f>D69+D68+D67</f>
        <v>0</v>
      </c>
      <c r="E70" s="44">
        <f t="shared" si="4"/>
        <v>0</v>
      </c>
      <c r="F70" s="50"/>
      <c r="G70" s="46"/>
    </row>
    <row r="71" spans="1:7" ht="15" x14ac:dyDescent="0.25">
      <c r="A71" s="25" t="s">
        <v>15</v>
      </c>
      <c r="B71" s="45">
        <f>B70+B66+B61+B57</f>
        <v>35829.97</v>
      </c>
      <c r="C71" s="45">
        <f>C70+C66+C61+C57</f>
        <v>0</v>
      </c>
      <c r="D71" s="45">
        <f>D70+D66+D61+D57</f>
        <v>0</v>
      </c>
      <c r="E71" s="48">
        <f t="shared" si="4"/>
        <v>0</v>
      </c>
      <c r="F71" s="50"/>
      <c r="G71" s="46"/>
    </row>
    <row r="72" spans="1:7" x14ac:dyDescent="0.2">
      <c r="A72" s="28"/>
      <c r="B72" s="46"/>
      <c r="C72" s="50"/>
      <c r="D72" s="50"/>
      <c r="E72" s="51"/>
      <c r="F72" s="50"/>
      <c r="G72" s="46"/>
    </row>
    <row r="73" spans="1:7" ht="15" x14ac:dyDescent="0.25">
      <c r="A73" s="29" t="s">
        <v>33</v>
      </c>
      <c r="B73" s="46"/>
      <c r="C73" s="50"/>
      <c r="D73" s="50"/>
      <c r="E73" s="51"/>
      <c r="F73" s="50"/>
      <c r="G73" s="46"/>
    </row>
    <row r="74" spans="1:7" x14ac:dyDescent="0.2">
      <c r="A74" s="30"/>
      <c r="B74" s="47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>B33+B12+B54</f>
        <v>732199.92999999993</v>
      </c>
      <c r="C75" s="44">
        <f t="shared" ref="C75:E75" si="5">C33+C12+C54</f>
        <v>836012</v>
      </c>
      <c r="D75" s="44">
        <f t="shared" si="5"/>
        <v>926483</v>
      </c>
      <c r="E75" s="44">
        <f t="shared" si="5"/>
        <v>90471</v>
      </c>
      <c r="F75" s="50"/>
      <c r="G75" s="46"/>
    </row>
    <row r="76" spans="1:7" x14ac:dyDescent="0.2">
      <c r="A76" s="22" t="s">
        <v>9</v>
      </c>
      <c r="B76" s="44">
        <f t="shared" ref="B76:E92" si="6">B34+B13+B55</f>
        <v>25143.5</v>
      </c>
      <c r="C76" s="44">
        <f t="shared" si="6"/>
        <v>18000</v>
      </c>
      <c r="D76" s="44">
        <f t="shared" si="6"/>
        <v>18000</v>
      </c>
      <c r="E76" s="44">
        <f t="shared" si="6"/>
        <v>0</v>
      </c>
      <c r="F76" s="50"/>
      <c r="G76" s="46"/>
    </row>
    <row r="77" spans="1:7" x14ac:dyDescent="0.2">
      <c r="A77" s="22" t="s">
        <v>10</v>
      </c>
      <c r="B77" s="44">
        <f t="shared" si="6"/>
        <v>0</v>
      </c>
      <c r="C77" s="44">
        <f t="shared" si="6"/>
        <v>0</v>
      </c>
      <c r="D77" s="44">
        <f t="shared" si="6"/>
        <v>0</v>
      </c>
      <c r="E77" s="44">
        <f t="shared" si="6"/>
        <v>0</v>
      </c>
      <c r="F77" s="50"/>
      <c r="G77" s="46"/>
    </row>
    <row r="78" spans="1:7" ht="15" x14ac:dyDescent="0.25">
      <c r="A78" s="12" t="s">
        <v>11</v>
      </c>
      <c r="B78" s="44">
        <f t="shared" si="6"/>
        <v>757343.42999999993</v>
      </c>
      <c r="C78" s="44">
        <f t="shared" si="6"/>
        <v>854012</v>
      </c>
      <c r="D78" s="44">
        <f t="shared" si="6"/>
        <v>944483</v>
      </c>
      <c r="E78" s="44">
        <f t="shared" si="6"/>
        <v>90471</v>
      </c>
      <c r="F78" s="50"/>
      <c r="G78" s="46"/>
    </row>
    <row r="79" spans="1:7" x14ac:dyDescent="0.2">
      <c r="A79" s="22" t="s">
        <v>20</v>
      </c>
      <c r="B79" s="44">
        <f t="shared" si="6"/>
        <v>4344.2</v>
      </c>
      <c r="C79" s="44">
        <f t="shared" si="6"/>
        <v>0</v>
      </c>
      <c r="D79" s="44">
        <f t="shared" si="6"/>
        <v>0</v>
      </c>
      <c r="E79" s="44">
        <f t="shared" si="6"/>
        <v>0</v>
      </c>
      <c r="F79" s="50"/>
      <c r="G79" s="46"/>
    </row>
    <row r="80" spans="1:7" x14ac:dyDescent="0.2">
      <c r="A80" s="22" t="s">
        <v>21</v>
      </c>
      <c r="B80" s="44">
        <f t="shared" si="6"/>
        <v>5134.6000000000004</v>
      </c>
      <c r="C80" s="44">
        <f t="shared" si="6"/>
        <v>5050</v>
      </c>
      <c r="D80" s="44">
        <f t="shared" si="6"/>
        <v>5050</v>
      </c>
      <c r="E80" s="44">
        <f t="shared" si="6"/>
        <v>0</v>
      </c>
      <c r="F80" s="50"/>
      <c r="G80" s="46"/>
    </row>
    <row r="81" spans="1:7" x14ac:dyDescent="0.2">
      <c r="A81" s="22" t="s">
        <v>22</v>
      </c>
      <c r="B81" s="44">
        <f t="shared" si="6"/>
        <v>4621.16</v>
      </c>
      <c r="C81" s="44">
        <f t="shared" si="6"/>
        <v>7000</v>
      </c>
      <c r="D81" s="44">
        <f t="shared" si="6"/>
        <v>7000</v>
      </c>
      <c r="E81" s="44">
        <f t="shared" si="6"/>
        <v>0</v>
      </c>
      <c r="F81" s="50"/>
      <c r="G81" s="46"/>
    </row>
    <row r="82" spans="1:7" ht="15" x14ac:dyDescent="0.25">
      <c r="A82" s="12" t="s">
        <v>17</v>
      </c>
      <c r="B82" s="44">
        <f t="shared" si="6"/>
        <v>14099.960000000001</v>
      </c>
      <c r="C82" s="44">
        <f t="shared" si="6"/>
        <v>12050</v>
      </c>
      <c r="D82" s="44">
        <f t="shared" si="6"/>
        <v>12050</v>
      </c>
      <c r="E82" s="44">
        <f t="shared" si="6"/>
        <v>0</v>
      </c>
      <c r="F82" s="50"/>
      <c r="G82" s="46"/>
    </row>
    <row r="83" spans="1:7" x14ac:dyDescent="0.2">
      <c r="A83" s="22" t="s">
        <v>23</v>
      </c>
      <c r="B83" s="44">
        <f t="shared" si="6"/>
        <v>11030</v>
      </c>
      <c r="C83" s="44">
        <f t="shared" si="6"/>
        <v>0</v>
      </c>
      <c r="D83" s="44">
        <f t="shared" si="6"/>
        <v>0</v>
      </c>
      <c r="E83" s="44">
        <f t="shared" si="6"/>
        <v>0</v>
      </c>
      <c r="F83" s="50"/>
      <c r="G83" s="46"/>
    </row>
    <row r="84" spans="1:7" x14ac:dyDescent="0.2">
      <c r="A84" s="22" t="s">
        <v>24</v>
      </c>
      <c r="B84" s="44">
        <f t="shared" si="6"/>
        <v>930.6</v>
      </c>
      <c r="C84" s="44">
        <f t="shared" si="6"/>
        <v>1500</v>
      </c>
      <c r="D84" s="44">
        <f t="shared" si="6"/>
        <v>1500</v>
      </c>
      <c r="E84" s="44">
        <f t="shared" si="6"/>
        <v>0</v>
      </c>
      <c r="F84" s="50"/>
      <c r="G84" s="46"/>
    </row>
    <row r="85" spans="1:7" x14ac:dyDescent="0.2">
      <c r="A85" s="22" t="s">
        <v>25</v>
      </c>
      <c r="B85" s="44">
        <f t="shared" si="6"/>
        <v>0</v>
      </c>
      <c r="C85" s="44">
        <f t="shared" si="6"/>
        <v>0</v>
      </c>
      <c r="D85" s="44">
        <f t="shared" si="6"/>
        <v>0</v>
      </c>
      <c r="E85" s="44">
        <f t="shared" si="6"/>
        <v>0</v>
      </c>
      <c r="F85" s="50"/>
      <c r="G85" s="46"/>
    </row>
    <row r="86" spans="1:7" x14ac:dyDescent="0.2">
      <c r="A86" s="22" t="s">
        <v>26</v>
      </c>
      <c r="B86" s="44">
        <f t="shared" si="6"/>
        <v>0</v>
      </c>
      <c r="C86" s="44">
        <f t="shared" si="6"/>
        <v>0</v>
      </c>
      <c r="D86" s="44">
        <f t="shared" si="6"/>
        <v>0</v>
      </c>
      <c r="E86" s="44">
        <f t="shared" si="6"/>
        <v>0</v>
      </c>
      <c r="F86" s="50"/>
      <c r="G86" s="46"/>
    </row>
    <row r="87" spans="1:7" ht="15" x14ac:dyDescent="0.25">
      <c r="A87" s="12" t="s">
        <v>18</v>
      </c>
      <c r="B87" s="44">
        <f t="shared" si="6"/>
        <v>11960.6</v>
      </c>
      <c r="C87" s="44">
        <f t="shared" si="6"/>
        <v>1500</v>
      </c>
      <c r="D87" s="44">
        <f t="shared" si="6"/>
        <v>1500</v>
      </c>
      <c r="E87" s="44">
        <f t="shared" si="6"/>
        <v>0</v>
      </c>
      <c r="F87" s="50"/>
      <c r="G87" s="46"/>
    </row>
    <row r="88" spans="1:7" x14ac:dyDescent="0.2">
      <c r="A88" s="22" t="s">
        <v>27</v>
      </c>
      <c r="B88" s="44">
        <f t="shared" si="6"/>
        <v>520.9</v>
      </c>
      <c r="C88" s="44">
        <f t="shared" si="6"/>
        <v>7500</v>
      </c>
      <c r="D88" s="44">
        <f t="shared" si="6"/>
        <v>7500</v>
      </c>
      <c r="E88" s="44">
        <f t="shared" si="6"/>
        <v>0</v>
      </c>
      <c r="F88" s="50"/>
      <c r="G88" s="46"/>
    </row>
    <row r="89" spans="1:7" x14ac:dyDescent="0.2">
      <c r="A89" s="22" t="s">
        <v>28</v>
      </c>
      <c r="B89" s="44">
        <f t="shared" si="6"/>
        <v>0</v>
      </c>
      <c r="C89" s="44">
        <f t="shared" si="6"/>
        <v>0</v>
      </c>
      <c r="D89" s="44">
        <f t="shared" si="6"/>
        <v>0</v>
      </c>
      <c r="E89" s="44">
        <f t="shared" si="6"/>
        <v>0</v>
      </c>
      <c r="F89" s="50"/>
      <c r="G89" s="46"/>
    </row>
    <row r="90" spans="1:7" x14ac:dyDescent="0.2">
      <c r="A90" s="22" t="s">
        <v>29</v>
      </c>
      <c r="B90" s="44">
        <f t="shared" si="6"/>
        <v>0</v>
      </c>
      <c r="C90" s="44">
        <f t="shared" si="6"/>
        <v>0</v>
      </c>
      <c r="D90" s="44">
        <f t="shared" si="6"/>
        <v>0</v>
      </c>
      <c r="E90" s="44">
        <f t="shared" si="6"/>
        <v>0</v>
      </c>
      <c r="F90" s="50"/>
      <c r="G90" s="46"/>
    </row>
    <row r="91" spans="1:7" ht="15" x14ac:dyDescent="0.25">
      <c r="A91" s="12" t="s">
        <v>19</v>
      </c>
      <c r="B91" s="44">
        <f t="shared" si="6"/>
        <v>520.9</v>
      </c>
      <c r="C91" s="44">
        <f t="shared" si="6"/>
        <v>7500</v>
      </c>
      <c r="D91" s="44">
        <f t="shared" si="6"/>
        <v>7500</v>
      </c>
      <c r="E91" s="44">
        <f t="shared" si="6"/>
        <v>0</v>
      </c>
      <c r="F91" s="50"/>
      <c r="G91" s="46"/>
    </row>
    <row r="92" spans="1:7" ht="15" x14ac:dyDescent="0.25">
      <c r="A92" s="25" t="s">
        <v>12</v>
      </c>
      <c r="B92" s="44">
        <f t="shared" si="6"/>
        <v>783924.89</v>
      </c>
      <c r="C92" s="44">
        <f t="shared" si="6"/>
        <v>875062</v>
      </c>
      <c r="D92" s="44">
        <f t="shared" si="6"/>
        <v>965533</v>
      </c>
      <c r="E92" s="44">
        <f t="shared" si="6"/>
        <v>90471</v>
      </c>
      <c r="F92" s="50"/>
      <c r="G92" s="46"/>
    </row>
    <row r="93" spans="1:7" ht="15" x14ac:dyDescent="0.25">
      <c r="A93" s="12"/>
      <c r="B93" s="44"/>
      <c r="C93" s="44"/>
      <c r="D93" s="44"/>
      <c r="E93" s="49"/>
      <c r="F93" s="50"/>
      <c r="G93" s="46"/>
    </row>
    <row r="94" spans="1:7" ht="15" x14ac:dyDescent="0.25">
      <c r="A94" s="29" t="s">
        <v>34</v>
      </c>
      <c r="B94" s="50"/>
      <c r="C94" s="50"/>
      <c r="D94" s="50"/>
      <c r="E94" s="51"/>
      <c r="F94" s="50"/>
      <c r="G94" s="46"/>
    </row>
    <row r="95" spans="1:7" x14ac:dyDescent="0.2">
      <c r="A95" s="30"/>
      <c r="B95" s="52"/>
      <c r="C95" s="52"/>
      <c r="D95" s="52"/>
      <c r="E95" s="53"/>
      <c r="F95" s="50"/>
      <c r="G95" s="46"/>
    </row>
    <row r="96" spans="1:7" x14ac:dyDescent="0.2">
      <c r="A96" s="22" t="s">
        <v>8</v>
      </c>
      <c r="B96" s="44">
        <f>B75</f>
        <v>732199.92999999993</v>
      </c>
      <c r="C96" s="44">
        <f t="shared" ref="B96:D111" si="7">C75</f>
        <v>836012</v>
      </c>
      <c r="D96" s="44">
        <f t="shared" si="7"/>
        <v>926483</v>
      </c>
      <c r="E96" s="44">
        <f>D96-C96</f>
        <v>90471</v>
      </c>
      <c r="F96" s="50"/>
      <c r="G96" s="46"/>
    </row>
    <row r="97" spans="1:7" x14ac:dyDescent="0.2">
      <c r="A97" s="22" t="s">
        <v>9</v>
      </c>
      <c r="B97" s="44">
        <f t="shared" si="7"/>
        <v>25143.5</v>
      </c>
      <c r="C97" s="44">
        <f t="shared" si="7"/>
        <v>18000</v>
      </c>
      <c r="D97" s="44">
        <f t="shared" si="7"/>
        <v>18000</v>
      </c>
      <c r="E97" s="44">
        <f t="shared" ref="E97:E113" si="8">D97-C97</f>
        <v>0</v>
      </c>
      <c r="F97" s="50"/>
      <c r="G97" s="46"/>
    </row>
    <row r="98" spans="1:7" x14ac:dyDescent="0.2">
      <c r="A98" s="22" t="s">
        <v>10</v>
      </c>
      <c r="B98" s="44">
        <f t="shared" si="7"/>
        <v>0</v>
      </c>
      <c r="C98" s="44">
        <f t="shared" si="7"/>
        <v>0</v>
      </c>
      <c r="D98" s="44">
        <f t="shared" si="7"/>
        <v>0</v>
      </c>
      <c r="E98" s="44">
        <f t="shared" si="8"/>
        <v>0</v>
      </c>
      <c r="F98" s="50"/>
      <c r="G98" s="46"/>
    </row>
    <row r="99" spans="1:7" ht="15" x14ac:dyDescent="0.25">
      <c r="A99" s="12" t="s">
        <v>11</v>
      </c>
      <c r="B99" s="44">
        <f t="shared" si="7"/>
        <v>757343.42999999993</v>
      </c>
      <c r="C99" s="44">
        <f t="shared" si="7"/>
        <v>854012</v>
      </c>
      <c r="D99" s="44">
        <f t="shared" si="7"/>
        <v>944483</v>
      </c>
      <c r="E99" s="63">
        <f t="shared" si="8"/>
        <v>90471</v>
      </c>
      <c r="F99" s="61"/>
      <c r="G99" s="46"/>
    </row>
    <row r="100" spans="1:7" x14ac:dyDescent="0.2">
      <c r="A100" s="22" t="s">
        <v>20</v>
      </c>
      <c r="B100" s="44">
        <f t="shared" si="7"/>
        <v>4344.2</v>
      </c>
      <c r="C100" s="44">
        <f t="shared" si="7"/>
        <v>0</v>
      </c>
      <c r="D100" s="44">
        <f t="shared" si="7"/>
        <v>0</v>
      </c>
      <c r="E100" s="63">
        <f t="shared" si="8"/>
        <v>0</v>
      </c>
      <c r="F100" s="61"/>
      <c r="G100" s="46"/>
    </row>
    <row r="101" spans="1:7" x14ac:dyDescent="0.2">
      <c r="A101" s="22" t="s">
        <v>21</v>
      </c>
      <c r="B101" s="44">
        <f t="shared" si="7"/>
        <v>5134.6000000000004</v>
      </c>
      <c r="C101" s="44">
        <f t="shared" si="7"/>
        <v>5050</v>
      </c>
      <c r="D101" s="44">
        <f t="shared" si="7"/>
        <v>5050</v>
      </c>
      <c r="E101" s="63">
        <f t="shared" si="8"/>
        <v>0</v>
      </c>
      <c r="F101" s="61"/>
      <c r="G101" s="46"/>
    </row>
    <row r="102" spans="1:7" x14ac:dyDescent="0.2">
      <c r="A102" s="22" t="s">
        <v>22</v>
      </c>
      <c r="B102" s="44">
        <f t="shared" si="7"/>
        <v>4621.16</v>
      </c>
      <c r="C102" s="44">
        <f t="shared" si="7"/>
        <v>7000</v>
      </c>
      <c r="D102" s="44">
        <f t="shared" si="7"/>
        <v>7000</v>
      </c>
      <c r="E102" s="63">
        <f t="shared" si="8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7"/>
        <v>14099.960000000001</v>
      </c>
      <c r="C103" s="44">
        <f t="shared" si="7"/>
        <v>12050</v>
      </c>
      <c r="D103" s="44">
        <f t="shared" si="7"/>
        <v>12050</v>
      </c>
      <c r="E103" s="63">
        <f t="shared" si="8"/>
        <v>0</v>
      </c>
      <c r="F103" s="46"/>
      <c r="G103" s="46"/>
    </row>
    <row r="104" spans="1:7" x14ac:dyDescent="0.2">
      <c r="A104" s="22" t="s">
        <v>23</v>
      </c>
      <c r="B104" s="44">
        <f t="shared" si="7"/>
        <v>11030</v>
      </c>
      <c r="C104" s="44">
        <f t="shared" si="7"/>
        <v>0</v>
      </c>
      <c r="D104" s="44">
        <f t="shared" si="7"/>
        <v>0</v>
      </c>
      <c r="E104" s="63">
        <f t="shared" si="8"/>
        <v>0</v>
      </c>
      <c r="F104" s="46"/>
      <c r="G104" s="46"/>
    </row>
    <row r="105" spans="1:7" x14ac:dyDescent="0.2">
      <c r="A105" s="22" t="s">
        <v>24</v>
      </c>
      <c r="B105" s="44">
        <f t="shared" si="7"/>
        <v>930.6</v>
      </c>
      <c r="C105" s="44">
        <f t="shared" si="7"/>
        <v>1500</v>
      </c>
      <c r="D105" s="44">
        <f t="shared" si="7"/>
        <v>1500</v>
      </c>
      <c r="E105" s="63">
        <f t="shared" si="8"/>
        <v>0</v>
      </c>
      <c r="F105" s="46"/>
      <c r="G105" s="46"/>
    </row>
    <row r="106" spans="1:7" x14ac:dyDescent="0.2">
      <c r="A106" s="22" t="s">
        <v>25</v>
      </c>
      <c r="B106" s="44">
        <f t="shared" si="7"/>
        <v>0</v>
      </c>
      <c r="C106" s="44">
        <f t="shared" si="7"/>
        <v>0</v>
      </c>
      <c r="D106" s="44">
        <f t="shared" si="7"/>
        <v>0</v>
      </c>
      <c r="E106" s="63">
        <f t="shared" si="8"/>
        <v>0</v>
      </c>
      <c r="F106" s="46"/>
      <c r="G106" s="46"/>
    </row>
    <row r="107" spans="1:7" x14ac:dyDescent="0.2">
      <c r="A107" s="22" t="s">
        <v>26</v>
      </c>
      <c r="B107" s="44">
        <f t="shared" si="7"/>
        <v>0</v>
      </c>
      <c r="C107" s="44">
        <f t="shared" si="7"/>
        <v>0</v>
      </c>
      <c r="D107" s="44">
        <f t="shared" si="7"/>
        <v>0</v>
      </c>
      <c r="E107" s="63">
        <f t="shared" si="8"/>
        <v>0</v>
      </c>
      <c r="F107" s="46"/>
      <c r="G107" s="46"/>
    </row>
    <row r="108" spans="1:7" ht="15" x14ac:dyDescent="0.25">
      <c r="A108" s="12" t="s">
        <v>18</v>
      </c>
      <c r="B108" s="44">
        <f t="shared" si="7"/>
        <v>11960.6</v>
      </c>
      <c r="C108" s="44">
        <f t="shared" si="7"/>
        <v>1500</v>
      </c>
      <c r="D108" s="44">
        <f t="shared" si="7"/>
        <v>1500</v>
      </c>
      <c r="E108" s="63">
        <f t="shared" si="8"/>
        <v>0</v>
      </c>
      <c r="F108" s="46"/>
      <c r="G108" s="46"/>
    </row>
    <row r="109" spans="1:7" x14ac:dyDescent="0.2">
      <c r="A109" s="22" t="s">
        <v>27</v>
      </c>
      <c r="B109" s="44">
        <f t="shared" si="7"/>
        <v>520.9</v>
      </c>
      <c r="C109" s="44">
        <f t="shared" si="7"/>
        <v>7500</v>
      </c>
      <c r="D109" s="44">
        <f t="shared" si="7"/>
        <v>7500</v>
      </c>
      <c r="E109" s="63">
        <f t="shared" si="8"/>
        <v>0</v>
      </c>
      <c r="F109" s="46"/>
      <c r="G109" s="46"/>
    </row>
    <row r="110" spans="1:7" x14ac:dyDescent="0.2">
      <c r="A110" s="22" t="s">
        <v>28</v>
      </c>
      <c r="B110" s="44">
        <f t="shared" si="7"/>
        <v>0</v>
      </c>
      <c r="C110" s="44">
        <f t="shared" si="7"/>
        <v>0</v>
      </c>
      <c r="D110" s="44">
        <f t="shared" si="7"/>
        <v>0</v>
      </c>
      <c r="E110" s="63">
        <f t="shared" si="8"/>
        <v>0</v>
      </c>
      <c r="F110" s="46"/>
      <c r="G110" s="46"/>
    </row>
    <row r="111" spans="1:7" x14ac:dyDescent="0.2">
      <c r="A111" s="22" t="s">
        <v>29</v>
      </c>
      <c r="B111" s="44">
        <f t="shared" si="7"/>
        <v>0</v>
      </c>
      <c r="C111" s="44">
        <f t="shared" si="7"/>
        <v>0</v>
      </c>
      <c r="D111" s="44">
        <f t="shared" si="7"/>
        <v>0</v>
      </c>
      <c r="E111" s="63">
        <f t="shared" si="8"/>
        <v>0</v>
      </c>
      <c r="F111" s="46"/>
      <c r="G111" s="46"/>
    </row>
    <row r="112" spans="1:7" ht="15" x14ac:dyDescent="0.25">
      <c r="A112" s="12" t="s">
        <v>19</v>
      </c>
      <c r="B112" s="44">
        <f t="shared" ref="B112:D113" si="9">B91</f>
        <v>520.9</v>
      </c>
      <c r="C112" s="44">
        <f t="shared" si="9"/>
        <v>7500</v>
      </c>
      <c r="D112" s="44">
        <f t="shared" si="9"/>
        <v>7500</v>
      </c>
      <c r="E112" s="63">
        <f t="shared" si="8"/>
        <v>0</v>
      </c>
      <c r="F112" s="46"/>
      <c r="G112" s="46"/>
    </row>
    <row r="113" spans="1:7" ht="15" x14ac:dyDescent="0.25">
      <c r="A113" s="25" t="s">
        <v>35</v>
      </c>
      <c r="B113" s="44">
        <f t="shared" si="9"/>
        <v>783924.89</v>
      </c>
      <c r="C113" s="44">
        <f t="shared" si="9"/>
        <v>875062</v>
      </c>
      <c r="D113" s="44">
        <f t="shared" si="9"/>
        <v>965533</v>
      </c>
      <c r="E113" s="67">
        <f t="shared" si="8"/>
        <v>90471</v>
      </c>
      <c r="F113" s="46"/>
      <c r="G113" s="46"/>
    </row>
    <row r="114" spans="1:7" ht="15" x14ac:dyDescent="0.25">
      <c r="A114" s="12"/>
      <c r="B114" s="44"/>
      <c r="C114" s="44"/>
      <c r="D114" s="44"/>
      <c r="E114" s="49"/>
      <c r="F114" s="46"/>
      <c r="G114" s="46"/>
    </row>
    <row r="115" spans="1:7" ht="15" x14ac:dyDescent="0.25">
      <c r="A115" s="29" t="s">
        <v>16</v>
      </c>
      <c r="B115" s="55"/>
      <c r="C115" s="50"/>
      <c r="D115" s="50"/>
      <c r="E115" s="51"/>
      <c r="F115" s="46"/>
      <c r="G115" s="46"/>
    </row>
    <row r="116" spans="1:7" x14ac:dyDescent="0.2">
      <c r="A116" s="30"/>
      <c r="B116" s="50"/>
      <c r="C116" s="50"/>
      <c r="D116" s="50"/>
      <c r="E116" s="51"/>
      <c r="F116" s="46"/>
      <c r="G116" s="46"/>
    </row>
    <row r="117" spans="1:7" x14ac:dyDescent="0.2">
      <c r="A117" s="22" t="s">
        <v>8</v>
      </c>
      <c r="B117" s="44">
        <f>B96</f>
        <v>732199.92999999993</v>
      </c>
      <c r="C117" s="44">
        <f>C96</f>
        <v>836012</v>
      </c>
      <c r="D117" s="44">
        <f>D96</f>
        <v>926483</v>
      </c>
      <c r="E117" s="44">
        <f>D117-C117</f>
        <v>90471</v>
      </c>
      <c r="F117" s="50"/>
      <c r="G117" s="46"/>
    </row>
    <row r="118" spans="1:7" x14ac:dyDescent="0.2">
      <c r="A118" s="22" t="s">
        <v>9</v>
      </c>
      <c r="B118" s="44">
        <f t="shared" ref="B118:D133" si="10">B97</f>
        <v>25143.5</v>
      </c>
      <c r="C118" s="44">
        <f t="shared" si="10"/>
        <v>18000</v>
      </c>
      <c r="D118" s="44">
        <f t="shared" si="10"/>
        <v>18000</v>
      </c>
      <c r="E118" s="44">
        <f t="shared" ref="E118:E134" si="11">D118-C118</f>
        <v>0</v>
      </c>
      <c r="F118" s="50"/>
      <c r="G118" s="46"/>
    </row>
    <row r="119" spans="1:7" x14ac:dyDescent="0.2">
      <c r="A119" s="22" t="s">
        <v>10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1"/>
        <v>0</v>
      </c>
      <c r="F119" s="50"/>
      <c r="G119" s="46"/>
    </row>
    <row r="120" spans="1:7" ht="15" x14ac:dyDescent="0.25">
      <c r="A120" s="12" t="s">
        <v>11</v>
      </c>
      <c r="B120" s="44">
        <f t="shared" si="10"/>
        <v>757343.42999999993</v>
      </c>
      <c r="C120" s="44">
        <f t="shared" si="10"/>
        <v>854012</v>
      </c>
      <c r="D120" s="44">
        <f t="shared" si="10"/>
        <v>944483</v>
      </c>
      <c r="E120" s="44">
        <f t="shared" si="11"/>
        <v>90471</v>
      </c>
      <c r="F120" s="50"/>
      <c r="G120" s="46"/>
    </row>
    <row r="121" spans="1:7" x14ac:dyDescent="0.2">
      <c r="A121" s="22" t="s">
        <v>20</v>
      </c>
      <c r="B121" s="44">
        <f t="shared" si="10"/>
        <v>4344.2</v>
      </c>
      <c r="C121" s="44">
        <f t="shared" si="10"/>
        <v>0</v>
      </c>
      <c r="D121" s="44">
        <f t="shared" si="10"/>
        <v>0</v>
      </c>
      <c r="E121" s="44">
        <f t="shared" si="11"/>
        <v>0</v>
      </c>
      <c r="F121" s="50"/>
      <c r="G121" s="46"/>
    </row>
    <row r="122" spans="1:7" x14ac:dyDescent="0.2">
      <c r="A122" s="22" t="s">
        <v>21</v>
      </c>
      <c r="B122" s="44">
        <f t="shared" si="10"/>
        <v>5134.6000000000004</v>
      </c>
      <c r="C122" s="44">
        <f t="shared" si="10"/>
        <v>5050</v>
      </c>
      <c r="D122" s="44">
        <f t="shared" si="10"/>
        <v>5050</v>
      </c>
      <c r="E122" s="44">
        <f t="shared" si="11"/>
        <v>0</v>
      </c>
      <c r="F122" s="50"/>
      <c r="G122" s="46"/>
    </row>
    <row r="123" spans="1:7" x14ac:dyDescent="0.2">
      <c r="A123" s="22" t="s">
        <v>22</v>
      </c>
      <c r="B123" s="44">
        <f t="shared" si="10"/>
        <v>4621.16</v>
      </c>
      <c r="C123" s="44">
        <f t="shared" si="10"/>
        <v>7000</v>
      </c>
      <c r="D123" s="44">
        <f t="shared" si="10"/>
        <v>7000</v>
      </c>
      <c r="E123" s="44">
        <f t="shared" si="11"/>
        <v>0</v>
      </c>
      <c r="F123" s="46" t="s">
        <v>2</v>
      </c>
      <c r="G123" s="46"/>
    </row>
    <row r="124" spans="1:7" ht="15" x14ac:dyDescent="0.25">
      <c r="A124" s="12" t="s">
        <v>17</v>
      </c>
      <c r="B124" s="44">
        <f t="shared" si="10"/>
        <v>14099.960000000001</v>
      </c>
      <c r="C124" s="44">
        <f t="shared" si="10"/>
        <v>12050</v>
      </c>
      <c r="D124" s="44">
        <f t="shared" si="10"/>
        <v>12050</v>
      </c>
      <c r="E124" s="44">
        <f t="shared" si="11"/>
        <v>0</v>
      </c>
      <c r="F124" s="46"/>
      <c r="G124" s="46"/>
    </row>
    <row r="125" spans="1:7" x14ac:dyDescent="0.2">
      <c r="A125" s="22" t="s">
        <v>23</v>
      </c>
      <c r="B125" s="44">
        <f t="shared" si="10"/>
        <v>11030</v>
      </c>
      <c r="C125" s="44">
        <f t="shared" si="10"/>
        <v>0</v>
      </c>
      <c r="D125" s="44">
        <f t="shared" si="10"/>
        <v>0</v>
      </c>
      <c r="E125" s="44">
        <f t="shared" si="11"/>
        <v>0</v>
      </c>
      <c r="F125" s="46"/>
      <c r="G125" s="46"/>
    </row>
    <row r="126" spans="1:7" x14ac:dyDescent="0.2">
      <c r="A126" s="22" t="s">
        <v>24</v>
      </c>
      <c r="B126" s="44">
        <f t="shared" si="10"/>
        <v>930.6</v>
      </c>
      <c r="C126" s="44">
        <f t="shared" si="10"/>
        <v>1500</v>
      </c>
      <c r="D126" s="44">
        <f t="shared" si="10"/>
        <v>1500</v>
      </c>
      <c r="E126" s="44">
        <f t="shared" si="11"/>
        <v>0</v>
      </c>
      <c r="F126" s="46"/>
      <c r="G126" s="46"/>
    </row>
    <row r="127" spans="1:7" x14ac:dyDescent="0.2">
      <c r="A127" s="22" t="s">
        <v>25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1"/>
        <v>0</v>
      </c>
      <c r="F127" s="46"/>
      <c r="G127" s="46"/>
    </row>
    <row r="128" spans="1:7" x14ac:dyDescent="0.2">
      <c r="A128" s="22" t="s">
        <v>26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1"/>
        <v>0</v>
      </c>
      <c r="F128" s="46"/>
      <c r="G128" s="46"/>
    </row>
    <row r="129" spans="1:7" ht="15" x14ac:dyDescent="0.25">
      <c r="A129" s="12" t="s">
        <v>18</v>
      </c>
      <c r="B129" s="44">
        <f t="shared" si="10"/>
        <v>11960.6</v>
      </c>
      <c r="C129" s="44">
        <f t="shared" si="10"/>
        <v>1500</v>
      </c>
      <c r="D129" s="44">
        <f t="shared" si="10"/>
        <v>1500</v>
      </c>
      <c r="E129" s="44">
        <f t="shared" si="11"/>
        <v>0</v>
      </c>
      <c r="F129" s="46"/>
      <c r="G129" s="46"/>
    </row>
    <row r="130" spans="1:7" x14ac:dyDescent="0.2">
      <c r="A130" s="22" t="s">
        <v>27</v>
      </c>
      <c r="B130" s="44">
        <f t="shared" si="10"/>
        <v>520.9</v>
      </c>
      <c r="C130" s="44">
        <f t="shared" si="10"/>
        <v>7500</v>
      </c>
      <c r="D130" s="44">
        <f t="shared" si="10"/>
        <v>7500</v>
      </c>
      <c r="E130" s="44">
        <f t="shared" si="11"/>
        <v>0</v>
      </c>
      <c r="F130" s="46"/>
      <c r="G130" s="46"/>
    </row>
    <row r="131" spans="1:7" x14ac:dyDescent="0.2">
      <c r="A131" s="22" t="s">
        <v>28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1"/>
        <v>0</v>
      </c>
      <c r="F131" s="46"/>
      <c r="G131" s="46"/>
    </row>
    <row r="132" spans="1:7" x14ac:dyDescent="0.2">
      <c r="A132" s="22" t="s">
        <v>29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1"/>
        <v>0</v>
      </c>
      <c r="F132" s="46"/>
      <c r="G132" s="46"/>
    </row>
    <row r="133" spans="1:7" ht="15" x14ac:dyDescent="0.25">
      <c r="A133" s="12" t="s">
        <v>19</v>
      </c>
      <c r="B133" s="44">
        <f t="shared" si="10"/>
        <v>520.9</v>
      </c>
      <c r="C133" s="44">
        <f t="shared" si="10"/>
        <v>7500</v>
      </c>
      <c r="D133" s="44">
        <f t="shared" si="10"/>
        <v>7500</v>
      </c>
      <c r="E133" s="44">
        <f t="shared" si="11"/>
        <v>0</v>
      </c>
      <c r="F133" s="46"/>
      <c r="G133" s="46"/>
    </row>
    <row r="134" spans="1:7" ht="15" x14ac:dyDescent="0.25">
      <c r="A134" s="25" t="s">
        <v>16</v>
      </c>
      <c r="B134" s="45">
        <f t="shared" ref="B134:D134" si="12">B113</f>
        <v>783924.89</v>
      </c>
      <c r="C134" s="45">
        <f t="shared" si="12"/>
        <v>875062</v>
      </c>
      <c r="D134" s="45">
        <f t="shared" si="12"/>
        <v>965533</v>
      </c>
      <c r="E134" s="45">
        <f t="shared" si="11"/>
        <v>90471</v>
      </c>
      <c r="F134" s="46"/>
      <c r="G134" s="46"/>
    </row>
  </sheetData>
  <mergeCells count="1">
    <mergeCell ref="C2:E2"/>
  </mergeCells>
  <printOptions horizontalCentered="1"/>
  <pageMargins left="0.5" right="0.5" top="0.5" bottom="0.5" header="0" footer="0"/>
  <pageSetup scale="37" orientation="portrait" r:id="rId1"/>
  <headerFooter alignWithMargins="0"/>
  <rowBreaks count="1" manualBreakCount="1">
    <brk id="4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E130-27AB-4A2E-9528-BD5D14DF4CFB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519930.63</v>
      </c>
      <c r="C12" s="44">
        <f>611095+75500+8000+17000</f>
        <v>711595</v>
      </c>
      <c r="D12" s="44">
        <f>447269+75500+8000+17000</f>
        <v>547769</v>
      </c>
      <c r="E12" s="44">
        <f>D12-C12</f>
        <v>-163826</v>
      </c>
      <c r="F12" s="50"/>
      <c r="G12" s="46"/>
    </row>
    <row r="13" spans="1:7" x14ac:dyDescent="0.2">
      <c r="A13" s="22" t="s">
        <v>9</v>
      </c>
      <c r="B13" s="44"/>
      <c r="C13" s="44">
        <v>2500</v>
      </c>
      <c r="D13" s="44">
        <v>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519930.63</v>
      </c>
      <c r="C15" s="44">
        <f>C14+C13+C12</f>
        <v>714095</v>
      </c>
      <c r="D15" s="44">
        <f>D14+D13+D12</f>
        <v>550269</v>
      </c>
      <c r="E15" s="44">
        <f>D15-C15</f>
        <v>-163826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1493.59</v>
      </c>
      <c r="C17" s="44">
        <f>1000+50</f>
        <v>1050</v>
      </c>
      <c r="D17" s="44">
        <f>1000+50</f>
        <v>1050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1017.25</v>
      </c>
      <c r="C18" s="44">
        <v>1000</v>
      </c>
      <c r="D18" s="44">
        <v>1000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2510.84</v>
      </c>
      <c r="C19" s="44">
        <f>C18+C17+C16</f>
        <v>2050</v>
      </c>
      <c r="D19" s="44">
        <f>D18+D17+D16</f>
        <v>2050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>
        <v>800</v>
      </c>
      <c r="D20" s="44">
        <v>800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800</v>
      </c>
      <c r="D24" s="44">
        <f>D23+D22+D21+D20</f>
        <v>800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2000</v>
      </c>
      <c r="D25" s="44">
        <v>2000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2000</v>
      </c>
      <c r="D28" s="44">
        <f>D27+D26+D25</f>
        <v>2000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522441.47000000003</v>
      </c>
      <c r="C29" s="45">
        <f>C28+C24+C19+C15</f>
        <v>718945</v>
      </c>
      <c r="D29" s="45">
        <f>D28+D24+D19+D15</f>
        <v>555119</v>
      </c>
      <c r="E29" s="48">
        <f>D29-C29</f>
        <v>-163826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519930.63</v>
      </c>
      <c r="C54" s="44">
        <f t="shared" ref="C54:D69" si="3">C33+C12</f>
        <v>711595</v>
      </c>
      <c r="D54" s="44">
        <f t="shared" si="3"/>
        <v>547769</v>
      </c>
      <c r="E54" s="44">
        <f>D54-C54</f>
        <v>-163826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519930.63</v>
      </c>
      <c r="C57" s="44">
        <f t="shared" si="3"/>
        <v>714095</v>
      </c>
      <c r="D57" s="44">
        <f t="shared" si="3"/>
        <v>550269</v>
      </c>
      <c r="E57" s="44">
        <f t="shared" si="5"/>
        <v>-163826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1493.59</v>
      </c>
      <c r="C59" s="44">
        <f t="shared" si="3"/>
        <v>1050</v>
      </c>
      <c r="D59" s="44">
        <f t="shared" si="3"/>
        <v>1050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1017.25</v>
      </c>
      <c r="C60" s="44">
        <f t="shared" si="3"/>
        <v>1000</v>
      </c>
      <c r="D60" s="44">
        <f t="shared" si="3"/>
        <v>1000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2510.84</v>
      </c>
      <c r="C61" s="44">
        <f t="shared" si="3"/>
        <v>2050</v>
      </c>
      <c r="D61" s="44">
        <f t="shared" si="3"/>
        <v>2050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800</v>
      </c>
      <c r="D62" s="44">
        <f t="shared" si="3"/>
        <v>800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800</v>
      </c>
      <c r="D66" s="44">
        <f t="shared" si="3"/>
        <v>800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2000</v>
      </c>
      <c r="D67" s="44">
        <f t="shared" si="3"/>
        <v>2000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2000</v>
      </c>
      <c r="D70" s="44">
        <f t="shared" si="4"/>
        <v>2000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522441.47000000003</v>
      </c>
      <c r="C71" s="44">
        <f t="shared" si="6"/>
        <v>718945</v>
      </c>
      <c r="D71" s="44">
        <f t="shared" si="6"/>
        <v>555119</v>
      </c>
      <c r="E71" s="44">
        <f t="shared" si="5"/>
        <v>-163826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519930.63</v>
      </c>
      <c r="C75" s="44">
        <f t="shared" si="7"/>
        <v>711595</v>
      </c>
      <c r="D75" s="44">
        <f t="shared" si="7"/>
        <v>547769</v>
      </c>
      <c r="E75" s="44">
        <f>D75-C75</f>
        <v>-163826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519930.63</v>
      </c>
      <c r="C78" s="44">
        <f t="shared" si="7"/>
        <v>714095</v>
      </c>
      <c r="D78" s="44">
        <f t="shared" si="7"/>
        <v>550269</v>
      </c>
      <c r="E78" s="44">
        <f t="shared" si="8"/>
        <v>-163826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1493.59</v>
      </c>
      <c r="C80" s="44">
        <f t="shared" si="7"/>
        <v>1050</v>
      </c>
      <c r="D80" s="44">
        <f t="shared" si="7"/>
        <v>1050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1017.25</v>
      </c>
      <c r="C81" s="44">
        <f t="shared" si="7"/>
        <v>1000</v>
      </c>
      <c r="D81" s="44">
        <f t="shared" si="7"/>
        <v>1000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2510.84</v>
      </c>
      <c r="C82" s="44">
        <f t="shared" si="7"/>
        <v>2050</v>
      </c>
      <c r="D82" s="44">
        <f t="shared" si="7"/>
        <v>2050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800</v>
      </c>
      <c r="D83" s="44">
        <f t="shared" si="7"/>
        <v>800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800</v>
      </c>
      <c r="D87" s="44">
        <f t="shared" si="7"/>
        <v>800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2000</v>
      </c>
      <c r="D88" s="44">
        <f t="shared" si="7"/>
        <v>2000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2000</v>
      </c>
      <c r="D91" s="44">
        <f t="shared" si="9"/>
        <v>2000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522441.47000000003</v>
      </c>
      <c r="C92" s="44">
        <f t="shared" si="9"/>
        <v>718945</v>
      </c>
      <c r="D92" s="44">
        <f t="shared" si="9"/>
        <v>555119</v>
      </c>
      <c r="E92" s="54">
        <f t="shared" si="8"/>
        <v>-163826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519930.63</v>
      </c>
      <c r="C96" s="44">
        <f>C75</f>
        <v>711595</v>
      </c>
      <c r="D96" s="44">
        <f>D75</f>
        <v>547769</v>
      </c>
      <c r="E96" s="44">
        <f>D96-C96</f>
        <v>-163826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519930.63</v>
      </c>
      <c r="C99" s="44">
        <f t="shared" si="10"/>
        <v>714095</v>
      </c>
      <c r="D99" s="44">
        <f t="shared" si="10"/>
        <v>550269</v>
      </c>
      <c r="E99" s="63">
        <f t="shared" si="11"/>
        <v>-163826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1493.59</v>
      </c>
      <c r="C101" s="44">
        <f t="shared" si="10"/>
        <v>1050</v>
      </c>
      <c r="D101" s="44">
        <f t="shared" si="10"/>
        <v>1050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1017.25</v>
      </c>
      <c r="C102" s="44">
        <f t="shared" si="10"/>
        <v>1000</v>
      </c>
      <c r="D102" s="44">
        <f t="shared" si="10"/>
        <v>1000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2510.84</v>
      </c>
      <c r="C103" s="44">
        <f t="shared" si="10"/>
        <v>2050</v>
      </c>
      <c r="D103" s="44">
        <f t="shared" si="10"/>
        <v>2050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800</v>
      </c>
      <c r="D104" s="44">
        <f t="shared" si="10"/>
        <v>800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800</v>
      </c>
      <c r="D108" s="44">
        <f t="shared" si="10"/>
        <v>800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2000</v>
      </c>
      <c r="D109" s="44">
        <f t="shared" si="10"/>
        <v>2000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2000</v>
      </c>
      <c r="D112" s="44">
        <f t="shared" si="10"/>
        <v>2000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522441.47000000003</v>
      </c>
      <c r="C113" s="45">
        <f t="shared" si="12"/>
        <v>718945</v>
      </c>
      <c r="D113" s="45">
        <f t="shared" si="12"/>
        <v>555119</v>
      </c>
      <c r="E113" s="64">
        <f t="shared" si="11"/>
        <v>-163826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E2D1-5CF4-4805-B90B-DDD51AC9A87C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52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66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67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/>
      <c r="C12" s="44">
        <v>86861</v>
      </c>
      <c r="D12" s="44">
        <v>86861</v>
      </c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-147</v>
      </c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12064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11917</v>
      </c>
      <c r="C15" s="44">
        <f>C14+C13+C12</f>
        <v>86861</v>
      </c>
      <c r="D15" s="44">
        <f>D14+D13+D12</f>
        <v>86861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>
        <v>1477.97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v>1500</v>
      </c>
      <c r="D17" s="44">
        <v>1500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1273.83</v>
      </c>
      <c r="C18" s="44">
        <v>1500</v>
      </c>
      <c r="D18" s="44">
        <v>1500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2751.8</v>
      </c>
      <c r="C19" s="44">
        <f>C18+C17+C16</f>
        <v>3000</v>
      </c>
      <c r="D19" s="44">
        <f>D18+D17+D16</f>
        <v>3000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186.54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186.54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14855.34</v>
      </c>
      <c r="C29" s="45">
        <f>C28+C24+C19+C15</f>
        <v>89861</v>
      </c>
      <c r="D29" s="45">
        <f>D28+D24+D19+D15</f>
        <v>89861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86861</v>
      </c>
      <c r="D54" s="44">
        <f t="shared" si="3"/>
        <v>86861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-147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12064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11917</v>
      </c>
      <c r="C57" s="44">
        <f t="shared" si="3"/>
        <v>86861</v>
      </c>
      <c r="D57" s="44">
        <f t="shared" si="3"/>
        <v>86861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1477.97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1500</v>
      </c>
      <c r="D59" s="44">
        <f t="shared" si="3"/>
        <v>1500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1273.83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2751.8</v>
      </c>
      <c r="C61" s="44">
        <f t="shared" si="3"/>
        <v>3000</v>
      </c>
      <c r="D61" s="44">
        <f t="shared" si="3"/>
        <v>3000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186.54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186.54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14855.34</v>
      </c>
      <c r="C71" s="44">
        <f t="shared" si="6"/>
        <v>89861</v>
      </c>
      <c r="D71" s="44">
        <f t="shared" si="6"/>
        <v>89861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86861</v>
      </c>
      <c r="D75" s="44">
        <f t="shared" si="7"/>
        <v>86861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-147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12064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11917</v>
      </c>
      <c r="C78" s="44">
        <f t="shared" si="7"/>
        <v>86861</v>
      </c>
      <c r="D78" s="44">
        <f t="shared" si="7"/>
        <v>86861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1477.97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1500</v>
      </c>
      <c r="D80" s="44">
        <f t="shared" si="7"/>
        <v>1500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1273.83</v>
      </c>
      <c r="C81" s="44">
        <f t="shared" si="7"/>
        <v>1500</v>
      </c>
      <c r="D81" s="44">
        <f t="shared" si="7"/>
        <v>1500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2751.8</v>
      </c>
      <c r="C82" s="44">
        <f t="shared" si="7"/>
        <v>3000</v>
      </c>
      <c r="D82" s="44">
        <f t="shared" si="7"/>
        <v>3000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186.54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186.54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14855.34</v>
      </c>
      <c r="C92" s="44">
        <f t="shared" si="9"/>
        <v>89861</v>
      </c>
      <c r="D92" s="44">
        <f t="shared" si="9"/>
        <v>89861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86861</v>
      </c>
      <c r="D96" s="44">
        <f>D75</f>
        <v>86861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-147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12064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11917</v>
      </c>
      <c r="C99" s="44">
        <f t="shared" si="10"/>
        <v>86861</v>
      </c>
      <c r="D99" s="44">
        <f t="shared" si="10"/>
        <v>86861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1477.97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1500</v>
      </c>
      <c r="D101" s="44">
        <f t="shared" si="10"/>
        <v>1500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1273.83</v>
      </c>
      <c r="C102" s="44">
        <f t="shared" si="10"/>
        <v>1500</v>
      </c>
      <c r="D102" s="44">
        <f t="shared" si="10"/>
        <v>1500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2751.8</v>
      </c>
      <c r="C103" s="44">
        <f t="shared" si="10"/>
        <v>3000</v>
      </c>
      <c r="D103" s="44">
        <f t="shared" si="10"/>
        <v>3000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186.54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186.54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14855.34</v>
      </c>
      <c r="C113" s="45">
        <f t="shared" si="12"/>
        <v>89861</v>
      </c>
      <c r="D113" s="45">
        <f t="shared" si="12"/>
        <v>89861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3806-90FC-4055-8790-65B6BF090DB7}">
  <sheetPr>
    <pageSetUpPr fitToPage="1"/>
  </sheetPr>
  <dimension ref="A1:G113"/>
  <sheetViews>
    <sheetView showOutlineSymbols="0" view="pageBreakPreview" zoomScale="60" zoomScaleNormal="100" workbookViewId="0">
      <pane xSplit="1" ySplit="7" topLeftCell="B80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8645.67</v>
      </c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14213.43</v>
      </c>
      <c r="C13" s="44">
        <v>37500</v>
      </c>
      <c r="D13" s="44">
        <v>37500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22859.1</v>
      </c>
      <c r="C15" s="44">
        <f>C14+C13+C12</f>
        <v>37500</v>
      </c>
      <c r="D15" s="44">
        <f>D14+D13+D12</f>
        <v>37500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273.70999999999998</v>
      </c>
      <c r="C17" s="44">
        <v>5000</v>
      </c>
      <c r="D17" s="44">
        <v>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20000</v>
      </c>
      <c r="D18" s="44">
        <v>20000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273.70999999999998</v>
      </c>
      <c r="C19" s="44">
        <f>C18+C17+C16</f>
        <v>25000</v>
      </c>
      <c r="D19" s="44">
        <f>D18+D17+D16</f>
        <v>25000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>
        <v>2500</v>
      </c>
      <c r="D21" s="44">
        <v>2500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2500</v>
      </c>
      <c r="D24" s="44">
        <f>D23+D22+D21+D20</f>
        <v>2500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23132.809999999998</v>
      </c>
      <c r="C29" s="45">
        <f>C28+C24+C19+C15</f>
        <v>65000</v>
      </c>
      <c r="D29" s="45">
        <f>D28+D24+D19+D15</f>
        <v>65000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1039591.64</v>
      </c>
      <c r="C33" s="44">
        <f>933454+87987+20000+7000</f>
        <v>1048441</v>
      </c>
      <c r="D33" s="44">
        <f>936669+49000+20000+7000+53000</f>
        <v>1065669</v>
      </c>
      <c r="E33" s="44">
        <f t="shared" ref="E33:E42" si="1">D33-C33</f>
        <v>17228</v>
      </c>
      <c r="F33" s="50"/>
      <c r="G33" s="46"/>
    </row>
    <row r="34" spans="1:7" x14ac:dyDescent="0.2">
      <c r="A34" s="22" t="s">
        <v>9</v>
      </c>
      <c r="B34" s="44">
        <v>5010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>
        <v>3350.08</v>
      </c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1047951.72</v>
      </c>
      <c r="C36" s="44">
        <f>C35+C34+C33</f>
        <v>1048441</v>
      </c>
      <c r="D36" s="44">
        <f>D35+D34+D33</f>
        <v>1065669</v>
      </c>
      <c r="E36" s="44">
        <f t="shared" si="1"/>
        <v>17228</v>
      </c>
      <c r="F36" s="50"/>
      <c r="G36" s="46"/>
    </row>
    <row r="37" spans="1:7" x14ac:dyDescent="0.2">
      <c r="A37" s="22" t="s">
        <v>20</v>
      </c>
      <c r="B37" s="44">
        <v>38315.96</v>
      </c>
      <c r="C37" s="44">
        <v>33500</v>
      </c>
      <c r="D37" s="44">
        <v>33500</v>
      </c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20949.55</v>
      </c>
      <c r="C38" s="44">
        <f>165000+1000</f>
        <v>166000</v>
      </c>
      <c r="D38" s="44">
        <f>165000+1000</f>
        <v>166000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59026.91</v>
      </c>
      <c r="C39" s="44">
        <v>5000</v>
      </c>
      <c r="D39" s="44">
        <v>5000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118292.42000000001</v>
      </c>
      <c r="C40" s="44">
        <f>C39+C38+C37</f>
        <v>204500</v>
      </c>
      <c r="D40" s="44">
        <f>D39+D38+D37</f>
        <v>204500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>
        <v>2888.5</v>
      </c>
      <c r="C41" s="44">
        <v>2500</v>
      </c>
      <c r="D41" s="44">
        <v>2500</v>
      </c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9326.14</v>
      </c>
      <c r="C42" s="44">
        <v>20000</v>
      </c>
      <c r="D42" s="44">
        <v>20000</v>
      </c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12214.64</v>
      </c>
      <c r="C45" s="44">
        <f>C44+C43+C42+C41</f>
        <v>22500</v>
      </c>
      <c r="D45" s="44">
        <f>D44+D43+D42+D41</f>
        <v>22500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1250.6199999999999</v>
      </c>
      <c r="C46" s="44">
        <v>5000</v>
      </c>
      <c r="D46" s="44">
        <v>5000</v>
      </c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1250.6199999999999</v>
      </c>
      <c r="C49" s="44">
        <f>C48+C47+C46</f>
        <v>5000</v>
      </c>
      <c r="D49" s="44">
        <f>D48+D47+D46</f>
        <v>5000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1179709.3999999999</v>
      </c>
      <c r="C50" s="45">
        <f>C49+C45+C40+C36</f>
        <v>1280441</v>
      </c>
      <c r="D50" s="45">
        <f>D49+D45+D40+D36</f>
        <v>1297669</v>
      </c>
      <c r="E50" s="48">
        <f t="shared" si="2"/>
        <v>17228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1048237.31</v>
      </c>
      <c r="C54" s="44">
        <f t="shared" ref="C54:D69" si="3">C33+C12</f>
        <v>1048441</v>
      </c>
      <c r="D54" s="44">
        <f t="shared" si="3"/>
        <v>1065669</v>
      </c>
      <c r="E54" s="44">
        <f>D54-C54</f>
        <v>17228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19223.43</v>
      </c>
      <c r="C55" s="44">
        <f t="shared" si="3"/>
        <v>37500</v>
      </c>
      <c r="D55" s="44">
        <f t="shared" si="3"/>
        <v>37500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3350.08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1070810.82</v>
      </c>
      <c r="C57" s="44">
        <f t="shared" si="3"/>
        <v>1085941</v>
      </c>
      <c r="D57" s="44">
        <f t="shared" si="3"/>
        <v>1103169</v>
      </c>
      <c r="E57" s="44">
        <f t="shared" si="5"/>
        <v>17228</v>
      </c>
      <c r="F57" s="50"/>
      <c r="G57" s="46"/>
    </row>
    <row r="58" spans="1:7" x14ac:dyDescent="0.2">
      <c r="A58" s="22" t="s">
        <v>20</v>
      </c>
      <c r="B58" s="44">
        <f t="shared" si="4"/>
        <v>38315.96</v>
      </c>
      <c r="C58" s="44">
        <f t="shared" si="3"/>
        <v>33500</v>
      </c>
      <c r="D58" s="44">
        <f t="shared" si="3"/>
        <v>33500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21223.26</v>
      </c>
      <c r="C59" s="44">
        <f t="shared" si="3"/>
        <v>171000</v>
      </c>
      <c r="D59" s="44">
        <f t="shared" si="3"/>
        <v>171000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59026.91</v>
      </c>
      <c r="C60" s="44">
        <f t="shared" si="3"/>
        <v>25000</v>
      </c>
      <c r="D60" s="44">
        <f t="shared" si="3"/>
        <v>25000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118566.13000000002</v>
      </c>
      <c r="C61" s="44">
        <f t="shared" si="3"/>
        <v>229500</v>
      </c>
      <c r="D61" s="44">
        <f t="shared" si="3"/>
        <v>229500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2888.5</v>
      </c>
      <c r="C62" s="44">
        <f t="shared" si="3"/>
        <v>2500</v>
      </c>
      <c r="D62" s="44">
        <f t="shared" si="3"/>
        <v>2500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9326.14</v>
      </c>
      <c r="C63" s="44">
        <f t="shared" si="3"/>
        <v>22500</v>
      </c>
      <c r="D63" s="44">
        <f t="shared" si="3"/>
        <v>22500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12214.64</v>
      </c>
      <c r="C66" s="44">
        <f t="shared" si="3"/>
        <v>25000</v>
      </c>
      <c r="D66" s="44">
        <f t="shared" si="3"/>
        <v>25000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1250.6199999999999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1250.6199999999999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1202842.21</v>
      </c>
      <c r="C71" s="44">
        <f t="shared" si="6"/>
        <v>1345441</v>
      </c>
      <c r="D71" s="44">
        <f t="shared" si="6"/>
        <v>1362669</v>
      </c>
      <c r="E71" s="44">
        <f t="shared" si="5"/>
        <v>17228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1048237.31</v>
      </c>
      <c r="C75" s="44">
        <f t="shared" si="7"/>
        <v>1048441</v>
      </c>
      <c r="D75" s="44">
        <f t="shared" si="7"/>
        <v>1065669</v>
      </c>
      <c r="E75" s="44">
        <f>D75-C75</f>
        <v>17228</v>
      </c>
      <c r="F75" s="50"/>
      <c r="G75" s="46"/>
    </row>
    <row r="76" spans="1:7" x14ac:dyDescent="0.2">
      <c r="A76" s="22" t="s">
        <v>9</v>
      </c>
      <c r="B76" s="44">
        <f t="shared" si="7"/>
        <v>19223.43</v>
      </c>
      <c r="C76" s="44">
        <f t="shared" si="7"/>
        <v>37500</v>
      </c>
      <c r="D76" s="44">
        <f t="shared" si="7"/>
        <v>37500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3350.08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1070810.82</v>
      </c>
      <c r="C78" s="44">
        <f t="shared" si="7"/>
        <v>1085941</v>
      </c>
      <c r="D78" s="44">
        <f t="shared" si="7"/>
        <v>1103169</v>
      </c>
      <c r="E78" s="44">
        <f t="shared" si="8"/>
        <v>17228</v>
      </c>
      <c r="F78" s="50"/>
      <c r="G78" s="46"/>
    </row>
    <row r="79" spans="1:7" x14ac:dyDescent="0.2">
      <c r="A79" s="22" t="s">
        <v>20</v>
      </c>
      <c r="B79" s="44">
        <f t="shared" si="7"/>
        <v>38315.96</v>
      </c>
      <c r="C79" s="44">
        <f t="shared" si="7"/>
        <v>33500</v>
      </c>
      <c r="D79" s="44">
        <f t="shared" si="7"/>
        <v>33500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21223.26</v>
      </c>
      <c r="C80" s="44">
        <f t="shared" si="7"/>
        <v>171000</v>
      </c>
      <c r="D80" s="44">
        <f t="shared" si="7"/>
        <v>171000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59026.91</v>
      </c>
      <c r="C81" s="44">
        <f t="shared" si="7"/>
        <v>25000</v>
      </c>
      <c r="D81" s="44">
        <f t="shared" si="7"/>
        <v>25000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118566.13000000002</v>
      </c>
      <c r="C82" s="44">
        <f t="shared" si="7"/>
        <v>229500</v>
      </c>
      <c r="D82" s="44">
        <f t="shared" si="7"/>
        <v>229500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2888.5</v>
      </c>
      <c r="C83" s="44">
        <f t="shared" si="7"/>
        <v>2500</v>
      </c>
      <c r="D83" s="44">
        <f t="shared" si="7"/>
        <v>2500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9326.14</v>
      </c>
      <c r="C84" s="44">
        <f t="shared" si="7"/>
        <v>22500</v>
      </c>
      <c r="D84" s="44">
        <f t="shared" si="7"/>
        <v>22500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12214.64</v>
      </c>
      <c r="C87" s="44">
        <f t="shared" si="7"/>
        <v>25000</v>
      </c>
      <c r="D87" s="44">
        <f t="shared" si="7"/>
        <v>25000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1250.6199999999999</v>
      </c>
      <c r="C88" s="44">
        <f t="shared" si="7"/>
        <v>5000</v>
      </c>
      <c r="D88" s="44">
        <f t="shared" si="7"/>
        <v>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1250.6199999999999</v>
      </c>
      <c r="C91" s="44">
        <f t="shared" si="9"/>
        <v>5000</v>
      </c>
      <c r="D91" s="44">
        <f t="shared" si="9"/>
        <v>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1202842.21</v>
      </c>
      <c r="C92" s="44">
        <f t="shared" si="9"/>
        <v>1345441</v>
      </c>
      <c r="D92" s="44">
        <f t="shared" si="9"/>
        <v>1362669</v>
      </c>
      <c r="E92" s="54">
        <f t="shared" si="8"/>
        <v>17228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1048237.31</v>
      </c>
      <c r="C96" s="44">
        <f>C75</f>
        <v>1048441</v>
      </c>
      <c r="D96" s="44">
        <f>D75</f>
        <v>1065669</v>
      </c>
      <c r="E96" s="44">
        <f>D96-C96</f>
        <v>17228</v>
      </c>
      <c r="F96" s="50"/>
      <c r="G96" s="46"/>
    </row>
    <row r="97" spans="1:7" x14ac:dyDescent="0.2">
      <c r="A97" s="22" t="s">
        <v>9</v>
      </c>
      <c r="B97" s="44">
        <f t="shared" ref="B97:D112" si="10">B76</f>
        <v>19223.43</v>
      </c>
      <c r="C97" s="44">
        <f t="shared" si="10"/>
        <v>37500</v>
      </c>
      <c r="D97" s="44">
        <f t="shared" si="10"/>
        <v>37500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3350.08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1070810.82</v>
      </c>
      <c r="C99" s="44">
        <f t="shared" si="10"/>
        <v>1085941</v>
      </c>
      <c r="D99" s="44">
        <f t="shared" si="10"/>
        <v>1103169</v>
      </c>
      <c r="E99" s="63">
        <f t="shared" si="11"/>
        <v>17228</v>
      </c>
      <c r="F99" s="61"/>
      <c r="G99" s="46"/>
    </row>
    <row r="100" spans="1:7" x14ac:dyDescent="0.2">
      <c r="A100" s="22" t="s">
        <v>20</v>
      </c>
      <c r="B100" s="44">
        <f t="shared" si="10"/>
        <v>38315.96</v>
      </c>
      <c r="C100" s="44">
        <f t="shared" si="10"/>
        <v>33500</v>
      </c>
      <c r="D100" s="44">
        <f t="shared" si="10"/>
        <v>33500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21223.26</v>
      </c>
      <c r="C101" s="44">
        <f t="shared" si="10"/>
        <v>171000</v>
      </c>
      <c r="D101" s="44">
        <f t="shared" si="10"/>
        <v>171000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59026.91</v>
      </c>
      <c r="C102" s="44">
        <f t="shared" si="10"/>
        <v>25000</v>
      </c>
      <c r="D102" s="44">
        <f t="shared" si="10"/>
        <v>25000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118566.13000000002</v>
      </c>
      <c r="C103" s="44">
        <f t="shared" si="10"/>
        <v>229500</v>
      </c>
      <c r="D103" s="44">
        <f t="shared" si="10"/>
        <v>229500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2888.5</v>
      </c>
      <c r="C104" s="44">
        <f t="shared" si="10"/>
        <v>2500</v>
      </c>
      <c r="D104" s="44">
        <f t="shared" si="10"/>
        <v>2500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9326.14</v>
      </c>
      <c r="C105" s="44">
        <f t="shared" si="10"/>
        <v>22500</v>
      </c>
      <c r="D105" s="44">
        <f t="shared" si="10"/>
        <v>22500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12214.64</v>
      </c>
      <c r="C108" s="44">
        <f t="shared" si="10"/>
        <v>25000</v>
      </c>
      <c r="D108" s="44">
        <f t="shared" si="10"/>
        <v>25000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1250.6199999999999</v>
      </c>
      <c r="C109" s="44">
        <f t="shared" si="10"/>
        <v>5000</v>
      </c>
      <c r="D109" s="44">
        <f t="shared" si="10"/>
        <v>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1250.6199999999999</v>
      </c>
      <c r="C112" s="44">
        <f t="shared" si="10"/>
        <v>5000</v>
      </c>
      <c r="D112" s="44">
        <f t="shared" si="10"/>
        <v>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1202842.21</v>
      </c>
      <c r="C113" s="45">
        <f t="shared" si="12"/>
        <v>1345441</v>
      </c>
      <c r="D113" s="45">
        <f t="shared" si="12"/>
        <v>1362669</v>
      </c>
      <c r="E113" s="64">
        <f t="shared" si="11"/>
        <v>17228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09C5-06BA-4D93-8F16-1087B9B2BEB7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1059901.24</v>
      </c>
      <c r="C12" s="44">
        <f>1537327+250000+3000+7000</f>
        <v>1797327</v>
      </c>
      <c r="D12" s="44">
        <f>1509208+250000+3000+12000</f>
        <v>1774208</v>
      </c>
      <c r="E12" s="44">
        <f>D12-C12</f>
        <v>-23119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1059901.24</v>
      </c>
      <c r="C15" s="44">
        <f>C14+C13+C12</f>
        <v>1797327</v>
      </c>
      <c r="D15" s="44">
        <f>D14+D13+D12</f>
        <v>1774208</v>
      </c>
      <c r="E15" s="44">
        <f>D15-C15</f>
        <v>-23119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f>1500+50</f>
        <v>1550</v>
      </c>
      <c r="D17" s="44">
        <f>1500+50</f>
        <v>1550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1200</v>
      </c>
      <c r="D18" s="44">
        <v>1200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2750</v>
      </c>
      <c r="D19" s="44">
        <f>D18+D17+D16</f>
        <v>2750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97655.08</v>
      </c>
      <c r="C20" s="44">
        <v>7500</v>
      </c>
      <c r="D20" s="44">
        <v>7500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97655.08</v>
      </c>
      <c r="C24" s="44">
        <f>C23+C22+C21+C20</f>
        <v>7500</v>
      </c>
      <c r="D24" s="44">
        <f>D23+D22+D21+D20</f>
        <v>7500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1157556.32</v>
      </c>
      <c r="C29" s="45">
        <f>C28+C24+C19+C15</f>
        <v>1807577</v>
      </c>
      <c r="D29" s="45">
        <f>D28+D24+D19+D15</f>
        <v>1784458</v>
      </c>
      <c r="E29" s="48">
        <f>D29-C29</f>
        <v>-23119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1059901.24</v>
      </c>
      <c r="C54" s="44">
        <f t="shared" ref="C54:D69" si="3">C33+C12</f>
        <v>1797327</v>
      </c>
      <c r="D54" s="44">
        <f t="shared" si="3"/>
        <v>1774208</v>
      </c>
      <c r="E54" s="44">
        <f>D54-C54</f>
        <v>-23119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1059901.24</v>
      </c>
      <c r="C57" s="44">
        <f t="shared" si="3"/>
        <v>1797327</v>
      </c>
      <c r="D57" s="44">
        <f t="shared" si="3"/>
        <v>1774208</v>
      </c>
      <c r="E57" s="44">
        <f t="shared" si="5"/>
        <v>-23119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1550</v>
      </c>
      <c r="D59" s="44">
        <f t="shared" si="3"/>
        <v>1550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1200</v>
      </c>
      <c r="D60" s="44">
        <f t="shared" si="3"/>
        <v>1200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2750</v>
      </c>
      <c r="D61" s="44">
        <f t="shared" si="3"/>
        <v>2750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97655.08</v>
      </c>
      <c r="C62" s="44">
        <f t="shared" si="3"/>
        <v>7500</v>
      </c>
      <c r="D62" s="44">
        <f t="shared" si="3"/>
        <v>7500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97655.08</v>
      </c>
      <c r="C66" s="44">
        <f t="shared" si="3"/>
        <v>7500</v>
      </c>
      <c r="D66" s="44">
        <f t="shared" si="3"/>
        <v>7500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1157556.32</v>
      </c>
      <c r="C71" s="44">
        <f t="shared" si="6"/>
        <v>1807577</v>
      </c>
      <c r="D71" s="44">
        <f t="shared" si="6"/>
        <v>1784458</v>
      </c>
      <c r="E71" s="44">
        <f t="shared" si="5"/>
        <v>-23119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1059901.24</v>
      </c>
      <c r="C75" s="44">
        <f t="shared" si="7"/>
        <v>1797327</v>
      </c>
      <c r="D75" s="44">
        <f t="shared" si="7"/>
        <v>1774208</v>
      </c>
      <c r="E75" s="44">
        <f>D75-C75</f>
        <v>-23119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1059901.24</v>
      </c>
      <c r="C78" s="44">
        <f t="shared" si="7"/>
        <v>1797327</v>
      </c>
      <c r="D78" s="44">
        <f t="shared" si="7"/>
        <v>1774208</v>
      </c>
      <c r="E78" s="44">
        <f t="shared" si="8"/>
        <v>-23119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1550</v>
      </c>
      <c r="D80" s="44">
        <f t="shared" si="7"/>
        <v>1550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1200</v>
      </c>
      <c r="D81" s="44">
        <f t="shared" si="7"/>
        <v>1200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2750</v>
      </c>
      <c r="D82" s="44">
        <f t="shared" si="7"/>
        <v>2750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97655.08</v>
      </c>
      <c r="C83" s="44">
        <f t="shared" si="7"/>
        <v>7500</v>
      </c>
      <c r="D83" s="44">
        <f t="shared" si="7"/>
        <v>7500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97655.08</v>
      </c>
      <c r="C87" s="44">
        <f t="shared" si="7"/>
        <v>7500</v>
      </c>
      <c r="D87" s="44">
        <f t="shared" si="7"/>
        <v>7500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1157556.32</v>
      </c>
      <c r="C92" s="44">
        <f t="shared" si="9"/>
        <v>1807577</v>
      </c>
      <c r="D92" s="44">
        <f t="shared" si="9"/>
        <v>1784458</v>
      </c>
      <c r="E92" s="54">
        <f t="shared" si="8"/>
        <v>-23119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1059901.24</v>
      </c>
      <c r="C96" s="44">
        <f>C75</f>
        <v>1797327</v>
      </c>
      <c r="D96" s="44">
        <f>D75</f>
        <v>1774208</v>
      </c>
      <c r="E96" s="44">
        <f>D96-C96</f>
        <v>-23119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1059901.24</v>
      </c>
      <c r="C99" s="44">
        <f t="shared" si="10"/>
        <v>1797327</v>
      </c>
      <c r="D99" s="44">
        <f t="shared" si="10"/>
        <v>1774208</v>
      </c>
      <c r="E99" s="63">
        <f t="shared" si="11"/>
        <v>-23119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1550</v>
      </c>
      <c r="D101" s="44">
        <f t="shared" si="10"/>
        <v>1550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1200</v>
      </c>
      <c r="D102" s="44">
        <f t="shared" si="10"/>
        <v>1200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2750</v>
      </c>
      <c r="D103" s="44">
        <f t="shared" si="10"/>
        <v>2750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97655.08</v>
      </c>
      <c r="C104" s="44">
        <f t="shared" si="10"/>
        <v>7500</v>
      </c>
      <c r="D104" s="44">
        <f t="shared" si="10"/>
        <v>7500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97655.08</v>
      </c>
      <c r="C108" s="44">
        <f t="shared" si="10"/>
        <v>7500</v>
      </c>
      <c r="D108" s="44">
        <f t="shared" si="10"/>
        <v>7500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1157556.32</v>
      </c>
      <c r="C113" s="45">
        <f t="shared" si="12"/>
        <v>1807577</v>
      </c>
      <c r="D113" s="45">
        <f t="shared" si="12"/>
        <v>1784458</v>
      </c>
      <c r="E113" s="64">
        <f t="shared" si="11"/>
        <v>-23119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83C7-1234-4B88-8359-E10C06300994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561314.84</v>
      </c>
      <c r="C12" s="44">
        <v>600000</v>
      </c>
      <c r="D12" s="44"/>
      <c r="E12" s="44">
        <f>D12-C12</f>
        <v>-600000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561314.84</v>
      </c>
      <c r="C15" s="44">
        <f>C14+C13+C12</f>
        <v>600000</v>
      </c>
      <c r="D15" s="44">
        <f>D14+D13+D12</f>
        <v>0</v>
      </c>
      <c r="E15" s="44">
        <f>D15-C15</f>
        <v>-600000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0.75</v>
      </c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0.75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36112</v>
      </c>
      <c r="C20" s="44">
        <v>28000</v>
      </c>
      <c r="D20" s="44"/>
      <c r="E20" s="44">
        <f t="shared" si="0"/>
        <v>-28000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36112</v>
      </c>
      <c r="C24" s="44">
        <f>C23+C22+C21+C20</f>
        <v>28000</v>
      </c>
      <c r="D24" s="44">
        <f>D23+D22+D21+D20</f>
        <v>0</v>
      </c>
      <c r="E24" s="44">
        <f>D24-C24</f>
        <v>-28000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597427.59</v>
      </c>
      <c r="C29" s="45">
        <f>C28+C24+C19+C15</f>
        <v>628000</v>
      </c>
      <c r="D29" s="45">
        <f>D28+D24+D19+D15</f>
        <v>0</v>
      </c>
      <c r="E29" s="48">
        <f>D29-C29</f>
        <v>-628000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1454.08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1454.08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1454.08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561314.84</v>
      </c>
      <c r="C54" s="44">
        <f t="shared" ref="C54:D69" si="3">C33+C12</f>
        <v>600000</v>
      </c>
      <c r="D54" s="44">
        <f t="shared" si="3"/>
        <v>0</v>
      </c>
      <c r="E54" s="44">
        <f>D54-C54</f>
        <v>-600000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561314.84</v>
      </c>
      <c r="C57" s="44">
        <f t="shared" si="3"/>
        <v>600000</v>
      </c>
      <c r="D57" s="44">
        <f t="shared" si="3"/>
        <v>0</v>
      </c>
      <c r="E57" s="44">
        <f t="shared" si="5"/>
        <v>-600000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0.75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0.75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36112</v>
      </c>
      <c r="C62" s="44">
        <f t="shared" si="3"/>
        <v>28000</v>
      </c>
      <c r="D62" s="44">
        <f t="shared" si="3"/>
        <v>0</v>
      </c>
      <c r="E62" s="44">
        <f t="shared" si="5"/>
        <v>-28000</v>
      </c>
      <c r="F62" s="50"/>
      <c r="G62" s="46"/>
    </row>
    <row r="63" spans="1:7" x14ac:dyDescent="0.2">
      <c r="A63" s="22" t="s">
        <v>24</v>
      </c>
      <c r="B63" s="44">
        <f t="shared" si="4"/>
        <v>1454.08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37566.080000000002</v>
      </c>
      <c r="C66" s="44">
        <f t="shared" si="3"/>
        <v>28000</v>
      </c>
      <c r="D66" s="44">
        <f t="shared" si="3"/>
        <v>0</v>
      </c>
      <c r="E66" s="44">
        <f t="shared" si="5"/>
        <v>-28000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598881.66999999993</v>
      </c>
      <c r="C71" s="44">
        <f t="shared" si="6"/>
        <v>628000</v>
      </c>
      <c r="D71" s="44">
        <f t="shared" si="6"/>
        <v>0</v>
      </c>
      <c r="E71" s="44">
        <f t="shared" si="5"/>
        <v>-628000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561314.84</v>
      </c>
      <c r="C75" s="44">
        <f t="shared" si="7"/>
        <v>600000</v>
      </c>
      <c r="D75" s="44">
        <f t="shared" si="7"/>
        <v>0</v>
      </c>
      <c r="E75" s="44">
        <f>D75-C75</f>
        <v>-600000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561314.84</v>
      </c>
      <c r="C78" s="44">
        <f t="shared" si="7"/>
        <v>600000</v>
      </c>
      <c r="D78" s="44">
        <f t="shared" si="7"/>
        <v>0</v>
      </c>
      <c r="E78" s="44">
        <f t="shared" si="8"/>
        <v>-600000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0.75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0.75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36112</v>
      </c>
      <c r="C83" s="44">
        <f t="shared" si="7"/>
        <v>28000</v>
      </c>
      <c r="D83" s="44">
        <f t="shared" si="7"/>
        <v>0</v>
      </c>
      <c r="E83" s="49">
        <f t="shared" si="8"/>
        <v>-28000</v>
      </c>
      <c r="F83" s="46"/>
      <c r="G83" s="46"/>
    </row>
    <row r="84" spans="1:7" x14ac:dyDescent="0.2">
      <c r="A84" s="22" t="s">
        <v>24</v>
      </c>
      <c r="B84" s="44">
        <f t="shared" si="7"/>
        <v>1454.08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37566.080000000002</v>
      </c>
      <c r="C87" s="44">
        <f t="shared" si="7"/>
        <v>28000</v>
      </c>
      <c r="D87" s="44">
        <f t="shared" si="7"/>
        <v>0</v>
      </c>
      <c r="E87" s="49">
        <f t="shared" si="8"/>
        <v>-28000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598881.66999999993</v>
      </c>
      <c r="C92" s="44">
        <f t="shared" si="9"/>
        <v>628000</v>
      </c>
      <c r="D92" s="44">
        <f t="shared" si="9"/>
        <v>0</v>
      </c>
      <c r="E92" s="54">
        <f t="shared" si="8"/>
        <v>-628000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561314.84</v>
      </c>
      <c r="C96" s="44">
        <f>C75</f>
        <v>600000</v>
      </c>
      <c r="D96" s="44">
        <f>D75</f>
        <v>0</v>
      </c>
      <c r="E96" s="44">
        <f>D96-C96</f>
        <v>-600000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561314.84</v>
      </c>
      <c r="C99" s="44">
        <f t="shared" si="10"/>
        <v>600000</v>
      </c>
      <c r="D99" s="44">
        <f t="shared" si="10"/>
        <v>0</v>
      </c>
      <c r="E99" s="63">
        <f t="shared" si="11"/>
        <v>-600000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0.75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0.75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36112</v>
      </c>
      <c r="C104" s="44">
        <f t="shared" si="10"/>
        <v>28000</v>
      </c>
      <c r="D104" s="44">
        <f t="shared" si="10"/>
        <v>0</v>
      </c>
      <c r="E104" s="63">
        <f t="shared" si="11"/>
        <v>-28000</v>
      </c>
      <c r="F104" s="46"/>
      <c r="G104" s="46"/>
    </row>
    <row r="105" spans="1:7" x14ac:dyDescent="0.2">
      <c r="A105" s="22" t="s">
        <v>24</v>
      </c>
      <c r="B105" s="44">
        <f t="shared" si="10"/>
        <v>1454.08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37566.080000000002</v>
      </c>
      <c r="C108" s="44">
        <f t="shared" si="10"/>
        <v>28000</v>
      </c>
      <c r="D108" s="44">
        <f t="shared" si="10"/>
        <v>0</v>
      </c>
      <c r="E108" s="63">
        <f t="shared" si="11"/>
        <v>-28000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598881.66999999993</v>
      </c>
      <c r="C113" s="45">
        <f t="shared" si="12"/>
        <v>628000</v>
      </c>
      <c r="D113" s="45">
        <f t="shared" si="12"/>
        <v>0</v>
      </c>
      <c r="E113" s="64">
        <f t="shared" si="11"/>
        <v>-628000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A199-ADFF-4887-B192-569B9F91213B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48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1533952.32</v>
      </c>
      <c r="C12" s="44">
        <f>1445927+300000+28000</f>
        <v>1773927</v>
      </c>
      <c r="D12" s="44">
        <f>1443874+300000+8000</f>
        <v>1751874</v>
      </c>
      <c r="E12" s="44">
        <f>D12-C12</f>
        <v>-22053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13136.08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1547088.4000000001</v>
      </c>
      <c r="C15" s="44">
        <f>C14+C13+C12</f>
        <v>1773927</v>
      </c>
      <c r="D15" s="44">
        <f>D14+D13+D12</f>
        <v>1751874</v>
      </c>
      <c r="E15" s="44">
        <f>D15-C15</f>
        <v>-22053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670.27</v>
      </c>
      <c r="C17" s="44">
        <f>1400+50</f>
        <v>1450</v>
      </c>
      <c r="D17" s="44">
        <f>1400+50</f>
        <v>1450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800</v>
      </c>
      <c r="D18" s="44">
        <v>800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670.27</v>
      </c>
      <c r="C19" s="44">
        <f>C18+C17+C16</f>
        <v>2250</v>
      </c>
      <c r="D19" s="44">
        <f>D18+D17+D16</f>
        <v>2250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173333.54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173333.54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1721092.2100000002</v>
      </c>
      <c r="C29" s="45">
        <f>C28+C24+C19+C15</f>
        <v>1776177</v>
      </c>
      <c r="D29" s="45">
        <f>D28+D24+D19+D15</f>
        <v>1754124</v>
      </c>
      <c r="E29" s="48">
        <f>D29-C29</f>
        <v>-22053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>
        <v>879.75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879.75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2458.2800000000002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30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1784.81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4273.09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580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580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5732.84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1533952.32</v>
      </c>
      <c r="C54" s="44">
        <f t="shared" ref="C54:D69" si="3">C33+C12</f>
        <v>1773927</v>
      </c>
      <c r="D54" s="44">
        <f t="shared" si="3"/>
        <v>1751874</v>
      </c>
      <c r="E54" s="44">
        <f>D54-C54</f>
        <v>-22053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879.75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13136.08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1547968.1500000001</v>
      </c>
      <c r="C57" s="44">
        <f t="shared" si="3"/>
        <v>1773927</v>
      </c>
      <c r="D57" s="44">
        <f t="shared" si="3"/>
        <v>1751874</v>
      </c>
      <c r="E57" s="44">
        <f t="shared" si="5"/>
        <v>-22053</v>
      </c>
      <c r="F57" s="50"/>
      <c r="G57" s="46"/>
    </row>
    <row r="58" spans="1:7" x14ac:dyDescent="0.2">
      <c r="A58" s="22" t="s">
        <v>20</v>
      </c>
      <c r="B58" s="44">
        <f t="shared" si="4"/>
        <v>2458.2800000000002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700.27</v>
      </c>
      <c r="C59" s="44">
        <f t="shared" si="3"/>
        <v>1450</v>
      </c>
      <c r="D59" s="44">
        <f t="shared" si="3"/>
        <v>1450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1784.81</v>
      </c>
      <c r="C60" s="44">
        <f t="shared" si="3"/>
        <v>800</v>
      </c>
      <c r="D60" s="44">
        <f t="shared" si="3"/>
        <v>800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4943.3600000000006</v>
      </c>
      <c r="C61" s="44">
        <f t="shared" si="3"/>
        <v>2250</v>
      </c>
      <c r="D61" s="44">
        <f t="shared" si="3"/>
        <v>2250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173333.54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580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173913.54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1726825.0500000003</v>
      </c>
      <c r="C71" s="44">
        <f t="shared" si="6"/>
        <v>1776177</v>
      </c>
      <c r="D71" s="44">
        <f t="shared" si="6"/>
        <v>1754124</v>
      </c>
      <c r="E71" s="44">
        <f t="shared" si="5"/>
        <v>-22053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1533952.32</v>
      </c>
      <c r="C75" s="44">
        <f t="shared" si="7"/>
        <v>1773927</v>
      </c>
      <c r="D75" s="44">
        <f t="shared" si="7"/>
        <v>1751874</v>
      </c>
      <c r="E75" s="44">
        <f>D75-C75</f>
        <v>-22053</v>
      </c>
      <c r="F75" s="50"/>
      <c r="G75" s="46"/>
    </row>
    <row r="76" spans="1:7" x14ac:dyDescent="0.2">
      <c r="A76" s="22" t="s">
        <v>9</v>
      </c>
      <c r="B76" s="44">
        <f t="shared" si="7"/>
        <v>879.75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13136.08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1547968.1500000001</v>
      </c>
      <c r="C78" s="44">
        <f t="shared" si="7"/>
        <v>1773927</v>
      </c>
      <c r="D78" s="44">
        <f t="shared" si="7"/>
        <v>1751874</v>
      </c>
      <c r="E78" s="44">
        <f t="shared" si="8"/>
        <v>-22053</v>
      </c>
      <c r="F78" s="50"/>
      <c r="G78" s="46"/>
    </row>
    <row r="79" spans="1:7" x14ac:dyDescent="0.2">
      <c r="A79" s="22" t="s">
        <v>20</v>
      </c>
      <c r="B79" s="44">
        <f t="shared" si="7"/>
        <v>2458.2800000000002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700.27</v>
      </c>
      <c r="C80" s="44">
        <f t="shared" si="7"/>
        <v>1450</v>
      </c>
      <c r="D80" s="44">
        <f t="shared" si="7"/>
        <v>1450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1784.81</v>
      </c>
      <c r="C81" s="44">
        <f t="shared" si="7"/>
        <v>800</v>
      </c>
      <c r="D81" s="44">
        <f t="shared" si="7"/>
        <v>800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4943.3600000000006</v>
      </c>
      <c r="C82" s="44">
        <f t="shared" si="7"/>
        <v>2250</v>
      </c>
      <c r="D82" s="44">
        <f t="shared" si="7"/>
        <v>2250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173333.54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580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173913.54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1726825.0500000003</v>
      </c>
      <c r="C92" s="44">
        <f t="shared" si="9"/>
        <v>1776177</v>
      </c>
      <c r="D92" s="44">
        <f t="shared" si="9"/>
        <v>1754124</v>
      </c>
      <c r="E92" s="54">
        <f t="shared" si="8"/>
        <v>-22053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1533952.32</v>
      </c>
      <c r="C96" s="44">
        <f>C75</f>
        <v>1773927</v>
      </c>
      <c r="D96" s="44">
        <f>D75</f>
        <v>1751874</v>
      </c>
      <c r="E96" s="44">
        <f>D96-C96</f>
        <v>-22053</v>
      </c>
      <c r="F96" s="50"/>
      <c r="G96" s="46"/>
    </row>
    <row r="97" spans="1:7" x14ac:dyDescent="0.2">
      <c r="A97" s="22" t="s">
        <v>9</v>
      </c>
      <c r="B97" s="44">
        <f t="shared" ref="B97:D112" si="10">B76</f>
        <v>879.75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13136.08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1547968.1500000001</v>
      </c>
      <c r="C99" s="44">
        <f t="shared" si="10"/>
        <v>1773927</v>
      </c>
      <c r="D99" s="44">
        <f t="shared" si="10"/>
        <v>1751874</v>
      </c>
      <c r="E99" s="63">
        <f t="shared" si="11"/>
        <v>-22053</v>
      </c>
      <c r="F99" s="61"/>
      <c r="G99" s="46"/>
    </row>
    <row r="100" spans="1:7" x14ac:dyDescent="0.2">
      <c r="A100" s="22" t="s">
        <v>20</v>
      </c>
      <c r="B100" s="44">
        <f t="shared" si="10"/>
        <v>2458.2800000000002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700.27</v>
      </c>
      <c r="C101" s="44">
        <f t="shared" si="10"/>
        <v>1450</v>
      </c>
      <c r="D101" s="44">
        <f t="shared" si="10"/>
        <v>1450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1784.81</v>
      </c>
      <c r="C102" s="44">
        <f t="shared" si="10"/>
        <v>800</v>
      </c>
      <c r="D102" s="44">
        <f t="shared" si="10"/>
        <v>800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4943.3600000000006</v>
      </c>
      <c r="C103" s="44">
        <f t="shared" si="10"/>
        <v>2250</v>
      </c>
      <c r="D103" s="44">
        <f t="shared" si="10"/>
        <v>2250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173333.54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580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173913.54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1726825.0500000003</v>
      </c>
      <c r="C113" s="45">
        <f t="shared" si="12"/>
        <v>1776177</v>
      </c>
      <c r="D113" s="45">
        <f t="shared" si="12"/>
        <v>1754124</v>
      </c>
      <c r="E113" s="64">
        <f t="shared" si="11"/>
        <v>-22053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74DE4-ADB6-4A4D-99AA-A8D2C1E4BD16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49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/>
      <c r="C12" s="44">
        <v>51144</v>
      </c>
      <c r="D12" s="44"/>
      <c r="E12" s="44">
        <f>D12-C12</f>
        <v>-51144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51144</v>
      </c>
      <c r="D15" s="44">
        <f>D14+D13+D12</f>
        <v>0</v>
      </c>
      <c r="E15" s="44">
        <f>D15-C15</f>
        <v>-51144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</v>
      </c>
      <c r="C29" s="45">
        <f>C28+C24+C19+C15</f>
        <v>51144</v>
      </c>
      <c r="D29" s="45">
        <f>D28+D24+D19+D15</f>
        <v>0</v>
      </c>
      <c r="E29" s="48">
        <f>D29-C29</f>
        <v>-51144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51144</v>
      </c>
      <c r="D54" s="44">
        <f t="shared" si="3"/>
        <v>0</v>
      </c>
      <c r="E54" s="44">
        <f>D54-C54</f>
        <v>-51144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51144</v>
      </c>
      <c r="D57" s="44">
        <f t="shared" si="3"/>
        <v>0</v>
      </c>
      <c r="E57" s="44">
        <f t="shared" si="5"/>
        <v>-51144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0</v>
      </c>
      <c r="C71" s="44">
        <f t="shared" si="6"/>
        <v>51144</v>
      </c>
      <c r="D71" s="44">
        <f t="shared" si="6"/>
        <v>0</v>
      </c>
      <c r="E71" s="44">
        <f t="shared" si="5"/>
        <v>-51144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51144</v>
      </c>
      <c r="D75" s="44">
        <f t="shared" si="7"/>
        <v>0</v>
      </c>
      <c r="E75" s="44">
        <f>D75-C75</f>
        <v>-51144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51144</v>
      </c>
      <c r="D78" s="44">
        <f t="shared" si="7"/>
        <v>0</v>
      </c>
      <c r="E78" s="44">
        <f t="shared" si="8"/>
        <v>-51144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0</v>
      </c>
      <c r="C92" s="44">
        <f t="shared" si="9"/>
        <v>51144</v>
      </c>
      <c r="D92" s="44">
        <f t="shared" si="9"/>
        <v>0</v>
      </c>
      <c r="E92" s="54">
        <f t="shared" si="8"/>
        <v>-51144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51144</v>
      </c>
      <c r="D96" s="44">
        <f>D75</f>
        <v>0</v>
      </c>
      <c r="E96" s="44">
        <f>D96-C96</f>
        <v>-51144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51144</v>
      </c>
      <c r="D99" s="44">
        <f t="shared" si="10"/>
        <v>0</v>
      </c>
      <c r="E99" s="63">
        <f t="shared" si="11"/>
        <v>-51144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0</v>
      </c>
      <c r="C113" s="45">
        <f t="shared" si="12"/>
        <v>51144</v>
      </c>
      <c r="D113" s="45">
        <f t="shared" si="12"/>
        <v>0</v>
      </c>
      <c r="E113" s="64">
        <f t="shared" si="11"/>
        <v>-51144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1762-FB8E-42A8-BADB-8B7CA8CDC16D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H84" sqref="H84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50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676638.65</v>
      </c>
      <c r="C12" s="44">
        <f>712949+220000+13000</f>
        <v>945949</v>
      </c>
      <c r="D12" s="44">
        <f>829505+220000+13000</f>
        <v>1062505</v>
      </c>
      <c r="E12" s="44">
        <f>D12-C12</f>
        <v>116556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676638.65</v>
      </c>
      <c r="C15" s="44">
        <f>C14+C13+C12</f>
        <v>945949</v>
      </c>
      <c r="D15" s="44">
        <f>D14+D13+D12</f>
        <v>1062505</v>
      </c>
      <c r="E15" s="44">
        <f>D15-C15</f>
        <v>116556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9.5</v>
      </c>
      <c r="C17" s="44">
        <f>650+100</f>
        <v>750</v>
      </c>
      <c r="D17" s="44">
        <f>650+100</f>
        <v>750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750</v>
      </c>
      <c r="D18" s="44">
        <v>750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9.5</v>
      </c>
      <c r="C19" s="44">
        <f>C18+C17+C16</f>
        <v>1500</v>
      </c>
      <c r="D19" s="44">
        <f>D18+D17+D16</f>
        <v>1500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287008.64000000001</v>
      </c>
      <c r="C20" s="44">
        <v>40500</v>
      </c>
      <c r="D20" s="44">
        <v>40500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287008.64000000001</v>
      </c>
      <c r="C24" s="44">
        <f>C23+C22+C21+C20</f>
        <v>40500</v>
      </c>
      <c r="D24" s="44">
        <f>D23+D22+D21+D20</f>
        <v>40500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963656.79</v>
      </c>
      <c r="C29" s="45">
        <f>C28+C24+C19+C15</f>
        <v>987949</v>
      </c>
      <c r="D29" s="45">
        <f>D28+D24+D19+D15</f>
        <v>1104505</v>
      </c>
      <c r="E29" s="48">
        <f>D29-C29</f>
        <v>116556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1500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1500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1500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676638.65</v>
      </c>
      <c r="C54" s="44">
        <f t="shared" ref="C54:D69" si="3">C33+C12</f>
        <v>945949</v>
      </c>
      <c r="D54" s="44">
        <f t="shared" si="3"/>
        <v>1062505</v>
      </c>
      <c r="E54" s="44">
        <f>D54-C54</f>
        <v>116556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676638.65</v>
      </c>
      <c r="C57" s="44">
        <f t="shared" si="3"/>
        <v>945949</v>
      </c>
      <c r="D57" s="44">
        <f t="shared" si="3"/>
        <v>1062505</v>
      </c>
      <c r="E57" s="44">
        <f t="shared" si="5"/>
        <v>116556</v>
      </c>
      <c r="F57" s="50"/>
      <c r="G57" s="46"/>
    </row>
    <row r="58" spans="1:7" x14ac:dyDescent="0.2">
      <c r="A58" s="22" t="s">
        <v>20</v>
      </c>
      <c r="B58" s="44">
        <f t="shared" si="4"/>
        <v>1500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9.5</v>
      </c>
      <c r="C59" s="44">
        <f t="shared" si="3"/>
        <v>750</v>
      </c>
      <c r="D59" s="44">
        <f t="shared" si="3"/>
        <v>750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750</v>
      </c>
      <c r="D60" s="44">
        <f t="shared" si="3"/>
        <v>750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1509.5</v>
      </c>
      <c r="C61" s="44">
        <f t="shared" si="3"/>
        <v>1500</v>
      </c>
      <c r="D61" s="44">
        <f t="shared" si="3"/>
        <v>1500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287008.64000000001</v>
      </c>
      <c r="C62" s="44">
        <f t="shared" si="3"/>
        <v>40500</v>
      </c>
      <c r="D62" s="44">
        <f t="shared" si="3"/>
        <v>40500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287008.64000000001</v>
      </c>
      <c r="C66" s="44">
        <f t="shared" si="3"/>
        <v>40500</v>
      </c>
      <c r="D66" s="44">
        <f t="shared" si="3"/>
        <v>40500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965156.79</v>
      </c>
      <c r="C71" s="44">
        <f t="shared" si="6"/>
        <v>987949</v>
      </c>
      <c r="D71" s="44">
        <f t="shared" si="6"/>
        <v>1104505</v>
      </c>
      <c r="E71" s="44">
        <f t="shared" si="5"/>
        <v>116556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676638.65</v>
      </c>
      <c r="C75" s="44">
        <f t="shared" si="7"/>
        <v>945949</v>
      </c>
      <c r="D75" s="44">
        <f t="shared" si="7"/>
        <v>1062505</v>
      </c>
      <c r="E75" s="44">
        <f>D75-C75</f>
        <v>116556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676638.65</v>
      </c>
      <c r="C78" s="44">
        <f t="shared" si="7"/>
        <v>945949</v>
      </c>
      <c r="D78" s="44">
        <f t="shared" si="7"/>
        <v>1062505</v>
      </c>
      <c r="E78" s="44">
        <f t="shared" si="8"/>
        <v>116556</v>
      </c>
      <c r="F78" s="50"/>
      <c r="G78" s="46"/>
    </row>
    <row r="79" spans="1:7" x14ac:dyDescent="0.2">
      <c r="A79" s="22" t="s">
        <v>20</v>
      </c>
      <c r="B79" s="44">
        <f t="shared" si="7"/>
        <v>1500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9.5</v>
      </c>
      <c r="C80" s="44">
        <f t="shared" si="7"/>
        <v>750</v>
      </c>
      <c r="D80" s="44">
        <f t="shared" si="7"/>
        <v>750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750</v>
      </c>
      <c r="D81" s="44">
        <f t="shared" si="7"/>
        <v>750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1509.5</v>
      </c>
      <c r="C82" s="44">
        <f t="shared" si="7"/>
        <v>1500</v>
      </c>
      <c r="D82" s="44">
        <f t="shared" si="7"/>
        <v>1500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287008.64000000001</v>
      </c>
      <c r="C83" s="44">
        <f t="shared" si="7"/>
        <v>40500</v>
      </c>
      <c r="D83" s="44">
        <f t="shared" si="7"/>
        <v>40500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287008.64000000001</v>
      </c>
      <c r="C87" s="44">
        <f t="shared" si="7"/>
        <v>40500</v>
      </c>
      <c r="D87" s="44">
        <f t="shared" si="7"/>
        <v>40500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965156.79</v>
      </c>
      <c r="C92" s="44">
        <f t="shared" si="9"/>
        <v>987949</v>
      </c>
      <c r="D92" s="44">
        <f t="shared" si="9"/>
        <v>1104505</v>
      </c>
      <c r="E92" s="54">
        <f t="shared" si="8"/>
        <v>116556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676638.65</v>
      </c>
      <c r="C96" s="44">
        <f>C75</f>
        <v>945949</v>
      </c>
      <c r="D96" s="44">
        <f>D75</f>
        <v>1062505</v>
      </c>
      <c r="E96" s="44">
        <f>D96-C96</f>
        <v>116556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676638.65</v>
      </c>
      <c r="C99" s="44">
        <f t="shared" si="10"/>
        <v>945949</v>
      </c>
      <c r="D99" s="44">
        <f t="shared" si="10"/>
        <v>1062505</v>
      </c>
      <c r="E99" s="63">
        <f t="shared" si="11"/>
        <v>116556</v>
      </c>
      <c r="F99" s="61"/>
      <c r="G99" s="46"/>
    </row>
    <row r="100" spans="1:7" x14ac:dyDescent="0.2">
      <c r="A100" s="22" t="s">
        <v>20</v>
      </c>
      <c r="B100" s="44">
        <f t="shared" si="10"/>
        <v>1500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9.5</v>
      </c>
      <c r="C101" s="44">
        <f t="shared" si="10"/>
        <v>750</v>
      </c>
      <c r="D101" s="44">
        <f t="shared" si="10"/>
        <v>750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750</v>
      </c>
      <c r="D102" s="44">
        <f t="shared" si="10"/>
        <v>750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1509.5</v>
      </c>
      <c r="C103" s="44">
        <f t="shared" si="10"/>
        <v>1500</v>
      </c>
      <c r="D103" s="44">
        <f t="shared" si="10"/>
        <v>1500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287008.64000000001</v>
      </c>
      <c r="C104" s="44">
        <f t="shared" si="10"/>
        <v>40500</v>
      </c>
      <c r="D104" s="44">
        <f t="shared" si="10"/>
        <v>40500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287008.64000000001</v>
      </c>
      <c r="C108" s="44">
        <f t="shared" si="10"/>
        <v>40500</v>
      </c>
      <c r="D108" s="44">
        <f t="shared" si="10"/>
        <v>40500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965156.79</v>
      </c>
      <c r="C113" s="45">
        <f t="shared" si="12"/>
        <v>987949</v>
      </c>
      <c r="D113" s="45">
        <f t="shared" si="12"/>
        <v>1104505</v>
      </c>
      <c r="E113" s="64">
        <f t="shared" si="11"/>
        <v>116556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0292-5F23-481F-84E7-E6E2CD5BE23A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1477737.37</v>
      </c>
      <c r="C12" s="44">
        <f>1787723+150000+6000+18500</f>
        <v>1962223</v>
      </c>
      <c r="D12" s="44">
        <f>1793585+450000+6000+8000</f>
        <v>2257585</v>
      </c>
      <c r="E12" s="44">
        <f>D12-C12</f>
        <v>295362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16305.54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1494042.9100000001</v>
      </c>
      <c r="C15" s="44">
        <f>C14+C13+C12</f>
        <v>1962223</v>
      </c>
      <c r="D15" s="44">
        <f>D14+D13+D12</f>
        <v>2257585</v>
      </c>
      <c r="E15" s="44">
        <f>D15-C15</f>
        <v>295362</v>
      </c>
      <c r="F15" s="50"/>
      <c r="G15" s="46"/>
    </row>
    <row r="16" spans="1:7" x14ac:dyDescent="0.2">
      <c r="A16" s="22" t="s">
        <v>20</v>
      </c>
      <c r="B16" s="44">
        <v>2162.6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f>500+25</f>
        <v>525</v>
      </c>
      <c r="D17" s="44">
        <f>500+25</f>
        <v>525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250</v>
      </c>
      <c r="D18" s="44">
        <v>250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2162.6</v>
      </c>
      <c r="C19" s="44">
        <f>C18+C17+C16</f>
        <v>775</v>
      </c>
      <c r="D19" s="44">
        <f>D18+D17+D16</f>
        <v>775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193254.1</v>
      </c>
      <c r="C20" s="44">
        <v>27750</v>
      </c>
      <c r="D20" s="44">
        <v>41750</v>
      </c>
      <c r="E20" s="44">
        <f t="shared" si="0"/>
        <v>14000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193254.1</v>
      </c>
      <c r="C24" s="44">
        <f>C23+C22+C21+C20</f>
        <v>27750</v>
      </c>
      <c r="D24" s="44">
        <f>D23+D22+D21+D20</f>
        <v>41750</v>
      </c>
      <c r="E24" s="44">
        <f>D24-C24</f>
        <v>14000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1689459.61</v>
      </c>
      <c r="C29" s="45">
        <f>C28+C24+C19+C15</f>
        <v>1990748</v>
      </c>
      <c r="D29" s="45">
        <f>D28+D24+D19+D15</f>
        <v>2300110</v>
      </c>
      <c r="E29" s="48">
        <f>D29-C29</f>
        <v>309362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1730.6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1730.6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1515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1515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3245.6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1477737.37</v>
      </c>
      <c r="C54" s="44">
        <f t="shared" ref="C54:D69" si="3">C33+C12</f>
        <v>1962223</v>
      </c>
      <c r="D54" s="44">
        <f t="shared" si="3"/>
        <v>2257585</v>
      </c>
      <c r="E54" s="44">
        <f>D54-C54</f>
        <v>295362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16305.54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1494042.9100000001</v>
      </c>
      <c r="C57" s="44">
        <f t="shared" si="3"/>
        <v>1962223</v>
      </c>
      <c r="D57" s="44">
        <f t="shared" si="3"/>
        <v>2257585</v>
      </c>
      <c r="E57" s="44">
        <f t="shared" si="5"/>
        <v>295362</v>
      </c>
      <c r="F57" s="50"/>
      <c r="G57" s="46"/>
    </row>
    <row r="58" spans="1:7" x14ac:dyDescent="0.2">
      <c r="A58" s="22" t="s">
        <v>20</v>
      </c>
      <c r="B58" s="44">
        <f t="shared" si="4"/>
        <v>3893.2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525</v>
      </c>
      <c r="D59" s="44">
        <f t="shared" si="3"/>
        <v>525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250</v>
      </c>
      <c r="D60" s="44">
        <f t="shared" si="3"/>
        <v>250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3893.2</v>
      </c>
      <c r="C61" s="44">
        <f t="shared" si="3"/>
        <v>775</v>
      </c>
      <c r="D61" s="44">
        <f t="shared" si="3"/>
        <v>775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193254.1</v>
      </c>
      <c r="C62" s="44">
        <f t="shared" si="3"/>
        <v>27750</v>
      </c>
      <c r="D62" s="44">
        <f t="shared" si="3"/>
        <v>41750</v>
      </c>
      <c r="E62" s="44">
        <f t="shared" si="5"/>
        <v>14000</v>
      </c>
      <c r="F62" s="50"/>
      <c r="G62" s="46"/>
    </row>
    <row r="63" spans="1:7" x14ac:dyDescent="0.2">
      <c r="A63" s="22" t="s">
        <v>24</v>
      </c>
      <c r="B63" s="44">
        <f t="shared" si="4"/>
        <v>1515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194769.1</v>
      </c>
      <c r="C66" s="44">
        <f t="shared" si="3"/>
        <v>27750</v>
      </c>
      <c r="D66" s="44">
        <f t="shared" si="3"/>
        <v>41750</v>
      </c>
      <c r="E66" s="44">
        <f t="shared" si="5"/>
        <v>14000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1692705.2100000002</v>
      </c>
      <c r="C71" s="44">
        <f t="shared" si="6"/>
        <v>1990748</v>
      </c>
      <c r="D71" s="44">
        <f t="shared" si="6"/>
        <v>2300110</v>
      </c>
      <c r="E71" s="44">
        <f t="shared" si="5"/>
        <v>309362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1477737.37</v>
      </c>
      <c r="C75" s="44">
        <f t="shared" si="7"/>
        <v>1962223</v>
      </c>
      <c r="D75" s="44">
        <f t="shared" si="7"/>
        <v>2257585</v>
      </c>
      <c r="E75" s="44">
        <f>D75-C75</f>
        <v>295362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16305.54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1494042.9100000001</v>
      </c>
      <c r="C78" s="44">
        <f t="shared" si="7"/>
        <v>1962223</v>
      </c>
      <c r="D78" s="44">
        <f t="shared" si="7"/>
        <v>2257585</v>
      </c>
      <c r="E78" s="44">
        <f t="shared" si="8"/>
        <v>295362</v>
      </c>
      <c r="F78" s="50"/>
      <c r="G78" s="46"/>
    </row>
    <row r="79" spans="1:7" x14ac:dyDescent="0.2">
      <c r="A79" s="22" t="s">
        <v>20</v>
      </c>
      <c r="B79" s="44">
        <f t="shared" si="7"/>
        <v>3893.2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525</v>
      </c>
      <c r="D80" s="44">
        <f t="shared" si="7"/>
        <v>525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250</v>
      </c>
      <c r="D81" s="44">
        <f t="shared" si="7"/>
        <v>250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3893.2</v>
      </c>
      <c r="C82" s="44">
        <f t="shared" si="7"/>
        <v>775</v>
      </c>
      <c r="D82" s="44">
        <f t="shared" si="7"/>
        <v>775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193254.1</v>
      </c>
      <c r="C83" s="44">
        <f t="shared" si="7"/>
        <v>27750</v>
      </c>
      <c r="D83" s="44">
        <f t="shared" si="7"/>
        <v>41750</v>
      </c>
      <c r="E83" s="49">
        <f t="shared" si="8"/>
        <v>14000</v>
      </c>
      <c r="F83" s="46"/>
      <c r="G83" s="46"/>
    </row>
    <row r="84" spans="1:7" x14ac:dyDescent="0.2">
      <c r="A84" s="22" t="s">
        <v>24</v>
      </c>
      <c r="B84" s="44">
        <f t="shared" si="7"/>
        <v>1515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194769.1</v>
      </c>
      <c r="C87" s="44">
        <f t="shared" si="7"/>
        <v>27750</v>
      </c>
      <c r="D87" s="44">
        <f t="shared" si="7"/>
        <v>41750</v>
      </c>
      <c r="E87" s="49">
        <f t="shared" si="8"/>
        <v>14000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1692705.2100000002</v>
      </c>
      <c r="C92" s="44">
        <f t="shared" si="9"/>
        <v>1990748</v>
      </c>
      <c r="D92" s="44">
        <f t="shared" si="9"/>
        <v>2300110</v>
      </c>
      <c r="E92" s="54">
        <f t="shared" si="8"/>
        <v>309362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1477737.37</v>
      </c>
      <c r="C96" s="44">
        <f>C75</f>
        <v>1962223</v>
      </c>
      <c r="D96" s="44">
        <f>D75</f>
        <v>2257585</v>
      </c>
      <c r="E96" s="44">
        <f>D96-C96</f>
        <v>295362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16305.54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1494042.9100000001</v>
      </c>
      <c r="C99" s="44">
        <f t="shared" si="10"/>
        <v>1962223</v>
      </c>
      <c r="D99" s="44">
        <f t="shared" si="10"/>
        <v>2257585</v>
      </c>
      <c r="E99" s="63">
        <f t="shared" si="11"/>
        <v>295362</v>
      </c>
      <c r="F99" s="61"/>
      <c r="G99" s="46"/>
    </row>
    <row r="100" spans="1:7" x14ac:dyDescent="0.2">
      <c r="A100" s="22" t="s">
        <v>20</v>
      </c>
      <c r="B100" s="44">
        <f t="shared" si="10"/>
        <v>3893.2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525</v>
      </c>
      <c r="D101" s="44">
        <f t="shared" si="10"/>
        <v>525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250</v>
      </c>
      <c r="D102" s="44">
        <f t="shared" si="10"/>
        <v>250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3893.2</v>
      </c>
      <c r="C103" s="44">
        <f t="shared" si="10"/>
        <v>775</v>
      </c>
      <c r="D103" s="44">
        <f t="shared" si="10"/>
        <v>775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193254.1</v>
      </c>
      <c r="C104" s="44">
        <f t="shared" si="10"/>
        <v>27750</v>
      </c>
      <c r="D104" s="44">
        <f t="shared" si="10"/>
        <v>41750</v>
      </c>
      <c r="E104" s="63">
        <f t="shared" si="11"/>
        <v>14000</v>
      </c>
      <c r="F104" s="46"/>
      <c r="G104" s="46"/>
    </row>
    <row r="105" spans="1:7" x14ac:dyDescent="0.2">
      <c r="A105" s="22" t="s">
        <v>24</v>
      </c>
      <c r="B105" s="44">
        <f t="shared" si="10"/>
        <v>1515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194769.1</v>
      </c>
      <c r="C108" s="44">
        <f t="shared" si="10"/>
        <v>27750</v>
      </c>
      <c r="D108" s="44">
        <f t="shared" si="10"/>
        <v>41750</v>
      </c>
      <c r="E108" s="63">
        <f t="shared" si="11"/>
        <v>14000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1692705.2100000002</v>
      </c>
      <c r="C113" s="45">
        <f t="shared" si="12"/>
        <v>1990748</v>
      </c>
      <c r="D113" s="45">
        <f t="shared" si="12"/>
        <v>2300110</v>
      </c>
      <c r="E113" s="64">
        <f t="shared" si="11"/>
        <v>309362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72009-3D26-4856-891A-0F6F11FAEF46}">
  <sheetPr>
    <pageSetUpPr fitToPage="1"/>
  </sheetPr>
  <dimension ref="A1:G134"/>
  <sheetViews>
    <sheetView showOutlineSymbols="0" view="pageBreakPreview" zoomScale="60" zoomScaleNormal="100" workbookViewId="0">
      <pane xSplit="1" ySplit="7" topLeftCell="B8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40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51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1584418.43</v>
      </c>
      <c r="C12" s="44">
        <f>2218271+150000+6000+8000</f>
        <v>2382271</v>
      </c>
      <c r="D12" s="44">
        <f>2288759+450000+6000+8000</f>
        <v>2752759</v>
      </c>
      <c r="E12" s="44">
        <f>D12-C12</f>
        <v>370488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1584418.43</v>
      </c>
      <c r="C15" s="44">
        <f>C14+C13+C12</f>
        <v>2382271</v>
      </c>
      <c r="D15" s="44">
        <f>D14+D13+D12</f>
        <v>2752759</v>
      </c>
      <c r="E15" s="44">
        <f>D15-C15</f>
        <v>370488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f>500+25</f>
        <v>525</v>
      </c>
      <c r="D17" s="44">
        <f>500+25</f>
        <v>525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250</v>
      </c>
      <c r="D18" s="44">
        <v>250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775</v>
      </c>
      <c r="D19" s="44">
        <f>D18+D17+D16</f>
        <v>775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322671.59000000003</v>
      </c>
      <c r="C20" s="44">
        <v>27750</v>
      </c>
      <c r="D20" s="44">
        <v>41750</v>
      </c>
      <c r="E20" s="44">
        <f t="shared" si="0"/>
        <v>14000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322671.59000000003</v>
      </c>
      <c r="C24" s="44">
        <f>C23+C22+C21+C20</f>
        <v>27750</v>
      </c>
      <c r="D24" s="44">
        <f>D23+D22+D21+D20</f>
        <v>41750</v>
      </c>
      <c r="E24" s="44">
        <f>D24-C24</f>
        <v>14000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1907090.02</v>
      </c>
      <c r="C29" s="45">
        <f>C28+C24+C19+C15</f>
        <v>2410796</v>
      </c>
      <c r="D29" s="45">
        <f>D28+D24+D19+D15</f>
        <v>2795284</v>
      </c>
      <c r="E29" s="48">
        <f>D29-C29</f>
        <v>384488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605.03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43.84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648.87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>
        <v>3765</v>
      </c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15652.52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19417.52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20066.39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43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v>14289.81</v>
      </c>
      <c r="C54" s="44"/>
      <c r="D54" s="44"/>
      <c r="E54" s="44">
        <f t="shared" ref="E54:E63" si="3">D54-C54</f>
        <v>0</v>
      </c>
      <c r="F54" s="50"/>
      <c r="G54" s="46"/>
    </row>
    <row r="55" spans="1:7" x14ac:dyDescent="0.2">
      <c r="A55" s="22" t="s">
        <v>9</v>
      </c>
      <c r="B55" s="44"/>
      <c r="C55" s="44"/>
      <c r="D55" s="44"/>
      <c r="E55" s="44">
        <f t="shared" si="3"/>
        <v>0</v>
      </c>
      <c r="F55" s="50"/>
      <c r="G55" s="46"/>
    </row>
    <row r="56" spans="1:7" x14ac:dyDescent="0.2">
      <c r="A56" s="22" t="s">
        <v>10</v>
      </c>
      <c r="B56" s="44"/>
      <c r="C56" s="44"/>
      <c r="D56" s="44"/>
      <c r="E56" s="44">
        <f t="shared" si="3"/>
        <v>0</v>
      </c>
      <c r="F56" s="50"/>
      <c r="G56" s="46"/>
    </row>
    <row r="57" spans="1:7" ht="15" x14ac:dyDescent="0.25">
      <c r="A57" s="12" t="s">
        <v>11</v>
      </c>
      <c r="B57" s="44">
        <f>B56+B55+B54</f>
        <v>14289.81</v>
      </c>
      <c r="C57" s="44">
        <f>C56+C55+C54</f>
        <v>0</v>
      </c>
      <c r="D57" s="44">
        <f>D56+D55+D54</f>
        <v>0</v>
      </c>
      <c r="E57" s="44">
        <f t="shared" si="3"/>
        <v>0</v>
      </c>
      <c r="F57" s="50"/>
      <c r="G57" s="46"/>
    </row>
    <row r="58" spans="1:7" x14ac:dyDescent="0.2">
      <c r="A58" s="22" t="s">
        <v>20</v>
      </c>
      <c r="B58" s="44"/>
      <c r="C58" s="44"/>
      <c r="D58" s="44"/>
      <c r="E58" s="44">
        <f t="shared" si="3"/>
        <v>0</v>
      </c>
      <c r="F58" s="50"/>
      <c r="G58" s="46"/>
    </row>
    <row r="59" spans="1:7" x14ac:dyDescent="0.2">
      <c r="A59" s="22" t="s">
        <v>21</v>
      </c>
      <c r="B59" s="44"/>
      <c r="C59" s="44"/>
      <c r="D59" s="44"/>
      <c r="E59" s="44">
        <f t="shared" si="3"/>
        <v>0</v>
      </c>
      <c r="F59" s="50"/>
      <c r="G59" s="46"/>
    </row>
    <row r="60" spans="1:7" x14ac:dyDescent="0.2">
      <c r="A60" s="22" t="s">
        <v>22</v>
      </c>
      <c r="B60" s="44"/>
      <c r="C60" s="44"/>
      <c r="D60" s="44"/>
      <c r="E60" s="44">
        <f t="shared" si="3"/>
        <v>0</v>
      </c>
      <c r="F60" s="50"/>
      <c r="G60" s="46"/>
    </row>
    <row r="61" spans="1:7" ht="15" x14ac:dyDescent="0.25">
      <c r="A61" s="12" t="s">
        <v>17</v>
      </c>
      <c r="B61" s="44">
        <f>B60+B59+B58</f>
        <v>0</v>
      </c>
      <c r="C61" s="44">
        <f>C60+C59+C58</f>
        <v>0</v>
      </c>
      <c r="D61" s="44">
        <f>D60+D59+D58</f>
        <v>0</v>
      </c>
      <c r="E61" s="44">
        <f t="shared" si="3"/>
        <v>0</v>
      </c>
      <c r="F61" s="50"/>
      <c r="G61" s="46"/>
    </row>
    <row r="62" spans="1:7" x14ac:dyDescent="0.2">
      <c r="A62" s="22" t="s">
        <v>23</v>
      </c>
      <c r="B62" s="44"/>
      <c r="C62" s="44"/>
      <c r="D62" s="44"/>
      <c r="E62" s="44">
        <f t="shared" si="3"/>
        <v>0</v>
      </c>
      <c r="F62" s="50"/>
      <c r="G62" s="46"/>
    </row>
    <row r="63" spans="1:7" x14ac:dyDescent="0.2">
      <c r="A63" s="22" t="s">
        <v>24</v>
      </c>
      <c r="B63" s="44"/>
      <c r="C63" s="44"/>
      <c r="D63" s="44"/>
      <c r="E63" s="44">
        <f t="shared" si="3"/>
        <v>0</v>
      </c>
      <c r="F63" s="50"/>
      <c r="G63" s="46"/>
    </row>
    <row r="64" spans="1:7" x14ac:dyDescent="0.2">
      <c r="A64" s="22" t="s">
        <v>25</v>
      </c>
      <c r="B64" s="44"/>
      <c r="C64" s="44"/>
      <c r="D64" s="44"/>
      <c r="E64" s="44"/>
      <c r="F64" s="50"/>
      <c r="G64" s="46"/>
    </row>
    <row r="65" spans="1:7" x14ac:dyDescent="0.2">
      <c r="A65" s="22" t="s">
        <v>26</v>
      </c>
      <c r="B65" s="44"/>
      <c r="C65" s="44"/>
      <c r="D65" s="44"/>
      <c r="E65" s="44"/>
      <c r="F65" s="50"/>
      <c r="G65" s="46"/>
    </row>
    <row r="66" spans="1:7" ht="15" x14ac:dyDescent="0.25">
      <c r="A66" s="12" t="s">
        <v>18</v>
      </c>
      <c r="B66" s="44">
        <f>B65+B64+B63+B62</f>
        <v>0</v>
      </c>
      <c r="C66" s="44">
        <f>C65+C64+C63+C62</f>
        <v>0</v>
      </c>
      <c r="D66" s="44">
        <f>D65+D64+D63+D62</f>
        <v>0</v>
      </c>
      <c r="E66" s="44">
        <f t="shared" ref="E66:E71" si="4">D66-C66</f>
        <v>0</v>
      </c>
      <c r="F66" s="50"/>
      <c r="G66" s="46"/>
    </row>
    <row r="67" spans="1:7" x14ac:dyDescent="0.2">
      <c r="A67" s="22" t="s">
        <v>27</v>
      </c>
      <c r="B67" s="44"/>
      <c r="C67" s="44"/>
      <c r="D67" s="44"/>
      <c r="E67" s="44">
        <f t="shared" si="4"/>
        <v>0</v>
      </c>
      <c r="F67" s="50"/>
      <c r="G67" s="46"/>
    </row>
    <row r="68" spans="1:7" x14ac:dyDescent="0.2">
      <c r="A68" s="22" t="s">
        <v>28</v>
      </c>
      <c r="B68" s="44"/>
      <c r="C68" s="44"/>
      <c r="D68" s="44"/>
      <c r="E68" s="44">
        <f t="shared" si="4"/>
        <v>0</v>
      </c>
      <c r="F68" s="50"/>
      <c r="G68" s="46"/>
    </row>
    <row r="69" spans="1:7" x14ac:dyDescent="0.2">
      <c r="A69" s="22" t="s">
        <v>29</v>
      </c>
      <c r="B69" s="44"/>
      <c r="C69" s="44"/>
      <c r="D69" s="44"/>
      <c r="E69" s="44">
        <f t="shared" si="4"/>
        <v>0</v>
      </c>
      <c r="F69" s="50"/>
      <c r="G69" s="46"/>
    </row>
    <row r="70" spans="1:7" ht="15" x14ac:dyDescent="0.25">
      <c r="A70" s="12" t="s">
        <v>19</v>
      </c>
      <c r="B70" s="44">
        <f>B69+B68+B67</f>
        <v>0</v>
      </c>
      <c r="C70" s="44">
        <f>C69+C68+C67</f>
        <v>0</v>
      </c>
      <c r="D70" s="44">
        <f>D69+D68+D67</f>
        <v>0</v>
      </c>
      <c r="E70" s="44">
        <f t="shared" si="4"/>
        <v>0</v>
      </c>
      <c r="F70" s="50"/>
      <c r="G70" s="46"/>
    </row>
    <row r="71" spans="1:7" ht="15" x14ac:dyDescent="0.25">
      <c r="A71" s="25" t="s">
        <v>15</v>
      </c>
      <c r="B71" s="45">
        <f>B70+B66+B61+B57</f>
        <v>14289.81</v>
      </c>
      <c r="C71" s="45">
        <f>C70+C66+C61+C57</f>
        <v>0</v>
      </c>
      <c r="D71" s="45">
        <f>D70+D66+D61+D57</f>
        <v>0</v>
      </c>
      <c r="E71" s="48">
        <f t="shared" si="4"/>
        <v>0</v>
      </c>
      <c r="F71" s="50"/>
      <c r="G71" s="46"/>
    </row>
    <row r="72" spans="1:7" x14ac:dyDescent="0.2">
      <c r="A72" s="28"/>
      <c r="B72" s="46"/>
      <c r="C72" s="50"/>
      <c r="D72" s="50"/>
      <c r="E72" s="51"/>
      <c r="F72" s="50"/>
      <c r="G72" s="46"/>
    </row>
    <row r="73" spans="1:7" ht="15" x14ac:dyDescent="0.25">
      <c r="A73" s="29" t="s">
        <v>33</v>
      </c>
      <c r="B73" s="46"/>
      <c r="C73" s="50"/>
      <c r="D73" s="50"/>
      <c r="E73" s="51"/>
      <c r="F73" s="50"/>
      <c r="G73" s="46"/>
    </row>
    <row r="74" spans="1:7" x14ac:dyDescent="0.2">
      <c r="A74" s="30"/>
      <c r="B74" s="47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>B33+B12+B54</f>
        <v>1598708.24</v>
      </c>
      <c r="C75" s="44">
        <f t="shared" ref="C75:E75" si="5">C33+C12+C54</f>
        <v>2382271</v>
      </c>
      <c r="D75" s="44">
        <f t="shared" si="5"/>
        <v>2752759</v>
      </c>
      <c r="E75" s="44">
        <f t="shared" si="5"/>
        <v>370488</v>
      </c>
      <c r="F75" s="50"/>
      <c r="G75" s="46"/>
    </row>
    <row r="76" spans="1:7" x14ac:dyDescent="0.2">
      <c r="A76" s="22" t="s">
        <v>9</v>
      </c>
      <c r="B76" s="44">
        <f t="shared" ref="B76:E92" si="6">B34+B13+B55</f>
        <v>0</v>
      </c>
      <c r="C76" s="44">
        <f t="shared" si="6"/>
        <v>0</v>
      </c>
      <c r="D76" s="44">
        <f t="shared" si="6"/>
        <v>0</v>
      </c>
      <c r="E76" s="44">
        <f t="shared" si="6"/>
        <v>0</v>
      </c>
      <c r="F76" s="50"/>
      <c r="G76" s="46"/>
    </row>
    <row r="77" spans="1:7" x14ac:dyDescent="0.2">
      <c r="A77" s="22" t="s">
        <v>10</v>
      </c>
      <c r="B77" s="44">
        <f t="shared" si="6"/>
        <v>0</v>
      </c>
      <c r="C77" s="44">
        <f t="shared" si="6"/>
        <v>0</v>
      </c>
      <c r="D77" s="44">
        <f t="shared" si="6"/>
        <v>0</v>
      </c>
      <c r="E77" s="44">
        <f t="shared" si="6"/>
        <v>0</v>
      </c>
      <c r="F77" s="50"/>
      <c r="G77" s="46"/>
    </row>
    <row r="78" spans="1:7" ht="15" x14ac:dyDescent="0.25">
      <c r="A78" s="12" t="s">
        <v>11</v>
      </c>
      <c r="B78" s="44">
        <f t="shared" si="6"/>
        <v>1598708.24</v>
      </c>
      <c r="C78" s="44">
        <f t="shared" si="6"/>
        <v>2382271</v>
      </c>
      <c r="D78" s="44">
        <f t="shared" si="6"/>
        <v>2752759</v>
      </c>
      <c r="E78" s="44">
        <f t="shared" si="6"/>
        <v>370488</v>
      </c>
      <c r="F78" s="50"/>
      <c r="G78" s="46"/>
    </row>
    <row r="79" spans="1:7" x14ac:dyDescent="0.2">
      <c r="A79" s="22" t="s">
        <v>20</v>
      </c>
      <c r="B79" s="44">
        <f t="shared" si="6"/>
        <v>605.03</v>
      </c>
      <c r="C79" s="44">
        <f t="shared" si="6"/>
        <v>0</v>
      </c>
      <c r="D79" s="44">
        <f t="shared" si="6"/>
        <v>0</v>
      </c>
      <c r="E79" s="44">
        <f t="shared" si="6"/>
        <v>0</v>
      </c>
      <c r="F79" s="50"/>
      <c r="G79" s="46"/>
    </row>
    <row r="80" spans="1:7" x14ac:dyDescent="0.2">
      <c r="A80" s="22" t="s">
        <v>21</v>
      </c>
      <c r="B80" s="44">
        <f t="shared" si="6"/>
        <v>43.84</v>
      </c>
      <c r="C80" s="44">
        <f t="shared" si="6"/>
        <v>525</v>
      </c>
      <c r="D80" s="44">
        <f t="shared" si="6"/>
        <v>525</v>
      </c>
      <c r="E80" s="44">
        <f t="shared" si="6"/>
        <v>0</v>
      </c>
      <c r="F80" s="50"/>
      <c r="G80" s="46"/>
    </row>
    <row r="81" spans="1:7" x14ac:dyDescent="0.2">
      <c r="A81" s="22" t="s">
        <v>22</v>
      </c>
      <c r="B81" s="44">
        <f t="shared" si="6"/>
        <v>0</v>
      </c>
      <c r="C81" s="44">
        <f t="shared" si="6"/>
        <v>250</v>
      </c>
      <c r="D81" s="44">
        <f t="shared" si="6"/>
        <v>250</v>
      </c>
      <c r="E81" s="44">
        <f t="shared" si="6"/>
        <v>0</v>
      </c>
      <c r="F81" s="50"/>
      <c r="G81" s="46"/>
    </row>
    <row r="82" spans="1:7" ht="15" x14ac:dyDescent="0.25">
      <c r="A82" s="12" t="s">
        <v>17</v>
      </c>
      <c r="B82" s="44">
        <f t="shared" si="6"/>
        <v>648.87</v>
      </c>
      <c r="C82" s="44">
        <f t="shared" si="6"/>
        <v>775</v>
      </c>
      <c r="D82" s="44">
        <f t="shared" si="6"/>
        <v>775</v>
      </c>
      <c r="E82" s="44">
        <f t="shared" si="6"/>
        <v>0</v>
      </c>
      <c r="F82" s="50"/>
      <c r="G82" s="46"/>
    </row>
    <row r="83" spans="1:7" x14ac:dyDescent="0.2">
      <c r="A83" s="22" t="s">
        <v>23</v>
      </c>
      <c r="B83" s="44">
        <f t="shared" si="6"/>
        <v>326436.59000000003</v>
      </c>
      <c r="C83" s="44">
        <f t="shared" si="6"/>
        <v>27750</v>
      </c>
      <c r="D83" s="44">
        <f t="shared" si="6"/>
        <v>41750</v>
      </c>
      <c r="E83" s="44">
        <f t="shared" si="6"/>
        <v>14000</v>
      </c>
      <c r="F83" s="50"/>
      <c r="G83" s="46"/>
    </row>
    <row r="84" spans="1:7" x14ac:dyDescent="0.2">
      <c r="A84" s="22" t="s">
        <v>24</v>
      </c>
      <c r="B84" s="44">
        <f t="shared" si="6"/>
        <v>15652.52</v>
      </c>
      <c r="C84" s="44">
        <f t="shared" si="6"/>
        <v>0</v>
      </c>
      <c r="D84" s="44">
        <f t="shared" si="6"/>
        <v>0</v>
      </c>
      <c r="E84" s="44">
        <f t="shared" si="6"/>
        <v>0</v>
      </c>
      <c r="F84" s="50"/>
      <c r="G84" s="46"/>
    </row>
    <row r="85" spans="1:7" x14ac:dyDescent="0.2">
      <c r="A85" s="22" t="s">
        <v>25</v>
      </c>
      <c r="B85" s="44">
        <f t="shared" si="6"/>
        <v>0</v>
      </c>
      <c r="C85" s="44">
        <f t="shared" si="6"/>
        <v>0</v>
      </c>
      <c r="D85" s="44">
        <f t="shared" si="6"/>
        <v>0</v>
      </c>
      <c r="E85" s="44">
        <f t="shared" si="6"/>
        <v>0</v>
      </c>
      <c r="F85" s="50"/>
      <c r="G85" s="46"/>
    </row>
    <row r="86" spans="1:7" x14ac:dyDescent="0.2">
      <c r="A86" s="22" t="s">
        <v>26</v>
      </c>
      <c r="B86" s="44">
        <f t="shared" si="6"/>
        <v>0</v>
      </c>
      <c r="C86" s="44">
        <f t="shared" si="6"/>
        <v>0</v>
      </c>
      <c r="D86" s="44">
        <f t="shared" si="6"/>
        <v>0</v>
      </c>
      <c r="E86" s="44">
        <f t="shared" si="6"/>
        <v>0</v>
      </c>
      <c r="F86" s="50"/>
      <c r="G86" s="46"/>
    </row>
    <row r="87" spans="1:7" ht="15" x14ac:dyDescent="0.25">
      <c r="A87" s="12" t="s">
        <v>18</v>
      </c>
      <c r="B87" s="44">
        <f t="shared" si="6"/>
        <v>342089.11000000004</v>
      </c>
      <c r="C87" s="44">
        <f t="shared" si="6"/>
        <v>27750</v>
      </c>
      <c r="D87" s="44">
        <f t="shared" si="6"/>
        <v>41750</v>
      </c>
      <c r="E87" s="44">
        <f t="shared" si="6"/>
        <v>14000</v>
      </c>
      <c r="F87" s="50"/>
      <c r="G87" s="46"/>
    </row>
    <row r="88" spans="1:7" x14ac:dyDescent="0.2">
      <c r="A88" s="22" t="s">
        <v>27</v>
      </c>
      <c r="B88" s="44">
        <f t="shared" si="6"/>
        <v>0</v>
      </c>
      <c r="C88" s="44">
        <f t="shared" si="6"/>
        <v>0</v>
      </c>
      <c r="D88" s="44">
        <f t="shared" si="6"/>
        <v>0</v>
      </c>
      <c r="E88" s="44">
        <f t="shared" si="6"/>
        <v>0</v>
      </c>
      <c r="F88" s="50"/>
      <c r="G88" s="46"/>
    </row>
    <row r="89" spans="1:7" x14ac:dyDescent="0.2">
      <c r="A89" s="22" t="s">
        <v>28</v>
      </c>
      <c r="B89" s="44">
        <f t="shared" si="6"/>
        <v>0</v>
      </c>
      <c r="C89" s="44">
        <f t="shared" si="6"/>
        <v>0</v>
      </c>
      <c r="D89" s="44">
        <f t="shared" si="6"/>
        <v>0</v>
      </c>
      <c r="E89" s="44">
        <f t="shared" si="6"/>
        <v>0</v>
      </c>
      <c r="F89" s="50"/>
      <c r="G89" s="46"/>
    </row>
    <row r="90" spans="1:7" x14ac:dyDescent="0.2">
      <c r="A90" s="22" t="s">
        <v>29</v>
      </c>
      <c r="B90" s="44">
        <f t="shared" si="6"/>
        <v>0</v>
      </c>
      <c r="C90" s="44">
        <f t="shared" si="6"/>
        <v>0</v>
      </c>
      <c r="D90" s="44">
        <f t="shared" si="6"/>
        <v>0</v>
      </c>
      <c r="E90" s="44">
        <f t="shared" si="6"/>
        <v>0</v>
      </c>
      <c r="F90" s="50"/>
      <c r="G90" s="46"/>
    </row>
    <row r="91" spans="1:7" ht="15" x14ac:dyDescent="0.25">
      <c r="A91" s="12" t="s">
        <v>19</v>
      </c>
      <c r="B91" s="44">
        <f t="shared" si="6"/>
        <v>0</v>
      </c>
      <c r="C91" s="44">
        <f t="shared" si="6"/>
        <v>0</v>
      </c>
      <c r="D91" s="44">
        <f t="shared" si="6"/>
        <v>0</v>
      </c>
      <c r="E91" s="44">
        <f t="shared" si="6"/>
        <v>0</v>
      </c>
      <c r="F91" s="50"/>
      <c r="G91" s="46"/>
    </row>
    <row r="92" spans="1:7" ht="15" x14ac:dyDescent="0.25">
      <c r="A92" s="25" t="s">
        <v>12</v>
      </c>
      <c r="B92" s="44">
        <f t="shared" si="6"/>
        <v>1941446.22</v>
      </c>
      <c r="C92" s="44">
        <f t="shared" si="6"/>
        <v>2410796</v>
      </c>
      <c r="D92" s="44">
        <f t="shared" si="6"/>
        <v>2795284</v>
      </c>
      <c r="E92" s="44">
        <f t="shared" si="6"/>
        <v>384488</v>
      </c>
      <c r="F92" s="50"/>
      <c r="G92" s="46"/>
    </row>
    <row r="93" spans="1:7" ht="15" x14ac:dyDescent="0.25">
      <c r="A93" s="12"/>
      <c r="B93" s="44"/>
      <c r="C93" s="44"/>
      <c r="D93" s="44"/>
      <c r="E93" s="49"/>
      <c r="F93" s="50"/>
      <c r="G93" s="46"/>
    </row>
    <row r="94" spans="1:7" ht="15" x14ac:dyDescent="0.25">
      <c r="A94" s="29" t="s">
        <v>34</v>
      </c>
      <c r="B94" s="50"/>
      <c r="C94" s="50"/>
      <c r="D94" s="50"/>
      <c r="E94" s="51"/>
      <c r="F94" s="50"/>
      <c r="G94" s="46"/>
    </row>
    <row r="95" spans="1:7" x14ac:dyDescent="0.2">
      <c r="A95" s="30"/>
      <c r="B95" s="52"/>
      <c r="C95" s="52"/>
      <c r="D95" s="52"/>
      <c r="E95" s="53"/>
      <c r="F95" s="50"/>
      <c r="G95" s="46"/>
    </row>
    <row r="96" spans="1:7" x14ac:dyDescent="0.2">
      <c r="A96" s="22" t="s">
        <v>8</v>
      </c>
      <c r="B96" s="44">
        <f t="shared" ref="B96:D111" si="7">B75</f>
        <v>1598708.24</v>
      </c>
      <c r="C96" s="44">
        <f t="shared" si="7"/>
        <v>2382271</v>
      </c>
      <c r="D96" s="44">
        <f t="shared" si="7"/>
        <v>2752759</v>
      </c>
      <c r="E96" s="44">
        <f>D96-C96</f>
        <v>370488</v>
      </c>
      <c r="F96" s="50"/>
      <c r="G96" s="46"/>
    </row>
    <row r="97" spans="1:7" x14ac:dyDescent="0.2">
      <c r="A97" s="22" t="s">
        <v>9</v>
      </c>
      <c r="B97" s="44">
        <f t="shared" si="7"/>
        <v>0</v>
      </c>
      <c r="C97" s="44">
        <f t="shared" si="7"/>
        <v>0</v>
      </c>
      <c r="D97" s="44">
        <f t="shared" si="7"/>
        <v>0</v>
      </c>
      <c r="E97" s="44">
        <f t="shared" ref="E97:E113" si="8">D97-C97</f>
        <v>0</v>
      </c>
      <c r="F97" s="50"/>
      <c r="G97" s="46"/>
    </row>
    <row r="98" spans="1:7" x14ac:dyDescent="0.2">
      <c r="A98" s="22" t="s">
        <v>10</v>
      </c>
      <c r="B98" s="44">
        <f t="shared" si="7"/>
        <v>0</v>
      </c>
      <c r="C98" s="44">
        <f t="shared" si="7"/>
        <v>0</v>
      </c>
      <c r="D98" s="44">
        <f t="shared" si="7"/>
        <v>0</v>
      </c>
      <c r="E98" s="44">
        <f t="shared" si="8"/>
        <v>0</v>
      </c>
      <c r="F98" s="50"/>
      <c r="G98" s="46"/>
    </row>
    <row r="99" spans="1:7" ht="15" x14ac:dyDescent="0.25">
      <c r="A99" s="12" t="s">
        <v>11</v>
      </c>
      <c r="B99" s="44">
        <f t="shared" si="7"/>
        <v>1598708.24</v>
      </c>
      <c r="C99" s="44">
        <f t="shared" si="7"/>
        <v>2382271</v>
      </c>
      <c r="D99" s="44">
        <f t="shared" si="7"/>
        <v>2752759</v>
      </c>
      <c r="E99" s="63">
        <f t="shared" si="8"/>
        <v>370488</v>
      </c>
      <c r="F99" s="61"/>
      <c r="G99" s="46"/>
    </row>
    <row r="100" spans="1:7" x14ac:dyDescent="0.2">
      <c r="A100" s="22" t="s">
        <v>20</v>
      </c>
      <c r="B100" s="44">
        <f t="shared" si="7"/>
        <v>605.03</v>
      </c>
      <c r="C100" s="44">
        <f t="shared" si="7"/>
        <v>0</v>
      </c>
      <c r="D100" s="44">
        <f t="shared" si="7"/>
        <v>0</v>
      </c>
      <c r="E100" s="63">
        <f t="shared" si="8"/>
        <v>0</v>
      </c>
      <c r="F100" s="61"/>
      <c r="G100" s="46"/>
    </row>
    <row r="101" spans="1:7" x14ac:dyDescent="0.2">
      <c r="A101" s="22" t="s">
        <v>21</v>
      </c>
      <c r="B101" s="44">
        <f t="shared" si="7"/>
        <v>43.84</v>
      </c>
      <c r="C101" s="44">
        <f t="shared" si="7"/>
        <v>525</v>
      </c>
      <c r="D101" s="44">
        <f t="shared" si="7"/>
        <v>525</v>
      </c>
      <c r="E101" s="63">
        <f t="shared" si="8"/>
        <v>0</v>
      </c>
      <c r="F101" s="61"/>
      <c r="G101" s="46"/>
    </row>
    <row r="102" spans="1:7" x14ac:dyDescent="0.2">
      <c r="A102" s="22" t="s">
        <v>22</v>
      </c>
      <c r="B102" s="44">
        <f t="shared" si="7"/>
        <v>0</v>
      </c>
      <c r="C102" s="44">
        <f t="shared" si="7"/>
        <v>250</v>
      </c>
      <c r="D102" s="44">
        <f t="shared" si="7"/>
        <v>250</v>
      </c>
      <c r="E102" s="63">
        <f t="shared" si="8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7"/>
        <v>648.87</v>
      </c>
      <c r="C103" s="44">
        <f t="shared" si="7"/>
        <v>775</v>
      </c>
      <c r="D103" s="44">
        <f t="shared" si="7"/>
        <v>775</v>
      </c>
      <c r="E103" s="63">
        <f t="shared" si="8"/>
        <v>0</v>
      </c>
      <c r="F103" s="46"/>
      <c r="G103" s="46"/>
    </row>
    <row r="104" spans="1:7" x14ac:dyDescent="0.2">
      <c r="A104" s="22" t="s">
        <v>23</v>
      </c>
      <c r="B104" s="44">
        <f t="shared" si="7"/>
        <v>326436.59000000003</v>
      </c>
      <c r="C104" s="44">
        <f t="shared" si="7"/>
        <v>27750</v>
      </c>
      <c r="D104" s="44">
        <f t="shared" si="7"/>
        <v>41750</v>
      </c>
      <c r="E104" s="63">
        <f t="shared" si="8"/>
        <v>14000</v>
      </c>
      <c r="F104" s="46"/>
      <c r="G104" s="46"/>
    </row>
    <row r="105" spans="1:7" x14ac:dyDescent="0.2">
      <c r="A105" s="22" t="s">
        <v>24</v>
      </c>
      <c r="B105" s="44">
        <f t="shared" si="7"/>
        <v>15652.52</v>
      </c>
      <c r="C105" s="44">
        <f t="shared" si="7"/>
        <v>0</v>
      </c>
      <c r="D105" s="44">
        <f t="shared" si="7"/>
        <v>0</v>
      </c>
      <c r="E105" s="63">
        <f t="shared" si="8"/>
        <v>0</v>
      </c>
      <c r="F105" s="46"/>
      <c r="G105" s="46"/>
    </row>
    <row r="106" spans="1:7" x14ac:dyDescent="0.2">
      <c r="A106" s="22" t="s">
        <v>25</v>
      </c>
      <c r="B106" s="44">
        <f t="shared" si="7"/>
        <v>0</v>
      </c>
      <c r="C106" s="44">
        <f t="shared" si="7"/>
        <v>0</v>
      </c>
      <c r="D106" s="44">
        <f t="shared" si="7"/>
        <v>0</v>
      </c>
      <c r="E106" s="63">
        <f t="shared" si="8"/>
        <v>0</v>
      </c>
      <c r="F106" s="46"/>
      <c r="G106" s="46"/>
    </row>
    <row r="107" spans="1:7" x14ac:dyDescent="0.2">
      <c r="A107" s="22" t="s">
        <v>26</v>
      </c>
      <c r="B107" s="44">
        <f t="shared" si="7"/>
        <v>0</v>
      </c>
      <c r="C107" s="44">
        <f t="shared" si="7"/>
        <v>0</v>
      </c>
      <c r="D107" s="44">
        <f t="shared" si="7"/>
        <v>0</v>
      </c>
      <c r="E107" s="63">
        <f t="shared" si="8"/>
        <v>0</v>
      </c>
      <c r="F107" s="46"/>
      <c r="G107" s="46"/>
    </row>
    <row r="108" spans="1:7" ht="15" x14ac:dyDescent="0.25">
      <c r="A108" s="12" t="s">
        <v>18</v>
      </c>
      <c r="B108" s="44">
        <f t="shared" si="7"/>
        <v>342089.11000000004</v>
      </c>
      <c r="C108" s="44">
        <f t="shared" si="7"/>
        <v>27750</v>
      </c>
      <c r="D108" s="44">
        <f t="shared" si="7"/>
        <v>41750</v>
      </c>
      <c r="E108" s="63">
        <f t="shared" si="8"/>
        <v>14000</v>
      </c>
      <c r="F108" s="46"/>
      <c r="G108" s="46"/>
    </row>
    <row r="109" spans="1:7" x14ac:dyDescent="0.2">
      <c r="A109" s="22" t="s">
        <v>27</v>
      </c>
      <c r="B109" s="44">
        <f t="shared" si="7"/>
        <v>0</v>
      </c>
      <c r="C109" s="44">
        <f t="shared" si="7"/>
        <v>0</v>
      </c>
      <c r="D109" s="44">
        <f t="shared" si="7"/>
        <v>0</v>
      </c>
      <c r="E109" s="63">
        <f t="shared" si="8"/>
        <v>0</v>
      </c>
      <c r="F109" s="46"/>
      <c r="G109" s="46"/>
    </row>
    <row r="110" spans="1:7" x14ac:dyDescent="0.2">
      <c r="A110" s="22" t="s">
        <v>28</v>
      </c>
      <c r="B110" s="44">
        <f t="shared" si="7"/>
        <v>0</v>
      </c>
      <c r="C110" s="44">
        <f t="shared" si="7"/>
        <v>0</v>
      </c>
      <c r="D110" s="44">
        <f t="shared" si="7"/>
        <v>0</v>
      </c>
      <c r="E110" s="63">
        <f t="shared" si="8"/>
        <v>0</v>
      </c>
      <c r="F110" s="46"/>
      <c r="G110" s="46"/>
    </row>
    <row r="111" spans="1:7" x14ac:dyDescent="0.2">
      <c r="A111" s="22" t="s">
        <v>29</v>
      </c>
      <c r="B111" s="44">
        <f t="shared" si="7"/>
        <v>0</v>
      </c>
      <c r="C111" s="44">
        <f t="shared" si="7"/>
        <v>0</v>
      </c>
      <c r="D111" s="44">
        <f t="shared" si="7"/>
        <v>0</v>
      </c>
      <c r="E111" s="63">
        <f t="shared" si="8"/>
        <v>0</v>
      </c>
      <c r="F111" s="46"/>
      <c r="G111" s="46"/>
    </row>
    <row r="112" spans="1:7" ht="15" x14ac:dyDescent="0.25">
      <c r="A112" s="12" t="s">
        <v>19</v>
      </c>
      <c r="B112" s="44">
        <f t="shared" ref="B112:D113" si="9">B91</f>
        <v>0</v>
      </c>
      <c r="C112" s="44">
        <f t="shared" si="9"/>
        <v>0</v>
      </c>
      <c r="D112" s="44">
        <f t="shared" si="9"/>
        <v>0</v>
      </c>
      <c r="E112" s="63">
        <f t="shared" si="8"/>
        <v>0</v>
      </c>
      <c r="F112" s="46"/>
      <c r="G112" s="46"/>
    </row>
    <row r="113" spans="1:7" ht="15" x14ac:dyDescent="0.25">
      <c r="A113" s="25" t="s">
        <v>35</v>
      </c>
      <c r="B113" s="44">
        <f t="shared" si="9"/>
        <v>1941446.22</v>
      </c>
      <c r="C113" s="44">
        <f t="shared" si="9"/>
        <v>2410796</v>
      </c>
      <c r="D113" s="44">
        <f t="shared" si="9"/>
        <v>2795284</v>
      </c>
      <c r="E113" s="67">
        <f t="shared" si="8"/>
        <v>384488</v>
      </c>
      <c r="F113" s="46"/>
      <c r="G113" s="46"/>
    </row>
    <row r="114" spans="1:7" ht="15" x14ac:dyDescent="0.25">
      <c r="A114" s="12"/>
      <c r="B114" s="44"/>
      <c r="C114" s="44"/>
      <c r="D114" s="44"/>
      <c r="E114" s="49"/>
      <c r="F114" s="46"/>
      <c r="G114" s="46"/>
    </row>
    <row r="115" spans="1:7" ht="15" x14ac:dyDescent="0.25">
      <c r="A115" s="29" t="s">
        <v>16</v>
      </c>
      <c r="B115" s="55"/>
      <c r="C115" s="50"/>
      <c r="D115" s="50"/>
      <c r="E115" s="51"/>
      <c r="F115" s="46"/>
      <c r="G115" s="46"/>
    </row>
    <row r="116" spans="1:7" x14ac:dyDescent="0.2">
      <c r="A116" s="30"/>
      <c r="B116" s="50"/>
      <c r="C116" s="50"/>
      <c r="D116" s="50"/>
      <c r="E116" s="51"/>
      <c r="F116" s="46"/>
      <c r="G116" s="46"/>
    </row>
    <row r="117" spans="1:7" x14ac:dyDescent="0.2">
      <c r="A117" s="22" t="s">
        <v>8</v>
      </c>
      <c r="B117" s="44">
        <f>B96</f>
        <v>1598708.24</v>
      </c>
      <c r="C117" s="44">
        <f>C96</f>
        <v>2382271</v>
      </c>
      <c r="D117" s="44">
        <f>D96</f>
        <v>2752759</v>
      </c>
      <c r="E117" s="44">
        <f>D117-C117</f>
        <v>370488</v>
      </c>
      <c r="F117" s="50"/>
      <c r="G117" s="46"/>
    </row>
    <row r="118" spans="1:7" x14ac:dyDescent="0.2">
      <c r="A118" s="22" t="s">
        <v>9</v>
      </c>
      <c r="B118" s="44">
        <f t="shared" ref="B118:D133" si="10">B97</f>
        <v>0</v>
      </c>
      <c r="C118" s="44">
        <f t="shared" si="10"/>
        <v>0</v>
      </c>
      <c r="D118" s="44">
        <f t="shared" si="10"/>
        <v>0</v>
      </c>
      <c r="E118" s="44">
        <f t="shared" ref="E118:E134" si="11">D118-C118</f>
        <v>0</v>
      </c>
      <c r="F118" s="50"/>
      <c r="G118" s="46"/>
    </row>
    <row r="119" spans="1:7" x14ac:dyDescent="0.2">
      <c r="A119" s="22" t="s">
        <v>10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1"/>
        <v>0</v>
      </c>
      <c r="F119" s="50"/>
      <c r="G119" s="46"/>
    </row>
    <row r="120" spans="1:7" ht="15" x14ac:dyDescent="0.25">
      <c r="A120" s="12" t="s">
        <v>11</v>
      </c>
      <c r="B120" s="44">
        <f t="shared" si="10"/>
        <v>1598708.24</v>
      </c>
      <c r="C120" s="44">
        <f t="shared" si="10"/>
        <v>2382271</v>
      </c>
      <c r="D120" s="44">
        <f t="shared" si="10"/>
        <v>2752759</v>
      </c>
      <c r="E120" s="44">
        <f t="shared" si="11"/>
        <v>370488</v>
      </c>
      <c r="F120" s="50"/>
      <c r="G120" s="46"/>
    </row>
    <row r="121" spans="1:7" x14ac:dyDescent="0.2">
      <c r="A121" s="22" t="s">
        <v>20</v>
      </c>
      <c r="B121" s="44">
        <f t="shared" si="10"/>
        <v>605.03</v>
      </c>
      <c r="C121" s="44">
        <f t="shared" si="10"/>
        <v>0</v>
      </c>
      <c r="D121" s="44">
        <f t="shared" si="10"/>
        <v>0</v>
      </c>
      <c r="E121" s="44">
        <f t="shared" si="11"/>
        <v>0</v>
      </c>
      <c r="F121" s="50"/>
      <c r="G121" s="46"/>
    </row>
    <row r="122" spans="1:7" x14ac:dyDescent="0.2">
      <c r="A122" s="22" t="s">
        <v>21</v>
      </c>
      <c r="B122" s="44">
        <f t="shared" si="10"/>
        <v>43.84</v>
      </c>
      <c r="C122" s="44">
        <f t="shared" si="10"/>
        <v>525</v>
      </c>
      <c r="D122" s="44">
        <f t="shared" si="10"/>
        <v>525</v>
      </c>
      <c r="E122" s="44">
        <f t="shared" si="11"/>
        <v>0</v>
      </c>
      <c r="F122" s="50"/>
      <c r="G122" s="46"/>
    </row>
    <row r="123" spans="1:7" x14ac:dyDescent="0.2">
      <c r="A123" s="22" t="s">
        <v>22</v>
      </c>
      <c r="B123" s="44">
        <f t="shared" si="10"/>
        <v>0</v>
      </c>
      <c r="C123" s="44">
        <f t="shared" si="10"/>
        <v>250</v>
      </c>
      <c r="D123" s="44">
        <f t="shared" si="10"/>
        <v>250</v>
      </c>
      <c r="E123" s="44">
        <f t="shared" si="11"/>
        <v>0</v>
      </c>
      <c r="F123" s="46" t="s">
        <v>2</v>
      </c>
      <c r="G123" s="46"/>
    </row>
    <row r="124" spans="1:7" ht="15" x14ac:dyDescent="0.25">
      <c r="A124" s="12" t="s">
        <v>17</v>
      </c>
      <c r="B124" s="44">
        <f t="shared" si="10"/>
        <v>648.87</v>
      </c>
      <c r="C124" s="44">
        <f t="shared" si="10"/>
        <v>775</v>
      </c>
      <c r="D124" s="44">
        <f t="shared" si="10"/>
        <v>775</v>
      </c>
      <c r="E124" s="44">
        <f t="shared" si="11"/>
        <v>0</v>
      </c>
      <c r="F124" s="46"/>
      <c r="G124" s="46"/>
    </row>
    <row r="125" spans="1:7" x14ac:dyDescent="0.2">
      <c r="A125" s="22" t="s">
        <v>23</v>
      </c>
      <c r="B125" s="44">
        <f t="shared" si="10"/>
        <v>326436.59000000003</v>
      </c>
      <c r="C125" s="44">
        <f t="shared" si="10"/>
        <v>27750</v>
      </c>
      <c r="D125" s="44">
        <f t="shared" si="10"/>
        <v>41750</v>
      </c>
      <c r="E125" s="44">
        <f t="shared" si="11"/>
        <v>14000</v>
      </c>
      <c r="F125" s="46"/>
      <c r="G125" s="46"/>
    </row>
    <row r="126" spans="1:7" x14ac:dyDescent="0.2">
      <c r="A126" s="22" t="s">
        <v>24</v>
      </c>
      <c r="B126" s="44">
        <f t="shared" si="10"/>
        <v>15652.52</v>
      </c>
      <c r="C126" s="44">
        <f t="shared" si="10"/>
        <v>0</v>
      </c>
      <c r="D126" s="44">
        <f t="shared" si="10"/>
        <v>0</v>
      </c>
      <c r="E126" s="44">
        <f t="shared" si="11"/>
        <v>0</v>
      </c>
      <c r="F126" s="46"/>
      <c r="G126" s="46"/>
    </row>
    <row r="127" spans="1:7" x14ac:dyDescent="0.2">
      <c r="A127" s="22" t="s">
        <v>25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1"/>
        <v>0</v>
      </c>
      <c r="F127" s="46"/>
      <c r="G127" s="46"/>
    </row>
    <row r="128" spans="1:7" x14ac:dyDescent="0.2">
      <c r="A128" s="22" t="s">
        <v>26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1"/>
        <v>0</v>
      </c>
      <c r="F128" s="46"/>
      <c r="G128" s="46"/>
    </row>
    <row r="129" spans="1:7" ht="15" x14ac:dyDescent="0.25">
      <c r="A129" s="12" t="s">
        <v>18</v>
      </c>
      <c r="B129" s="44">
        <f t="shared" si="10"/>
        <v>342089.11000000004</v>
      </c>
      <c r="C129" s="44">
        <f t="shared" si="10"/>
        <v>27750</v>
      </c>
      <c r="D129" s="44">
        <f t="shared" si="10"/>
        <v>41750</v>
      </c>
      <c r="E129" s="44">
        <f t="shared" si="11"/>
        <v>14000</v>
      </c>
      <c r="F129" s="46"/>
      <c r="G129" s="46"/>
    </row>
    <row r="130" spans="1:7" x14ac:dyDescent="0.2">
      <c r="A130" s="22" t="s">
        <v>27</v>
      </c>
      <c r="B130" s="44">
        <f t="shared" si="10"/>
        <v>0</v>
      </c>
      <c r="C130" s="44">
        <f t="shared" si="10"/>
        <v>0</v>
      </c>
      <c r="D130" s="44">
        <f t="shared" si="10"/>
        <v>0</v>
      </c>
      <c r="E130" s="44">
        <f t="shared" si="11"/>
        <v>0</v>
      </c>
      <c r="F130" s="46"/>
      <c r="G130" s="46"/>
    </row>
    <row r="131" spans="1:7" x14ac:dyDescent="0.2">
      <c r="A131" s="22" t="s">
        <v>28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1"/>
        <v>0</v>
      </c>
      <c r="F131" s="46"/>
      <c r="G131" s="46"/>
    </row>
    <row r="132" spans="1:7" x14ac:dyDescent="0.2">
      <c r="A132" s="22" t="s">
        <v>29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1"/>
        <v>0</v>
      </c>
      <c r="F132" s="46"/>
      <c r="G132" s="46"/>
    </row>
    <row r="133" spans="1:7" ht="15" x14ac:dyDescent="0.25">
      <c r="A133" s="12" t="s">
        <v>19</v>
      </c>
      <c r="B133" s="44">
        <f t="shared" si="10"/>
        <v>0</v>
      </c>
      <c r="C133" s="44">
        <f t="shared" si="10"/>
        <v>0</v>
      </c>
      <c r="D133" s="44">
        <f t="shared" si="10"/>
        <v>0</v>
      </c>
      <c r="E133" s="44">
        <f t="shared" si="11"/>
        <v>0</v>
      </c>
      <c r="F133" s="46"/>
      <c r="G133" s="46"/>
    </row>
    <row r="134" spans="1:7" ht="15" x14ac:dyDescent="0.25">
      <c r="A134" s="25" t="s">
        <v>16</v>
      </c>
      <c r="B134" s="45">
        <f t="shared" ref="B134:D134" si="12">B113</f>
        <v>1941446.22</v>
      </c>
      <c r="C134" s="45">
        <f t="shared" si="12"/>
        <v>2410796</v>
      </c>
      <c r="D134" s="45">
        <f t="shared" si="12"/>
        <v>2795284</v>
      </c>
      <c r="E134" s="45">
        <f t="shared" si="11"/>
        <v>384488</v>
      </c>
      <c r="F134" s="46"/>
      <c r="G134" s="46"/>
    </row>
  </sheetData>
  <mergeCells count="1">
    <mergeCell ref="C2:E2"/>
  </mergeCells>
  <printOptions horizontalCentered="1"/>
  <pageMargins left="0.5" right="0.5" top="0.5" bottom="0.5" header="0" footer="0"/>
  <pageSetup scale="37" orientation="portrait" r:id="rId1"/>
  <headerFooter alignWithMargins="0"/>
  <rowBreaks count="1" manualBreakCount="1">
    <brk id="4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A7CA-EBF7-4EA9-88FE-16167E23CF03}">
  <sheetPr>
    <pageSetUpPr fitToPage="1"/>
  </sheetPr>
  <dimension ref="A1:G113"/>
  <sheetViews>
    <sheetView showOutlineSymbols="0" view="pageBreakPreview" zoomScale="60" zoomScaleNormal="100" workbookViewId="0">
      <pane xSplit="1" ySplit="7" topLeftCell="B6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75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29" t="s">
        <v>43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359998.68</v>
      </c>
      <c r="C12" s="44">
        <f>453294+88506+8000</f>
        <v>549800</v>
      </c>
      <c r="D12" s="44">
        <f>463073+99406+8000+12000</f>
        <v>582479</v>
      </c>
      <c r="E12" s="44">
        <f>D12-C12</f>
        <v>32679</v>
      </c>
      <c r="F12" s="50"/>
      <c r="G12" s="46"/>
    </row>
    <row r="13" spans="1:7" x14ac:dyDescent="0.2">
      <c r="A13" s="22" t="s">
        <v>9</v>
      </c>
      <c r="B13" s="44">
        <v>8297.76</v>
      </c>
      <c r="C13" s="44">
        <v>7500</v>
      </c>
      <c r="D13" s="44">
        <v>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6996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375292.44</v>
      </c>
      <c r="C15" s="44">
        <f>C14+C13+C12</f>
        <v>557300</v>
      </c>
      <c r="D15" s="44">
        <f>D14+D13+D12</f>
        <v>589979</v>
      </c>
      <c r="E15" s="44">
        <f>D15-C15</f>
        <v>32679</v>
      </c>
      <c r="F15" s="50"/>
      <c r="G15" s="46"/>
    </row>
    <row r="16" spans="1:7" x14ac:dyDescent="0.2">
      <c r="A16" s="22" t="s">
        <v>20</v>
      </c>
      <c r="B16" s="44">
        <v>41834.68</v>
      </c>
      <c r="C16" s="44">
        <v>33500</v>
      </c>
      <c r="D16" s="44">
        <v>33500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6305.19</v>
      </c>
      <c r="C17" s="44">
        <f>141000+250</f>
        <v>141250</v>
      </c>
      <c r="D17" s="44">
        <f>141000+250</f>
        <v>141250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43256.74</v>
      </c>
      <c r="C18" s="44">
        <v>23500</v>
      </c>
      <c r="D18" s="44">
        <v>23500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91396.61</v>
      </c>
      <c r="C19" s="44">
        <f>C18+C17+C16</f>
        <v>198250</v>
      </c>
      <c r="D19" s="44">
        <f>D18+D17+D16</f>
        <v>198250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3849</v>
      </c>
      <c r="C20" s="44">
        <f>4000+5000</f>
        <v>9000</v>
      </c>
      <c r="D20" s="44">
        <f>4000+5000</f>
        <v>9000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2031.07</v>
      </c>
      <c r="C21" s="44">
        <v>10000</v>
      </c>
      <c r="D21" s="44">
        <v>10000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5880.07</v>
      </c>
      <c r="C24" s="44">
        <f>C23+C22+C21+C20</f>
        <v>19000</v>
      </c>
      <c r="D24" s="44">
        <f>D23+D22+D21+D20</f>
        <v>19000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15520.12</v>
      </c>
      <c r="C25" s="44">
        <v>1500</v>
      </c>
      <c r="D25" s="44">
        <v>1500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15520.12</v>
      </c>
      <c r="C28" s="44">
        <f>C27+C26+C25</f>
        <v>1500</v>
      </c>
      <c r="D28" s="44">
        <f>D27+D26+D25</f>
        <v>1500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488089.24</v>
      </c>
      <c r="C29" s="45">
        <f>C28+C24+C19+C15</f>
        <v>776050</v>
      </c>
      <c r="D29" s="45">
        <f>D28+D24+D19+D15</f>
        <v>808729</v>
      </c>
      <c r="E29" s="48">
        <f>D29-C29</f>
        <v>32679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45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866.15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866.15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333.33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333.33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1199.48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359998.68</v>
      </c>
      <c r="C54" s="44">
        <f t="shared" ref="C54:D69" si="3">C33+C12</f>
        <v>549800</v>
      </c>
      <c r="D54" s="44">
        <f t="shared" si="3"/>
        <v>582479</v>
      </c>
      <c r="E54" s="44">
        <f>D54-C54</f>
        <v>32679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8297.76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6996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375292.44</v>
      </c>
      <c r="C57" s="44">
        <f t="shared" si="3"/>
        <v>557300</v>
      </c>
      <c r="D57" s="44">
        <f t="shared" si="3"/>
        <v>589979</v>
      </c>
      <c r="E57" s="44">
        <f t="shared" si="5"/>
        <v>32679</v>
      </c>
      <c r="F57" s="50"/>
      <c r="G57" s="46"/>
    </row>
    <row r="58" spans="1:7" x14ac:dyDescent="0.2">
      <c r="A58" s="22" t="s">
        <v>20</v>
      </c>
      <c r="B58" s="44">
        <f t="shared" si="4"/>
        <v>42700.83</v>
      </c>
      <c r="C58" s="44">
        <f t="shared" si="3"/>
        <v>33500</v>
      </c>
      <c r="D58" s="44">
        <f t="shared" si="3"/>
        <v>33500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6305.19</v>
      </c>
      <c r="C59" s="44">
        <f t="shared" si="3"/>
        <v>141250</v>
      </c>
      <c r="D59" s="44">
        <f t="shared" si="3"/>
        <v>141250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43256.74</v>
      </c>
      <c r="C60" s="44">
        <f t="shared" si="3"/>
        <v>23500</v>
      </c>
      <c r="D60" s="44">
        <f t="shared" si="3"/>
        <v>23500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92262.76</v>
      </c>
      <c r="C61" s="44">
        <f t="shared" si="3"/>
        <v>198250</v>
      </c>
      <c r="D61" s="44">
        <f t="shared" si="3"/>
        <v>198250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3849</v>
      </c>
      <c r="C62" s="44">
        <f t="shared" si="3"/>
        <v>9000</v>
      </c>
      <c r="D62" s="44">
        <f t="shared" si="3"/>
        <v>9000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2364.4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6213.4</v>
      </c>
      <c r="C66" s="44">
        <f t="shared" si="3"/>
        <v>19000</v>
      </c>
      <c r="D66" s="44">
        <f t="shared" si="3"/>
        <v>19000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15520.12</v>
      </c>
      <c r="C67" s="44">
        <f t="shared" si="3"/>
        <v>1500</v>
      </c>
      <c r="D67" s="44">
        <f t="shared" si="3"/>
        <v>1500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15520.12</v>
      </c>
      <c r="C70" s="44">
        <f t="shared" si="4"/>
        <v>1500</v>
      </c>
      <c r="D70" s="44">
        <f t="shared" si="4"/>
        <v>1500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489288.72</v>
      </c>
      <c r="C71" s="44">
        <f t="shared" si="6"/>
        <v>776050</v>
      </c>
      <c r="D71" s="44">
        <f t="shared" si="6"/>
        <v>808729</v>
      </c>
      <c r="E71" s="44">
        <f t="shared" si="5"/>
        <v>32679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359998.68</v>
      </c>
      <c r="C75" s="44">
        <f t="shared" si="7"/>
        <v>549800</v>
      </c>
      <c r="D75" s="44">
        <f t="shared" si="7"/>
        <v>582479</v>
      </c>
      <c r="E75" s="44">
        <f>D75-C75</f>
        <v>32679</v>
      </c>
      <c r="F75" s="50"/>
      <c r="G75" s="46"/>
    </row>
    <row r="76" spans="1:7" x14ac:dyDescent="0.2">
      <c r="A76" s="22" t="s">
        <v>9</v>
      </c>
      <c r="B76" s="44">
        <f t="shared" si="7"/>
        <v>8297.76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6996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375292.44</v>
      </c>
      <c r="C78" s="44">
        <f t="shared" si="7"/>
        <v>557300</v>
      </c>
      <c r="D78" s="44">
        <f t="shared" si="7"/>
        <v>589979</v>
      </c>
      <c r="E78" s="44">
        <f t="shared" si="8"/>
        <v>32679</v>
      </c>
      <c r="F78" s="50"/>
      <c r="G78" s="46"/>
    </row>
    <row r="79" spans="1:7" x14ac:dyDescent="0.2">
      <c r="A79" s="22" t="s">
        <v>20</v>
      </c>
      <c r="B79" s="44">
        <f t="shared" si="7"/>
        <v>42700.83</v>
      </c>
      <c r="C79" s="44">
        <f t="shared" si="7"/>
        <v>33500</v>
      </c>
      <c r="D79" s="44">
        <f t="shared" si="7"/>
        <v>33500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6305.19</v>
      </c>
      <c r="C80" s="44">
        <f t="shared" si="7"/>
        <v>141250</v>
      </c>
      <c r="D80" s="44">
        <f t="shared" si="7"/>
        <v>141250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43256.74</v>
      </c>
      <c r="C81" s="44">
        <f t="shared" si="7"/>
        <v>23500</v>
      </c>
      <c r="D81" s="44">
        <f t="shared" si="7"/>
        <v>23500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92262.76</v>
      </c>
      <c r="C82" s="44">
        <f t="shared" si="7"/>
        <v>198250</v>
      </c>
      <c r="D82" s="44">
        <f t="shared" si="7"/>
        <v>198250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3849</v>
      </c>
      <c r="C83" s="44">
        <f t="shared" si="7"/>
        <v>9000</v>
      </c>
      <c r="D83" s="44">
        <f t="shared" si="7"/>
        <v>9000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2364.4</v>
      </c>
      <c r="C84" s="44">
        <f t="shared" si="7"/>
        <v>10000</v>
      </c>
      <c r="D84" s="44">
        <f t="shared" si="7"/>
        <v>10000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6213.4</v>
      </c>
      <c r="C87" s="44">
        <f t="shared" si="7"/>
        <v>19000</v>
      </c>
      <c r="D87" s="44">
        <f t="shared" si="7"/>
        <v>19000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15520.12</v>
      </c>
      <c r="C88" s="44">
        <f t="shared" si="7"/>
        <v>1500</v>
      </c>
      <c r="D88" s="44">
        <f t="shared" si="7"/>
        <v>1500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15520.12</v>
      </c>
      <c r="C91" s="44">
        <f t="shared" si="9"/>
        <v>1500</v>
      </c>
      <c r="D91" s="44">
        <f t="shared" si="9"/>
        <v>1500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489288.72</v>
      </c>
      <c r="C92" s="44">
        <f t="shared" si="9"/>
        <v>776050</v>
      </c>
      <c r="D92" s="44">
        <f t="shared" si="9"/>
        <v>808729</v>
      </c>
      <c r="E92" s="54">
        <f t="shared" si="8"/>
        <v>32679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359998.68</v>
      </c>
      <c r="C96" s="44">
        <f>C75</f>
        <v>549800</v>
      </c>
      <c r="D96" s="44">
        <f>D75</f>
        <v>582479</v>
      </c>
      <c r="E96" s="44">
        <f>D96-C96</f>
        <v>32679</v>
      </c>
      <c r="F96" s="50"/>
      <c r="G96" s="46"/>
    </row>
    <row r="97" spans="1:7" x14ac:dyDescent="0.2">
      <c r="A97" s="22" t="s">
        <v>9</v>
      </c>
      <c r="B97" s="44">
        <f t="shared" ref="B97:D112" si="10">B76</f>
        <v>8297.76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6996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375292.44</v>
      </c>
      <c r="C99" s="44">
        <f t="shared" si="10"/>
        <v>557300</v>
      </c>
      <c r="D99" s="44">
        <f t="shared" si="10"/>
        <v>589979</v>
      </c>
      <c r="E99" s="63">
        <f t="shared" si="11"/>
        <v>32679</v>
      </c>
      <c r="F99" s="61"/>
      <c r="G99" s="46"/>
    </row>
    <row r="100" spans="1:7" x14ac:dyDescent="0.2">
      <c r="A100" s="22" t="s">
        <v>20</v>
      </c>
      <c r="B100" s="44">
        <f t="shared" si="10"/>
        <v>42700.83</v>
      </c>
      <c r="C100" s="44">
        <f t="shared" si="10"/>
        <v>33500</v>
      </c>
      <c r="D100" s="44">
        <f t="shared" si="10"/>
        <v>33500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6305.19</v>
      </c>
      <c r="C101" s="44">
        <f t="shared" si="10"/>
        <v>141250</v>
      </c>
      <c r="D101" s="44">
        <f t="shared" si="10"/>
        <v>141250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43256.74</v>
      </c>
      <c r="C102" s="44">
        <f t="shared" si="10"/>
        <v>23500</v>
      </c>
      <c r="D102" s="44">
        <f t="shared" si="10"/>
        <v>23500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92262.76</v>
      </c>
      <c r="C103" s="44">
        <f t="shared" si="10"/>
        <v>198250</v>
      </c>
      <c r="D103" s="44">
        <f t="shared" si="10"/>
        <v>198250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3849</v>
      </c>
      <c r="C104" s="44">
        <f t="shared" si="10"/>
        <v>9000</v>
      </c>
      <c r="D104" s="44">
        <f t="shared" si="10"/>
        <v>9000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2364.4</v>
      </c>
      <c r="C105" s="44">
        <f t="shared" si="10"/>
        <v>10000</v>
      </c>
      <c r="D105" s="44">
        <f t="shared" si="10"/>
        <v>10000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6213.4</v>
      </c>
      <c r="C108" s="44">
        <f t="shared" si="10"/>
        <v>19000</v>
      </c>
      <c r="D108" s="44">
        <f t="shared" si="10"/>
        <v>19000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15520.12</v>
      </c>
      <c r="C109" s="44">
        <f t="shared" si="10"/>
        <v>1500</v>
      </c>
      <c r="D109" s="44">
        <f t="shared" si="10"/>
        <v>1500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15520.12</v>
      </c>
      <c r="C112" s="44">
        <f t="shared" si="10"/>
        <v>1500</v>
      </c>
      <c r="D112" s="44">
        <f t="shared" si="10"/>
        <v>1500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489288.72</v>
      </c>
      <c r="C113" s="45">
        <f t="shared" si="12"/>
        <v>776050</v>
      </c>
      <c r="D113" s="45">
        <f t="shared" si="12"/>
        <v>808729</v>
      </c>
      <c r="E113" s="64">
        <f t="shared" si="11"/>
        <v>32679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CCD9-7AD8-45F7-A2F4-D396338A7C7C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1381569.22</v>
      </c>
      <c r="C12" s="44">
        <f>1038147+19760+322000+6000+20000</f>
        <v>1405907</v>
      </c>
      <c r="D12" s="44">
        <f>1079305+322000+6000+36000</f>
        <v>1443305</v>
      </c>
      <c r="E12" s="44">
        <f>D12-C12</f>
        <v>37398</v>
      </c>
      <c r="F12" s="50"/>
      <c r="G12" s="46"/>
    </row>
    <row r="13" spans="1:7" x14ac:dyDescent="0.2">
      <c r="A13" s="22" t="s">
        <v>9</v>
      </c>
      <c r="B13" s="44">
        <v>40185.07</v>
      </c>
      <c r="C13" s="44">
        <f>10000+30000</f>
        <v>40000</v>
      </c>
      <c r="D13" s="44">
        <f>10000+30000</f>
        <v>40000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1421754.29</v>
      </c>
      <c r="C15" s="44">
        <f>C14+C13+C12</f>
        <v>1445907</v>
      </c>
      <c r="D15" s="44">
        <f>D14+D13+D12</f>
        <v>1483305</v>
      </c>
      <c r="E15" s="44">
        <f>D15-C15</f>
        <v>37398</v>
      </c>
      <c r="F15" s="50"/>
      <c r="G15" s="46"/>
    </row>
    <row r="16" spans="1:7" x14ac:dyDescent="0.2">
      <c r="A16" s="22" t="s">
        <v>20</v>
      </c>
      <c r="B16" s="44">
        <v>11172.18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3307.77</v>
      </c>
      <c r="C17" s="44">
        <f>6500+550</f>
        <v>7050</v>
      </c>
      <c r="D17" s="44">
        <f>6500+550</f>
        <v>7050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13825.08</v>
      </c>
      <c r="C18" s="44">
        <v>33750</v>
      </c>
      <c r="D18" s="44">
        <v>35922</v>
      </c>
      <c r="E18" s="44">
        <f t="shared" si="0"/>
        <v>2172</v>
      </c>
      <c r="F18" s="50"/>
      <c r="G18" s="46"/>
    </row>
    <row r="19" spans="1:7" ht="15" x14ac:dyDescent="0.25">
      <c r="A19" s="12" t="s">
        <v>17</v>
      </c>
      <c r="B19" s="44">
        <f>B18+B17+B16</f>
        <v>28305.03</v>
      </c>
      <c r="C19" s="44">
        <f>C18+C17+C16</f>
        <v>40800</v>
      </c>
      <c r="D19" s="44">
        <f>D18+D17+D16</f>
        <v>42972</v>
      </c>
      <c r="E19" s="44">
        <f>D19-C19</f>
        <v>2172</v>
      </c>
      <c r="F19" s="50"/>
      <c r="G19" s="46"/>
    </row>
    <row r="20" spans="1:7" x14ac:dyDescent="0.2">
      <c r="A20" s="22" t="s">
        <v>23</v>
      </c>
      <c r="B20" s="44">
        <v>340281.5</v>
      </c>
      <c r="C20" s="44">
        <v>310000</v>
      </c>
      <c r="D20" s="44">
        <v>310000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3121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343402.5</v>
      </c>
      <c r="C24" s="44">
        <f>C23+C22+C21+C20</f>
        <v>310000</v>
      </c>
      <c r="D24" s="44">
        <f>D23+D22+D21+D20</f>
        <v>310000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4000</v>
      </c>
      <c r="D25" s="44">
        <v>4000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4000</v>
      </c>
      <c r="D28" s="44">
        <f>D27+D26+D25</f>
        <v>4000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1793461.82</v>
      </c>
      <c r="C29" s="45">
        <f>C28+C24+C19+C15</f>
        <v>1800707</v>
      </c>
      <c r="D29" s="45">
        <f>D28+D24+D19+D15</f>
        <v>1840277</v>
      </c>
      <c r="E29" s="48">
        <f>D29-C29</f>
        <v>39570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3678.1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3678.1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3678.1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1381569.22</v>
      </c>
      <c r="C54" s="44">
        <f t="shared" ref="C54:D69" si="3">C33+C12</f>
        <v>1405907</v>
      </c>
      <c r="D54" s="44">
        <f t="shared" si="3"/>
        <v>1443305</v>
      </c>
      <c r="E54" s="44">
        <f>D54-C54</f>
        <v>37398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40185.07</v>
      </c>
      <c r="C55" s="44">
        <f t="shared" si="3"/>
        <v>40000</v>
      </c>
      <c r="D55" s="44">
        <f t="shared" si="3"/>
        <v>40000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1421754.29</v>
      </c>
      <c r="C57" s="44">
        <f t="shared" si="3"/>
        <v>1445907</v>
      </c>
      <c r="D57" s="44">
        <f t="shared" si="3"/>
        <v>1483305</v>
      </c>
      <c r="E57" s="44">
        <f t="shared" si="5"/>
        <v>37398</v>
      </c>
      <c r="F57" s="50"/>
      <c r="G57" s="46"/>
    </row>
    <row r="58" spans="1:7" x14ac:dyDescent="0.2">
      <c r="A58" s="22" t="s">
        <v>20</v>
      </c>
      <c r="B58" s="44">
        <f t="shared" si="4"/>
        <v>14850.28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3307.77</v>
      </c>
      <c r="C59" s="44">
        <f t="shared" si="3"/>
        <v>7050</v>
      </c>
      <c r="D59" s="44">
        <f t="shared" si="3"/>
        <v>7050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13825.08</v>
      </c>
      <c r="C60" s="44">
        <f t="shared" si="3"/>
        <v>33750</v>
      </c>
      <c r="D60" s="44">
        <f t="shared" si="3"/>
        <v>35922</v>
      </c>
      <c r="E60" s="44">
        <f t="shared" si="5"/>
        <v>2172</v>
      </c>
      <c r="F60" s="50"/>
      <c r="G60" s="46"/>
    </row>
    <row r="61" spans="1:7" ht="15" x14ac:dyDescent="0.25">
      <c r="A61" s="12" t="s">
        <v>17</v>
      </c>
      <c r="B61" s="44">
        <f t="shared" si="4"/>
        <v>31983.129999999997</v>
      </c>
      <c r="C61" s="44">
        <f t="shared" si="3"/>
        <v>40800</v>
      </c>
      <c r="D61" s="44">
        <f t="shared" si="3"/>
        <v>42972</v>
      </c>
      <c r="E61" s="44">
        <f t="shared" si="5"/>
        <v>2172</v>
      </c>
      <c r="F61" s="50"/>
      <c r="G61" s="46"/>
    </row>
    <row r="62" spans="1:7" x14ac:dyDescent="0.2">
      <c r="A62" s="22" t="s">
        <v>23</v>
      </c>
      <c r="B62" s="44">
        <f t="shared" si="4"/>
        <v>340281.5</v>
      </c>
      <c r="C62" s="44">
        <f t="shared" si="3"/>
        <v>310000</v>
      </c>
      <c r="D62" s="44">
        <f t="shared" si="3"/>
        <v>310000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3121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343402.5</v>
      </c>
      <c r="C66" s="44">
        <f t="shared" si="3"/>
        <v>310000</v>
      </c>
      <c r="D66" s="44">
        <f t="shared" si="3"/>
        <v>310000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4000</v>
      </c>
      <c r="D67" s="44">
        <f t="shared" si="3"/>
        <v>4000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4000</v>
      </c>
      <c r="D70" s="44">
        <f t="shared" si="4"/>
        <v>4000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1797139.9200000002</v>
      </c>
      <c r="C71" s="44">
        <f t="shared" si="6"/>
        <v>1800707</v>
      </c>
      <c r="D71" s="44">
        <f t="shared" si="6"/>
        <v>1840277</v>
      </c>
      <c r="E71" s="44">
        <f t="shared" si="5"/>
        <v>39570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1381569.22</v>
      </c>
      <c r="C75" s="44">
        <f t="shared" si="7"/>
        <v>1405907</v>
      </c>
      <c r="D75" s="44">
        <f t="shared" si="7"/>
        <v>1443305</v>
      </c>
      <c r="E75" s="44">
        <f>D75-C75</f>
        <v>37398</v>
      </c>
      <c r="F75" s="50"/>
      <c r="G75" s="46"/>
    </row>
    <row r="76" spans="1:7" x14ac:dyDescent="0.2">
      <c r="A76" s="22" t="s">
        <v>9</v>
      </c>
      <c r="B76" s="44">
        <f t="shared" si="7"/>
        <v>40185.07</v>
      </c>
      <c r="C76" s="44">
        <f t="shared" si="7"/>
        <v>40000</v>
      </c>
      <c r="D76" s="44">
        <f t="shared" si="7"/>
        <v>40000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1421754.29</v>
      </c>
      <c r="C78" s="44">
        <f t="shared" si="7"/>
        <v>1445907</v>
      </c>
      <c r="D78" s="44">
        <f t="shared" si="7"/>
        <v>1483305</v>
      </c>
      <c r="E78" s="44">
        <f t="shared" si="8"/>
        <v>37398</v>
      </c>
      <c r="F78" s="50"/>
      <c r="G78" s="46"/>
    </row>
    <row r="79" spans="1:7" x14ac:dyDescent="0.2">
      <c r="A79" s="22" t="s">
        <v>20</v>
      </c>
      <c r="B79" s="44">
        <f t="shared" si="7"/>
        <v>14850.28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3307.77</v>
      </c>
      <c r="C80" s="44">
        <f t="shared" si="7"/>
        <v>7050</v>
      </c>
      <c r="D80" s="44">
        <f t="shared" si="7"/>
        <v>7050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13825.08</v>
      </c>
      <c r="C81" s="44">
        <f t="shared" si="7"/>
        <v>33750</v>
      </c>
      <c r="D81" s="44">
        <f t="shared" si="7"/>
        <v>35922</v>
      </c>
      <c r="E81" s="49">
        <f t="shared" si="8"/>
        <v>2172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31983.129999999997</v>
      </c>
      <c r="C82" s="44">
        <f t="shared" si="7"/>
        <v>40800</v>
      </c>
      <c r="D82" s="44">
        <f t="shared" si="7"/>
        <v>42972</v>
      </c>
      <c r="E82" s="49">
        <f t="shared" si="8"/>
        <v>2172</v>
      </c>
      <c r="F82" s="46"/>
      <c r="G82" s="46"/>
    </row>
    <row r="83" spans="1:7" x14ac:dyDescent="0.2">
      <c r="A83" s="22" t="s">
        <v>23</v>
      </c>
      <c r="B83" s="44">
        <f t="shared" si="7"/>
        <v>340281.5</v>
      </c>
      <c r="C83" s="44">
        <f t="shared" si="7"/>
        <v>310000</v>
      </c>
      <c r="D83" s="44">
        <f t="shared" si="7"/>
        <v>310000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3121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343402.5</v>
      </c>
      <c r="C87" s="44">
        <f t="shared" si="7"/>
        <v>310000</v>
      </c>
      <c r="D87" s="44">
        <f t="shared" si="7"/>
        <v>310000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4000</v>
      </c>
      <c r="D88" s="44">
        <f t="shared" si="7"/>
        <v>4000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4000</v>
      </c>
      <c r="D91" s="44">
        <f t="shared" si="9"/>
        <v>4000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1797139.9200000002</v>
      </c>
      <c r="C92" s="44">
        <f t="shared" si="9"/>
        <v>1800707</v>
      </c>
      <c r="D92" s="44">
        <f t="shared" si="9"/>
        <v>1840277</v>
      </c>
      <c r="E92" s="54">
        <f t="shared" si="8"/>
        <v>39570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1381569.22</v>
      </c>
      <c r="C96" s="44">
        <f>C75</f>
        <v>1405907</v>
      </c>
      <c r="D96" s="44">
        <f>D75</f>
        <v>1443305</v>
      </c>
      <c r="E96" s="44">
        <f>D96-C96</f>
        <v>37398</v>
      </c>
      <c r="F96" s="50"/>
      <c r="G96" s="46"/>
    </row>
    <row r="97" spans="1:7" x14ac:dyDescent="0.2">
      <c r="A97" s="22" t="s">
        <v>9</v>
      </c>
      <c r="B97" s="44">
        <f t="shared" ref="B97:D112" si="10">B76</f>
        <v>40185.07</v>
      </c>
      <c r="C97" s="44">
        <f t="shared" si="10"/>
        <v>40000</v>
      </c>
      <c r="D97" s="44">
        <f t="shared" si="10"/>
        <v>40000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1421754.29</v>
      </c>
      <c r="C99" s="44">
        <f t="shared" si="10"/>
        <v>1445907</v>
      </c>
      <c r="D99" s="44">
        <f t="shared" si="10"/>
        <v>1483305</v>
      </c>
      <c r="E99" s="63">
        <f t="shared" si="11"/>
        <v>37398</v>
      </c>
      <c r="F99" s="61"/>
      <c r="G99" s="46"/>
    </row>
    <row r="100" spans="1:7" x14ac:dyDescent="0.2">
      <c r="A100" s="22" t="s">
        <v>20</v>
      </c>
      <c r="B100" s="44">
        <f t="shared" si="10"/>
        <v>14850.28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3307.77</v>
      </c>
      <c r="C101" s="44">
        <f t="shared" si="10"/>
        <v>7050</v>
      </c>
      <c r="D101" s="44">
        <f t="shared" si="10"/>
        <v>7050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13825.08</v>
      </c>
      <c r="C102" s="44">
        <f t="shared" si="10"/>
        <v>33750</v>
      </c>
      <c r="D102" s="44">
        <f t="shared" si="10"/>
        <v>35922</v>
      </c>
      <c r="E102" s="63">
        <f t="shared" si="11"/>
        <v>2172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31983.129999999997</v>
      </c>
      <c r="C103" s="44">
        <f t="shared" si="10"/>
        <v>40800</v>
      </c>
      <c r="D103" s="44">
        <f t="shared" si="10"/>
        <v>42972</v>
      </c>
      <c r="E103" s="63">
        <f t="shared" si="11"/>
        <v>2172</v>
      </c>
      <c r="F103" s="46"/>
      <c r="G103" s="46"/>
    </row>
    <row r="104" spans="1:7" x14ac:dyDescent="0.2">
      <c r="A104" s="22" t="s">
        <v>23</v>
      </c>
      <c r="B104" s="44">
        <f t="shared" si="10"/>
        <v>340281.5</v>
      </c>
      <c r="C104" s="44">
        <f t="shared" si="10"/>
        <v>310000</v>
      </c>
      <c r="D104" s="44">
        <f t="shared" si="10"/>
        <v>310000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3121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343402.5</v>
      </c>
      <c r="C108" s="44">
        <f t="shared" si="10"/>
        <v>310000</v>
      </c>
      <c r="D108" s="44">
        <f t="shared" si="10"/>
        <v>310000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4000</v>
      </c>
      <c r="D109" s="44">
        <f t="shared" si="10"/>
        <v>4000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4000</v>
      </c>
      <c r="D112" s="44">
        <f t="shared" si="10"/>
        <v>4000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1797139.9200000002</v>
      </c>
      <c r="C113" s="45">
        <f t="shared" si="12"/>
        <v>1800707</v>
      </c>
      <c r="D113" s="45">
        <f t="shared" si="12"/>
        <v>1840277</v>
      </c>
      <c r="E113" s="64">
        <f t="shared" si="11"/>
        <v>39570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647-42B2-4423-B6BE-15170B7D25F3}">
  <sheetPr>
    <pageSetUpPr fitToPage="1"/>
  </sheetPr>
  <dimension ref="A1:G113"/>
  <sheetViews>
    <sheetView showOutlineSymbols="0" view="pageBreakPreview" zoomScale="60" zoomScaleNormal="100" workbookViewId="0">
      <pane xSplit="1" ySplit="7" topLeftCell="B6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922116.41</v>
      </c>
      <c r="C12" s="44">
        <f>1087628+110000+6000+17500</f>
        <v>1221128</v>
      </c>
      <c r="D12" s="44">
        <f>1012816+110000+6000+20500</f>
        <v>1149316</v>
      </c>
      <c r="E12" s="44">
        <f>D12-C12</f>
        <v>-71812</v>
      </c>
      <c r="F12" s="50"/>
      <c r="G12" s="46"/>
    </row>
    <row r="13" spans="1:7" x14ac:dyDescent="0.2">
      <c r="A13" s="22" t="s">
        <v>9</v>
      </c>
      <c r="B13" s="44">
        <v>25924.36</v>
      </c>
      <c r="C13" s="44">
        <v>22500</v>
      </c>
      <c r="D13" s="44">
        <v>22500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12983.88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961024.65</v>
      </c>
      <c r="C15" s="44">
        <f>C14+C13+C12</f>
        <v>1243628</v>
      </c>
      <c r="D15" s="44">
        <f>D14+D13+D12</f>
        <v>1171816</v>
      </c>
      <c r="E15" s="44">
        <f>D15-C15</f>
        <v>-71812</v>
      </c>
      <c r="F15" s="50"/>
      <c r="G15" s="46"/>
    </row>
    <row r="16" spans="1:7" x14ac:dyDescent="0.2">
      <c r="A16" s="22" t="s">
        <v>20</v>
      </c>
      <c r="B16" s="44">
        <v>561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14796.03</v>
      </c>
      <c r="C17" s="44">
        <f>29450+200</f>
        <v>29650</v>
      </c>
      <c r="D17" s="44">
        <f>29450+200</f>
        <v>29650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16172.97</v>
      </c>
      <c r="C18" s="44">
        <v>11000</v>
      </c>
      <c r="D18" s="44">
        <v>11000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31530</v>
      </c>
      <c r="C19" s="44">
        <f>C18+C17+C16</f>
        <v>40650</v>
      </c>
      <c r="D19" s="44">
        <f>D18+D17+D16</f>
        <v>40650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156127.88</v>
      </c>
      <c r="C20" s="44">
        <v>12000</v>
      </c>
      <c r="D20" s="44">
        <v>12000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5022.75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161150.63</v>
      </c>
      <c r="C24" s="44">
        <f>C23+C22+C21+C20</f>
        <v>12000</v>
      </c>
      <c r="D24" s="44">
        <f>D23+D22+D21+D20</f>
        <v>12000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325000</v>
      </c>
      <c r="D25" s="44">
        <v>325000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325000</v>
      </c>
      <c r="D28" s="44">
        <f>D27+D26+D25</f>
        <v>325000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1153705.28</v>
      </c>
      <c r="C29" s="45">
        <f>C28+C24+C19+C15</f>
        <v>1621278</v>
      </c>
      <c r="D29" s="45">
        <f>D28+D24+D19+D15</f>
        <v>1549466</v>
      </c>
      <c r="E29" s="48">
        <f>D29-C29</f>
        <v>-71812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2416.8200000000002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2416.8200000000002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>
        <v>1623</v>
      </c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1623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4039.82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922116.41</v>
      </c>
      <c r="C54" s="44">
        <f t="shared" ref="C54:D69" si="3">C33+C12</f>
        <v>1221128</v>
      </c>
      <c r="D54" s="44">
        <f t="shared" si="3"/>
        <v>1149316</v>
      </c>
      <c r="E54" s="44">
        <f>D54-C54</f>
        <v>-71812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25924.36</v>
      </c>
      <c r="C55" s="44">
        <f t="shared" si="3"/>
        <v>22500</v>
      </c>
      <c r="D55" s="44">
        <f t="shared" si="3"/>
        <v>22500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12983.88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961024.65</v>
      </c>
      <c r="C57" s="44">
        <f t="shared" si="3"/>
        <v>1243628</v>
      </c>
      <c r="D57" s="44">
        <f t="shared" si="3"/>
        <v>1171816</v>
      </c>
      <c r="E57" s="44">
        <f t="shared" si="5"/>
        <v>-71812</v>
      </c>
      <c r="F57" s="50"/>
      <c r="G57" s="46"/>
    </row>
    <row r="58" spans="1:7" x14ac:dyDescent="0.2">
      <c r="A58" s="22" t="s">
        <v>20</v>
      </c>
      <c r="B58" s="44">
        <f t="shared" si="4"/>
        <v>2977.82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14796.03</v>
      </c>
      <c r="C59" s="44">
        <f t="shared" si="3"/>
        <v>29650</v>
      </c>
      <c r="D59" s="44">
        <f t="shared" si="3"/>
        <v>29650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16172.97</v>
      </c>
      <c r="C60" s="44">
        <f t="shared" si="3"/>
        <v>11000</v>
      </c>
      <c r="D60" s="44">
        <f t="shared" si="3"/>
        <v>11000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33946.82</v>
      </c>
      <c r="C61" s="44">
        <f t="shared" si="3"/>
        <v>40650</v>
      </c>
      <c r="D61" s="44">
        <f t="shared" si="3"/>
        <v>40650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156127.88</v>
      </c>
      <c r="C62" s="44">
        <f t="shared" si="3"/>
        <v>12000</v>
      </c>
      <c r="D62" s="44">
        <f t="shared" si="3"/>
        <v>12000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5022.75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161150.63</v>
      </c>
      <c r="C66" s="44">
        <f t="shared" si="3"/>
        <v>12000</v>
      </c>
      <c r="D66" s="44">
        <f t="shared" si="3"/>
        <v>12000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1623</v>
      </c>
      <c r="C67" s="44">
        <f t="shared" si="3"/>
        <v>325000</v>
      </c>
      <c r="D67" s="44">
        <f t="shared" si="3"/>
        <v>325000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1623</v>
      </c>
      <c r="C70" s="44">
        <f t="shared" si="4"/>
        <v>325000</v>
      </c>
      <c r="D70" s="44">
        <f t="shared" si="4"/>
        <v>325000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1157745.1000000001</v>
      </c>
      <c r="C71" s="44">
        <f t="shared" si="6"/>
        <v>1621278</v>
      </c>
      <c r="D71" s="44">
        <f t="shared" si="6"/>
        <v>1549466</v>
      </c>
      <c r="E71" s="44">
        <f t="shared" si="5"/>
        <v>-71812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922116.41</v>
      </c>
      <c r="C75" s="44">
        <f t="shared" si="7"/>
        <v>1221128</v>
      </c>
      <c r="D75" s="44">
        <f t="shared" si="7"/>
        <v>1149316</v>
      </c>
      <c r="E75" s="44">
        <f>D75-C75</f>
        <v>-71812</v>
      </c>
      <c r="F75" s="50"/>
      <c r="G75" s="46"/>
    </row>
    <row r="76" spans="1:7" x14ac:dyDescent="0.2">
      <c r="A76" s="22" t="s">
        <v>9</v>
      </c>
      <c r="B76" s="44">
        <f t="shared" si="7"/>
        <v>25924.36</v>
      </c>
      <c r="C76" s="44">
        <f t="shared" si="7"/>
        <v>22500</v>
      </c>
      <c r="D76" s="44">
        <f t="shared" si="7"/>
        <v>22500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12983.88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961024.65</v>
      </c>
      <c r="C78" s="44">
        <f t="shared" si="7"/>
        <v>1243628</v>
      </c>
      <c r="D78" s="44">
        <f t="shared" si="7"/>
        <v>1171816</v>
      </c>
      <c r="E78" s="44">
        <f t="shared" si="8"/>
        <v>-71812</v>
      </c>
      <c r="F78" s="50"/>
      <c r="G78" s="46"/>
    </row>
    <row r="79" spans="1:7" x14ac:dyDescent="0.2">
      <c r="A79" s="22" t="s">
        <v>20</v>
      </c>
      <c r="B79" s="44">
        <f t="shared" si="7"/>
        <v>2977.82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14796.03</v>
      </c>
      <c r="C80" s="44">
        <f t="shared" si="7"/>
        <v>29650</v>
      </c>
      <c r="D80" s="44">
        <f t="shared" si="7"/>
        <v>29650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16172.97</v>
      </c>
      <c r="C81" s="44">
        <f t="shared" si="7"/>
        <v>11000</v>
      </c>
      <c r="D81" s="44">
        <f t="shared" si="7"/>
        <v>11000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33946.82</v>
      </c>
      <c r="C82" s="44">
        <f t="shared" si="7"/>
        <v>40650</v>
      </c>
      <c r="D82" s="44">
        <f t="shared" si="7"/>
        <v>40650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156127.88</v>
      </c>
      <c r="C83" s="44">
        <f t="shared" si="7"/>
        <v>12000</v>
      </c>
      <c r="D83" s="44">
        <f t="shared" si="7"/>
        <v>12000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5022.75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161150.63</v>
      </c>
      <c r="C87" s="44">
        <f t="shared" si="7"/>
        <v>12000</v>
      </c>
      <c r="D87" s="44">
        <f t="shared" si="7"/>
        <v>12000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1623</v>
      </c>
      <c r="C88" s="44">
        <f t="shared" si="7"/>
        <v>325000</v>
      </c>
      <c r="D88" s="44">
        <f t="shared" si="7"/>
        <v>325000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1623</v>
      </c>
      <c r="C91" s="44">
        <f t="shared" si="9"/>
        <v>325000</v>
      </c>
      <c r="D91" s="44">
        <f t="shared" si="9"/>
        <v>325000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1157745.1000000001</v>
      </c>
      <c r="C92" s="44">
        <f t="shared" si="9"/>
        <v>1621278</v>
      </c>
      <c r="D92" s="44">
        <f t="shared" si="9"/>
        <v>1549466</v>
      </c>
      <c r="E92" s="54">
        <f t="shared" si="8"/>
        <v>-71812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922116.41</v>
      </c>
      <c r="C96" s="44">
        <f>C75</f>
        <v>1221128</v>
      </c>
      <c r="D96" s="44">
        <f>D75</f>
        <v>1149316</v>
      </c>
      <c r="E96" s="44">
        <f>D96-C96</f>
        <v>-71812</v>
      </c>
      <c r="F96" s="50"/>
      <c r="G96" s="46"/>
    </row>
    <row r="97" spans="1:7" x14ac:dyDescent="0.2">
      <c r="A97" s="22" t="s">
        <v>9</v>
      </c>
      <c r="B97" s="44">
        <f t="shared" ref="B97:D112" si="10">B76</f>
        <v>25924.36</v>
      </c>
      <c r="C97" s="44">
        <f t="shared" si="10"/>
        <v>22500</v>
      </c>
      <c r="D97" s="44">
        <f t="shared" si="10"/>
        <v>22500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12983.88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961024.65</v>
      </c>
      <c r="C99" s="44">
        <f t="shared" si="10"/>
        <v>1243628</v>
      </c>
      <c r="D99" s="44">
        <f t="shared" si="10"/>
        <v>1171816</v>
      </c>
      <c r="E99" s="63">
        <f t="shared" si="11"/>
        <v>-71812</v>
      </c>
      <c r="F99" s="61"/>
      <c r="G99" s="46"/>
    </row>
    <row r="100" spans="1:7" x14ac:dyDescent="0.2">
      <c r="A100" s="22" t="s">
        <v>20</v>
      </c>
      <c r="B100" s="44">
        <f t="shared" si="10"/>
        <v>2977.82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14796.03</v>
      </c>
      <c r="C101" s="44">
        <f t="shared" si="10"/>
        <v>29650</v>
      </c>
      <c r="D101" s="44">
        <f t="shared" si="10"/>
        <v>29650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16172.97</v>
      </c>
      <c r="C102" s="44">
        <f t="shared" si="10"/>
        <v>11000</v>
      </c>
      <c r="D102" s="44">
        <f t="shared" si="10"/>
        <v>11000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33946.82</v>
      </c>
      <c r="C103" s="44">
        <f t="shared" si="10"/>
        <v>40650</v>
      </c>
      <c r="D103" s="44">
        <f t="shared" si="10"/>
        <v>40650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156127.88</v>
      </c>
      <c r="C104" s="44">
        <f t="shared" si="10"/>
        <v>12000</v>
      </c>
      <c r="D104" s="44">
        <f t="shared" si="10"/>
        <v>12000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5022.75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161150.63</v>
      </c>
      <c r="C108" s="44">
        <f t="shared" si="10"/>
        <v>12000</v>
      </c>
      <c r="D108" s="44">
        <f t="shared" si="10"/>
        <v>12000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1623</v>
      </c>
      <c r="C109" s="44">
        <f t="shared" si="10"/>
        <v>325000</v>
      </c>
      <c r="D109" s="44">
        <f t="shared" si="10"/>
        <v>325000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1623</v>
      </c>
      <c r="C112" s="44">
        <f t="shared" si="10"/>
        <v>325000</v>
      </c>
      <c r="D112" s="44">
        <f t="shared" si="10"/>
        <v>325000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1157745.1000000001</v>
      </c>
      <c r="C113" s="45">
        <f t="shared" si="12"/>
        <v>1621278</v>
      </c>
      <c r="D113" s="45">
        <f t="shared" si="12"/>
        <v>1549466</v>
      </c>
      <c r="E113" s="64">
        <f t="shared" si="11"/>
        <v>-71812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FA5A-98C1-4D58-BCEE-217C0DA4ACCC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78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1184798.81</v>
      </c>
      <c r="C12" s="44">
        <f>984474+21382+122000+29500</f>
        <v>1157356</v>
      </c>
      <c r="D12" s="44">
        <f>1158472+122000+41500</f>
        <v>1321972</v>
      </c>
      <c r="E12" s="44">
        <f>D12-C12</f>
        <v>164616</v>
      </c>
      <c r="F12" s="50"/>
      <c r="G12" s="46"/>
    </row>
    <row r="13" spans="1:7" x14ac:dyDescent="0.2">
      <c r="A13" s="22" t="s">
        <v>9</v>
      </c>
      <c r="B13" s="44">
        <v>28488.39</v>
      </c>
      <c r="C13" s="44">
        <f>2000+30000</f>
        <v>32000</v>
      </c>
      <c r="D13" s="44">
        <f>2000+45000</f>
        <v>47000</v>
      </c>
      <c r="E13" s="44">
        <f>D13-C13</f>
        <v>15000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1213287.2</v>
      </c>
      <c r="C15" s="44">
        <f>C14+C13+C12</f>
        <v>1189356</v>
      </c>
      <c r="D15" s="44">
        <f>D14+D13+D12</f>
        <v>1368972</v>
      </c>
      <c r="E15" s="44">
        <f>D15-C15</f>
        <v>179616</v>
      </c>
      <c r="F15" s="50"/>
      <c r="G15" s="46"/>
    </row>
    <row r="16" spans="1:7" x14ac:dyDescent="0.2">
      <c r="A16" s="22" t="s">
        <v>20</v>
      </c>
      <c r="B16" s="44">
        <v>314.02</v>
      </c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2024.29</v>
      </c>
      <c r="C17" s="44">
        <f>4650+300</f>
        <v>4950</v>
      </c>
      <c r="D17" s="44">
        <f>4650+300</f>
        <v>4950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7902.92</v>
      </c>
      <c r="C18" s="44">
        <v>6500</v>
      </c>
      <c r="D18" s="44">
        <v>6500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10241.23</v>
      </c>
      <c r="C19" s="44">
        <f>C18+C17+C16</f>
        <v>11450</v>
      </c>
      <c r="D19" s="44">
        <f>D18+D17+D16</f>
        <v>11450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596.6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940.01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1536.6100000000001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8233.65</v>
      </c>
      <c r="C25" s="44">
        <v>9000</v>
      </c>
      <c r="D25" s="44">
        <v>9000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8233.65</v>
      </c>
      <c r="C28" s="44">
        <f>C27+C26+C25</f>
        <v>9000</v>
      </c>
      <c r="D28" s="44">
        <f>D27+D26+D25</f>
        <v>9000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1233298.69</v>
      </c>
      <c r="C29" s="45">
        <f>C28+C24+C19+C15</f>
        <v>1209806</v>
      </c>
      <c r="D29" s="45">
        <f>D28+D24+D19+D15</f>
        <v>1389422</v>
      </c>
      <c r="E29" s="48">
        <f>D29-C29</f>
        <v>179616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10579.66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980.38</v>
      </c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4874.34</v>
      </c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16434.38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428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428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16862.38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1184798.81</v>
      </c>
      <c r="C54" s="44">
        <f t="shared" ref="C54:D69" si="3">C33+C12</f>
        <v>1157356</v>
      </c>
      <c r="D54" s="44">
        <f t="shared" si="3"/>
        <v>1321972</v>
      </c>
      <c r="E54" s="44">
        <f>D54-C54</f>
        <v>164616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28488.39</v>
      </c>
      <c r="C55" s="44">
        <f t="shared" si="3"/>
        <v>32000</v>
      </c>
      <c r="D55" s="44">
        <f t="shared" si="3"/>
        <v>47000</v>
      </c>
      <c r="E55" s="44">
        <f t="shared" ref="E55:E71" si="5">D55-C55</f>
        <v>15000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1213287.2</v>
      </c>
      <c r="C57" s="44">
        <f t="shared" si="3"/>
        <v>1189356</v>
      </c>
      <c r="D57" s="44">
        <f t="shared" si="3"/>
        <v>1368972</v>
      </c>
      <c r="E57" s="44">
        <f t="shared" si="5"/>
        <v>179616</v>
      </c>
      <c r="F57" s="50"/>
      <c r="G57" s="46"/>
    </row>
    <row r="58" spans="1:7" x14ac:dyDescent="0.2">
      <c r="A58" s="22" t="s">
        <v>20</v>
      </c>
      <c r="B58" s="44">
        <f t="shared" si="4"/>
        <v>10893.68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3004.67</v>
      </c>
      <c r="C59" s="44">
        <f t="shared" si="3"/>
        <v>4950</v>
      </c>
      <c r="D59" s="44">
        <f t="shared" si="3"/>
        <v>4950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12777.26</v>
      </c>
      <c r="C60" s="44">
        <f t="shared" si="3"/>
        <v>6500</v>
      </c>
      <c r="D60" s="44">
        <f t="shared" si="3"/>
        <v>6500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26675.61</v>
      </c>
      <c r="C61" s="44">
        <f t="shared" si="3"/>
        <v>11450</v>
      </c>
      <c r="D61" s="44">
        <f t="shared" si="3"/>
        <v>11450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596.6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1368.01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1964.6100000000001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8233.65</v>
      </c>
      <c r="C67" s="44">
        <f t="shared" si="3"/>
        <v>9000</v>
      </c>
      <c r="D67" s="44">
        <f t="shared" si="3"/>
        <v>9000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8233.65</v>
      </c>
      <c r="C70" s="44">
        <f t="shared" si="4"/>
        <v>9000</v>
      </c>
      <c r="D70" s="44">
        <f t="shared" si="4"/>
        <v>9000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1250161.0699999998</v>
      </c>
      <c r="C71" s="44">
        <f t="shared" si="6"/>
        <v>1209806</v>
      </c>
      <c r="D71" s="44">
        <f t="shared" si="6"/>
        <v>1389422</v>
      </c>
      <c r="E71" s="44">
        <f t="shared" si="5"/>
        <v>179616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1184798.81</v>
      </c>
      <c r="C75" s="44">
        <f t="shared" si="7"/>
        <v>1157356</v>
      </c>
      <c r="D75" s="44">
        <f t="shared" si="7"/>
        <v>1321972</v>
      </c>
      <c r="E75" s="44">
        <f>D75-C75</f>
        <v>164616</v>
      </c>
      <c r="F75" s="50"/>
      <c r="G75" s="46"/>
    </row>
    <row r="76" spans="1:7" x14ac:dyDescent="0.2">
      <c r="A76" s="22" t="s">
        <v>9</v>
      </c>
      <c r="B76" s="44">
        <f t="shared" si="7"/>
        <v>28488.39</v>
      </c>
      <c r="C76" s="44">
        <f t="shared" si="7"/>
        <v>32000</v>
      </c>
      <c r="D76" s="44">
        <f t="shared" si="7"/>
        <v>47000</v>
      </c>
      <c r="E76" s="44">
        <f t="shared" ref="E76:E92" si="8">D76-C76</f>
        <v>15000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1213287.2</v>
      </c>
      <c r="C78" s="44">
        <f t="shared" si="7"/>
        <v>1189356</v>
      </c>
      <c r="D78" s="44">
        <f t="shared" si="7"/>
        <v>1368972</v>
      </c>
      <c r="E78" s="44">
        <f t="shared" si="8"/>
        <v>179616</v>
      </c>
      <c r="F78" s="50"/>
      <c r="G78" s="46"/>
    </row>
    <row r="79" spans="1:7" x14ac:dyDescent="0.2">
      <c r="A79" s="22" t="s">
        <v>20</v>
      </c>
      <c r="B79" s="44">
        <f t="shared" si="7"/>
        <v>10893.68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3004.67</v>
      </c>
      <c r="C80" s="44">
        <f t="shared" si="7"/>
        <v>4950</v>
      </c>
      <c r="D80" s="44">
        <f t="shared" si="7"/>
        <v>4950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12777.26</v>
      </c>
      <c r="C81" s="44">
        <f t="shared" si="7"/>
        <v>6500</v>
      </c>
      <c r="D81" s="44">
        <f t="shared" si="7"/>
        <v>6500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26675.61</v>
      </c>
      <c r="C82" s="44">
        <f t="shared" si="7"/>
        <v>11450</v>
      </c>
      <c r="D82" s="44">
        <f t="shared" si="7"/>
        <v>11450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596.6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1368.01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1964.6100000000001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8233.65</v>
      </c>
      <c r="C88" s="44">
        <f t="shared" si="7"/>
        <v>9000</v>
      </c>
      <c r="D88" s="44">
        <f t="shared" si="7"/>
        <v>9000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8233.65</v>
      </c>
      <c r="C91" s="44">
        <f t="shared" si="9"/>
        <v>9000</v>
      </c>
      <c r="D91" s="44">
        <f t="shared" si="9"/>
        <v>9000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1250161.0699999998</v>
      </c>
      <c r="C92" s="44">
        <f t="shared" si="9"/>
        <v>1209806</v>
      </c>
      <c r="D92" s="44">
        <f t="shared" si="9"/>
        <v>1389422</v>
      </c>
      <c r="E92" s="54">
        <f t="shared" si="8"/>
        <v>179616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1184798.81</v>
      </c>
      <c r="C96" s="44">
        <f>C75</f>
        <v>1157356</v>
      </c>
      <c r="D96" s="44">
        <f>D75</f>
        <v>1321972</v>
      </c>
      <c r="E96" s="44">
        <f>D96-C96</f>
        <v>164616</v>
      </c>
      <c r="F96" s="50"/>
      <c r="G96" s="46"/>
    </row>
    <row r="97" spans="1:7" x14ac:dyDescent="0.2">
      <c r="A97" s="22" t="s">
        <v>9</v>
      </c>
      <c r="B97" s="44">
        <f t="shared" ref="B97:D112" si="10">B76</f>
        <v>28488.39</v>
      </c>
      <c r="C97" s="44">
        <f t="shared" si="10"/>
        <v>32000</v>
      </c>
      <c r="D97" s="44">
        <f t="shared" si="10"/>
        <v>47000</v>
      </c>
      <c r="E97" s="44">
        <f t="shared" ref="E97:E113" si="11">D97-C97</f>
        <v>15000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1213287.2</v>
      </c>
      <c r="C99" s="44">
        <f t="shared" si="10"/>
        <v>1189356</v>
      </c>
      <c r="D99" s="44">
        <f t="shared" si="10"/>
        <v>1368972</v>
      </c>
      <c r="E99" s="63">
        <f t="shared" si="11"/>
        <v>179616</v>
      </c>
      <c r="F99" s="61"/>
      <c r="G99" s="46"/>
    </row>
    <row r="100" spans="1:7" x14ac:dyDescent="0.2">
      <c r="A100" s="22" t="s">
        <v>20</v>
      </c>
      <c r="B100" s="44">
        <f t="shared" si="10"/>
        <v>10893.68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3004.67</v>
      </c>
      <c r="C101" s="44">
        <f t="shared" si="10"/>
        <v>4950</v>
      </c>
      <c r="D101" s="44">
        <f t="shared" si="10"/>
        <v>4950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12777.26</v>
      </c>
      <c r="C102" s="44">
        <f t="shared" si="10"/>
        <v>6500</v>
      </c>
      <c r="D102" s="44">
        <f t="shared" si="10"/>
        <v>6500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26675.61</v>
      </c>
      <c r="C103" s="44">
        <f t="shared" si="10"/>
        <v>11450</v>
      </c>
      <c r="D103" s="44">
        <f t="shared" si="10"/>
        <v>11450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596.6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1368.01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1964.6100000000001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8233.65</v>
      </c>
      <c r="C109" s="44">
        <f t="shared" si="10"/>
        <v>9000</v>
      </c>
      <c r="D109" s="44">
        <f t="shared" si="10"/>
        <v>9000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8233.65</v>
      </c>
      <c r="C112" s="44">
        <f t="shared" si="10"/>
        <v>9000</v>
      </c>
      <c r="D112" s="44">
        <f t="shared" si="10"/>
        <v>9000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1250161.0699999998</v>
      </c>
      <c r="C113" s="45">
        <f t="shared" si="12"/>
        <v>1209806</v>
      </c>
      <c r="D113" s="45">
        <f t="shared" si="12"/>
        <v>1389422</v>
      </c>
      <c r="E113" s="64">
        <f t="shared" si="11"/>
        <v>179616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FE315-0F7D-4102-9E71-AC06E5FA2332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79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579934.12</v>
      </c>
      <c r="C12" s="44">
        <f>301075+70000+14000</f>
        <v>385075</v>
      </c>
      <c r="D12" s="44">
        <f>359830+70000+14000</f>
        <v>443830</v>
      </c>
      <c r="E12" s="44">
        <f>D12-C12</f>
        <v>58755</v>
      </c>
      <c r="F12" s="50"/>
      <c r="G12" s="46"/>
    </row>
    <row r="13" spans="1:7" x14ac:dyDescent="0.2">
      <c r="A13" s="22" t="s">
        <v>9</v>
      </c>
      <c r="B13" s="44">
        <v>726.64</v>
      </c>
      <c r="C13" s="44">
        <f>15000+2500</f>
        <v>17500</v>
      </c>
      <c r="D13" s="44">
        <f>2500+15000</f>
        <v>17500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580660.76</v>
      </c>
      <c r="C15" s="44">
        <f>C14+C13+C12</f>
        <v>402575</v>
      </c>
      <c r="D15" s="44">
        <f>D14+D13+D12</f>
        <v>461330</v>
      </c>
      <c r="E15" s="44">
        <f>D15-C15</f>
        <v>58755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1314.45</v>
      </c>
      <c r="C17" s="44">
        <f>5300+0</f>
        <v>5300</v>
      </c>
      <c r="D17" s="44">
        <v>5300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5186.8</v>
      </c>
      <c r="C18" s="44">
        <v>10000</v>
      </c>
      <c r="D18" s="44">
        <v>10000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6501.25</v>
      </c>
      <c r="C19" s="44">
        <f>C18+C17+C16</f>
        <v>15300</v>
      </c>
      <c r="D19" s="44">
        <f>D18+D17+D16</f>
        <v>15300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72260.5</v>
      </c>
      <c r="C20" s="44">
        <v>81000</v>
      </c>
      <c r="D20" s="44">
        <v>81000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72260.5</v>
      </c>
      <c r="C24" s="44">
        <f>C23+C22+C21+C20</f>
        <v>81000</v>
      </c>
      <c r="D24" s="44">
        <f>D23+D22+D21+D20</f>
        <v>81000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12998.11</v>
      </c>
      <c r="C25" s="44">
        <v>2500</v>
      </c>
      <c r="D25" s="44">
        <v>2500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12998.11</v>
      </c>
      <c r="C28" s="44">
        <f>C27+C26+C25</f>
        <v>2500</v>
      </c>
      <c r="D28" s="44">
        <f>D27+D26+D25</f>
        <v>2500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672420.62</v>
      </c>
      <c r="C29" s="45">
        <f>C28+C24+C19+C15</f>
        <v>501375</v>
      </c>
      <c r="D29" s="45">
        <f>D28+D24+D19+D15</f>
        <v>560130</v>
      </c>
      <c r="E29" s="48">
        <f>D29-C29</f>
        <v>58755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1433.32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1433.32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1433.32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579934.12</v>
      </c>
      <c r="C54" s="44">
        <f t="shared" ref="C54:D69" si="3">C33+C12</f>
        <v>385075</v>
      </c>
      <c r="D54" s="44">
        <f t="shared" si="3"/>
        <v>443830</v>
      </c>
      <c r="E54" s="44">
        <f>D54-C54</f>
        <v>58755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726.64</v>
      </c>
      <c r="C55" s="44">
        <f t="shared" si="3"/>
        <v>17500</v>
      </c>
      <c r="D55" s="44">
        <f t="shared" si="3"/>
        <v>17500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580660.76</v>
      </c>
      <c r="C57" s="44">
        <f t="shared" si="3"/>
        <v>402575</v>
      </c>
      <c r="D57" s="44">
        <f t="shared" si="3"/>
        <v>461330</v>
      </c>
      <c r="E57" s="44">
        <f t="shared" si="5"/>
        <v>58755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1314.45</v>
      </c>
      <c r="C59" s="44">
        <f t="shared" si="3"/>
        <v>5300</v>
      </c>
      <c r="D59" s="44">
        <f t="shared" si="3"/>
        <v>5300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5186.8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6501.25</v>
      </c>
      <c r="C61" s="44">
        <f t="shared" si="3"/>
        <v>15300</v>
      </c>
      <c r="D61" s="44">
        <f t="shared" si="3"/>
        <v>15300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72260.5</v>
      </c>
      <c r="C62" s="44">
        <f t="shared" si="3"/>
        <v>81000</v>
      </c>
      <c r="D62" s="44">
        <f t="shared" si="3"/>
        <v>81000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1433.32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73693.820000000007</v>
      </c>
      <c r="C66" s="44">
        <f t="shared" si="3"/>
        <v>81000</v>
      </c>
      <c r="D66" s="44">
        <f t="shared" si="3"/>
        <v>81000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12998.11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12998.11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673853.94</v>
      </c>
      <c r="C71" s="44">
        <f t="shared" si="6"/>
        <v>501375</v>
      </c>
      <c r="D71" s="44">
        <f t="shared" si="6"/>
        <v>560130</v>
      </c>
      <c r="E71" s="44">
        <f t="shared" si="5"/>
        <v>58755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579934.12</v>
      </c>
      <c r="C75" s="44">
        <f t="shared" si="7"/>
        <v>385075</v>
      </c>
      <c r="D75" s="44">
        <f t="shared" si="7"/>
        <v>443830</v>
      </c>
      <c r="E75" s="44">
        <f>D75-C75</f>
        <v>58755</v>
      </c>
      <c r="F75" s="50"/>
      <c r="G75" s="46"/>
    </row>
    <row r="76" spans="1:7" x14ac:dyDescent="0.2">
      <c r="A76" s="22" t="s">
        <v>9</v>
      </c>
      <c r="B76" s="44">
        <f t="shared" si="7"/>
        <v>726.64</v>
      </c>
      <c r="C76" s="44">
        <f t="shared" si="7"/>
        <v>17500</v>
      </c>
      <c r="D76" s="44">
        <f t="shared" si="7"/>
        <v>17500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580660.76</v>
      </c>
      <c r="C78" s="44">
        <f t="shared" si="7"/>
        <v>402575</v>
      </c>
      <c r="D78" s="44">
        <f t="shared" si="7"/>
        <v>461330</v>
      </c>
      <c r="E78" s="44">
        <f t="shared" si="8"/>
        <v>58755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1314.45</v>
      </c>
      <c r="C80" s="44">
        <f t="shared" si="7"/>
        <v>5300</v>
      </c>
      <c r="D80" s="44">
        <f t="shared" si="7"/>
        <v>5300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5186.8</v>
      </c>
      <c r="C81" s="44">
        <f t="shared" si="7"/>
        <v>10000</v>
      </c>
      <c r="D81" s="44">
        <f t="shared" si="7"/>
        <v>10000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6501.25</v>
      </c>
      <c r="C82" s="44">
        <f t="shared" si="7"/>
        <v>15300</v>
      </c>
      <c r="D82" s="44">
        <f t="shared" si="7"/>
        <v>15300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72260.5</v>
      </c>
      <c r="C83" s="44">
        <f t="shared" si="7"/>
        <v>81000</v>
      </c>
      <c r="D83" s="44">
        <f t="shared" si="7"/>
        <v>81000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1433.32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73693.820000000007</v>
      </c>
      <c r="C87" s="44">
        <f t="shared" si="7"/>
        <v>81000</v>
      </c>
      <c r="D87" s="44">
        <f t="shared" si="7"/>
        <v>81000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12998.11</v>
      </c>
      <c r="C88" s="44">
        <f t="shared" si="7"/>
        <v>2500</v>
      </c>
      <c r="D88" s="44">
        <f t="shared" si="7"/>
        <v>2500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12998.11</v>
      </c>
      <c r="C91" s="44">
        <f t="shared" si="9"/>
        <v>2500</v>
      </c>
      <c r="D91" s="44">
        <f t="shared" si="9"/>
        <v>2500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673853.94</v>
      </c>
      <c r="C92" s="44">
        <f t="shared" si="9"/>
        <v>501375</v>
      </c>
      <c r="D92" s="44">
        <f t="shared" si="9"/>
        <v>560130</v>
      </c>
      <c r="E92" s="54">
        <f t="shared" si="8"/>
        <v>58755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579934.12</v>
      </c>
      <c r="C96" s="44">
        <f>C75</f>
        <v>385075</v>
      </c>
      <c r="D96" s="44">
        <f>D75</f>
        <v>443830</v>
      </c>
      <c r="E96" s="44">
        <f>D96-C96</f>
        <v>58755</v>
      </c>
      <c r="F96" s="50"/>
      <c r="G96" s="46"/>
    </row>
    <row r="97" spans="1:7" x14ac:dyDescent="0.2">
      <c r="A97" s="22" t="s">
        <v>9</v>
      </c>
      <c r="B97" s="44">
        <f t="shared" ref="B97:D112" si="10">B76</f>
        <v>726.64</v>
      </c>
      <c r="C97" s="44">
        <f t="shared" si="10"/>
        <v>17500</v>
      </c>
      <c r="D97" s="44">
        <f t="shared" si="10"/>
        <v>17500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580660.76</v>
      </c>
      <c r="C99" s="44">
        <f t="shared" si="10"/>
        <v>402575</v>
      </c>
      <c r="D99" s="44">
        <f t="shared" si="10"/>
        <v>461330</v>
      </c>
      <c r="E99" s="63">
        <f t="shared" si="11"/>
        <v>58755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1314.45</v>
      </c>
      <c r="C101" s="44">
        <f t="shared" si="10"/>
        <v>5300</v>
      </c>
      <c r="D101" s="44">
        <f t="shared" si="10"/>
        <v>5300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5186.8</v>
      </c>
      <c r="C102" s="44">
        <f t="shared" si="10"/>
        <v>10000</v>
      </c>
      <c r="D102" s="44">
        <f t="shared" si="10"/>
        <v>10000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6501.25</v>
      </c>
      <c r="C103" s="44">
        <f t="shared" si="10"/>
        <v>15300</v>
      </c>
      <c r="D103" s="44">
        <f t="shared" si="10"/>
        <v>15300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72260.5</v>
      </c>
      <c r="C104" s="44">
        <f t="shared" si="10"/>
        <v>81000</v>
      </c>
      <c r="D104" s="44">
        <f t="shared" si="10"/>
        <v>81000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1433.32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73693.820000000007</v>
      </c>
      <c r="C108" s="44">
        <f t="shared" si="10"/>
        <v>81000</v>
      </c>
      <c r="D108" s="44">
        <f t="shared" si="10"/>
        <v>81000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12998.11</v>
      </c>
      <c r="C109" s="44">
        <f t="shared" si="10"/>
        <v>2500</v>
      </c>
      <c r="D109" s="44">
        <f t="shared" si="10"/>
        <v>2500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12998.11</v>
      </c>
      <c r="C112" s="44">
        <f t="shared" si="10"/>
        <v>2500</v>
      </c>
      <c r="D112" s="44">
        <f t="shared" si="10"/>
        <v>2500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673853.94</v>
      </c>
      <c r="C113" s="45">
        <f t="shared" si="12"/>
        <v>501375</v>
      </c>
      <c r="D113" s="45">
        <f t="shared" si="12"/>
        <v>560130</v>
      </c>
      <c r="E113" s="64">
        <f t="shared" si="11"/>
        <v>58755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EA50-5340-4B77-A649-F2F08FF6D990}">
  <sheetPr>
    <pageSetUpPr fitToPage="1"/>
  </sheetPr>
  <dimension ref="A1:G113"/>
  <sheetViews>
    <sheetView showOutlineSymbols="0" view="pageBreakPreview" zoomScale="60" zoomScaleNormal="100" workbookViewId="0">
      <pane xSplit="1" ySplit="7" topLeftCell="B6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74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7618</v>
      </c>
      <c r="C13" s="44">
        <v>7500</v>
      </c>
      <c r="D13" s="44">
        <v>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7618</v>
      </c>
      <c r="C15" s="44">
        <f>C14+C13+C12</f>
        <v>7500</v>
      </c>
      <c r="D15" s="44">
        <f>D14+D13+D12</f>
        <v>7500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>
        <v>200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1227.1199999999999</v>
      </c>
      <c r="C17" s="44">
        <v>5000</v>
      </c>
      <c r="D17" s="44">
        <v>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3553.02</v>
      </c>
      <c r="C18" s="44">
        <v>7500</v>
      </c>
      <c r="D18" s="44">
        <v>7500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4980.1399999999994</v>
      </c>
      <c r="C19" s="44">
        <f>C18+C17+C16</f>
        <v>12500</v>
      </c>
      <c r="D19" s="44">
        <f>D18+D17+D16</f>
        <v>12500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>
        <v>3000</v>
      </c>
      <c r="D20" s="44">
        <v>3000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1227.2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1227.2</v>
      </c>
      <c r="C24" s="44">
        <f>C23+C22+C21+C20</f>
        <v>3000</v>
      </c>
      <c r="D24" s="44">
        <f>D23+D22+D21+D20</f>
        <v>3000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5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13825.34</v>
      </c>
      <c r="C29" s="45">
        <f>C28+C24+C19+C15</f>
        <v>23000</v>
      </c>
      <c r="D29" s="45">
        <f>D28+D24+D19+D15</f>
        <v>23000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7618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7618</v>
      </c>
      <c r="C57" s="44">
        <f t="shared" si="3"/>
        <v>7500</v>
      </c>
      <c r="D57" s="44">
        <f t="shared" si="3"/>
        <v>7500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200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1227.1199999999999</v>
      </c>
      <c r="C59" s="44">
        <f t="shared" si="3"/>
        <v>5000</v>
      </c>
      <c r="D59" s="44">
        <f t="shared" si="3"/>
        <v>5000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3553.02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4980.1399999999994</v>
      </c>
      <c r="C61" s="44">
        <f t="shared" si="3"/>
        <v>12500</v>
      </c>
      <c r="D61" s="44">
        <f t="shared" si="3"/>
        <v>12500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3000</v>
      </c>
      <c r="D62" s="44">
        <f t="shared" si="3"/>
        <v>3000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1227.2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1227.2</v>
      </c>
      <c r="C66" s="44">
        <f t="shared" si="3"/>
        <v>3000</v>
      </c>
      <c r="D66" s="44">
        <f t="shared" si="3"/>
        <v>3000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13825.34</v>
      </c>
      <c r="C71" s="44">
        <f t="shared" si="6"/>
        <v>23000</v>
      </c>
      <c r="D71" s="44">
        <f t="shared" si="6"/>
        <v>23000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7618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7618</v>
      </c>
      <c r="C78" s="44">
        <f t="shared" si="7"/>
        <v>7500</v>
      </c>
      <c r="D78" s="44">
        <f t="shared" si="7"/>
        <v>7500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200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1227.1199999999999</v>
      </c>
      <c r="C80" s="44">
        <f t="shared" si="7"/>
        <v>5000</v>
      </c>
      <c r="D80" s="44">
        <f t="shared" si="7"/>
        <v>5000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3553.02</v>
      </c>
      <c r="C81" s="44">
        <f t="shared" si="7"/>
        <v>7500</v>
      </c>
      <c r="D81" s="44">
        <f t="shared" si="7"/>
        <v>7500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4980.1399999999994</v>
      </c>
      <c r="C82" s="44">
        <f t="shared" si="7"/>
        <v>12500</v>
      </c>
      <c r="D82" s="44">
        <f t="shared" si="7"/>
        <v>12500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3000</v>
      </c>
      <c r="D83" s="44">
        <f t="shared" si="7"/>
        <v>3000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1227.2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1227.2</v>
      </c>
      <c r="C87" s="44">
        <f t="shared" si="7"/>
        <v>3000</v>
      </c>
      <c r="D87" s="44">
        <f t="shared" si="7"/>
        <v>3000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13825.34</v>
      </c>
      <c r="C92" s="44">
        <f t="shared" si="9"/>
        <v>23000</v>
      </c>
      <c r="D92" s="44">
        <f t="shared" si="9"/>
        <v>23000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7618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7618</v>
      </c>
      <c r="C99" s="44">
        <f t="shared" si="10"/>
        <v>7500</v>
      </c>
      <c r="D99" s="44">
        <f t="shared" si="10"/>
        <v>7500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200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1227.1199999999999</v>
      </c>
      <c r="C101" s="44">
        <f t="shared" si="10"/>
        <v>5000</v>
      </c>
      <c r="D101" s="44">
        <f t="shared" si="10"/>
        <v>5000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3553.02</v>
      </c>
      <c r="C102" s="44">
        <f t="shared" si="10"/>
        <v>7500</v>
      </c>
      <c r="D102" s="44">
        <f t="shared" si="10"/>
        <v>7500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4980.1399999999994</v>
      </c>
      <c r="C103" s="44">
        <f t="shared" si="10"/>
        <v>12500</v>
      </c>
      <c r="D103" s="44">
        <f t="shared" si="10"/>
        <v>12500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3000</v>
      </c>
      <c r="D104" s="44">
        <f t="shared" si="10"/>
        <v>3000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1227.2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1227.2</v>
      </c>
      <c r="C108" s="44">
        <f t="shared" si="10"/>
        <v>3000</v>
      </c>
      <c r="D108" s="44">
        <f t="shared" si="10"/>
        <v>3000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13825.34</v>
      </c>
      <c r="C113" s="45">
        <f t="shared" si="12"/>
        <v>23000</v>
      </c>
      <c r="D113" s="45">
        <f t="shared" si="12"/>
        <v>23000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B314-DC57-4462-9E55-42340A98928F}">
  <sheetPr>
    <pageSetUpPr fitToPage="1"/>
  </sheetPr>
  <dimension ref="A1:G113"/>
  <sheetViews>
    <sheetView showOutlineSymbols="0" view="pageBreakPreview" zoomScale="60" zoomScaleNormal="100" workbookViewId="0">
      <pane xSplit="1" ySplit="7" topLeftCell="B6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105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>
        <v>0</v>
      </c>
      <c r="D12" s="44">
        <v>0</v>
      </c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>
        <v>0</v>
      </c>
      <c r="D13" s="44">
        <v>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>
        <v>0</v>
      </c>
      <c r="D16" s="44">
        <v>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0.73</v>
      </c>
      <c r="C17" s="44">
        <v>1500</v>
      </c>
      <c r="D17" s="44">
        <v>1500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500</v>
      </c>
      <c r="D18" s="44">
        <v>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0.73</v>
      </c>
      <c r="C19" s="44">
        <f>C18+C17+C16</f>
        <v>2000</v>
      </c>
      <c r="D19" s="44">
        <f>D18+D17+D16</f>
        <v>2000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0.73</v>
      </c>
      <c r="C29" s="45">
        <f>C28+C24+C19+C15</f>
        <v>2000</v>
      </c>
      <c r="D29" s="45">
        <f>D28+D24+D19+D15</f>
        <v>2000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12" t="s">
        <v>83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243390.16</v>
      </c>
      <c r="C33" s="44">
        <f>258412+47341+40000+20000</f>
        <v>365753</v>
      </c>
      <c r="D33" s="44">
        <f>258622+48755+40000+34880</f>
        <v>382257</v>
      </c>
      <c r="E33" s="44">
        <f t="shared" ref="E33:E42" si="1">D33-C33</f>
        <v>16504</v>
      </c>
      <c r="F33" s="50"/>
      <c r="G33" s="46"/>
    </row>
    <row r="34" spans="1:7" x14ac:dyDescent="0.2">
      <c r="A34" s="22" t="s">
        <v>9</v>
      </c>
      <c r="B34" s="44"/>
      <c r="C34" s="44">
        <v>2000</v>
      </c>
      <c r="D34" s="44">
        <v>2000</v>
      </c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243390.16</v>
      </c>
      <c r="C36" s="44">
        <f>C35+C34+C33</f>
        <v>367753</v>
      </c>
      <c r="D36" s="44">
        <f>D35+D34+D33</f>
        <v>384257</v>
      </c>
      <c r="E36" s="44">
        <f t="shared" si="1"/>
        <v>16504</v>
      </c>
      <c r="F36" s="50"/>
      <c r="G36" s="46"/>
    </row>
    <row r="37" spans="1:7" x14ac:dyDescent="0.2">
      <c r="A37" s="22" t="s">
        <v>20</v>
      </c>
      <c r="B37" s="44">
        <v>8420.6200000000008</v>
      </c>
      <c r="C37" s="44">
        <v>5500</v>
      </c>
      <c r="D37" s="44">
        <v>10000</v>
      </c>
      <c r="E37" s="44">
        <f t="shared" si="1"/>
        <v>4500</v>
      </c>
      <c r="F37" s="50"/>
      <c r="G37" s="46"/>
    </row>
    <row r="38" spans="1:7" x14ac:dyDescent="0.2">
      <c r="A38" s="22" t="s">
        <v>21</v>
      </c>
      <c r="B38" s="44">
        <v>497.92</v>
      </c>
      <c r="C38" s="44">
        <v>122500</v>
      </c>
      <c r="D38" s="44">
        <v>108000</v>
      </c>
      <c r="E38" s="44">
        <f t="shared" si="1"/>
        <v>-14500</v>
      </c>
      <c r="F38" s="50"/>
      <c r="G38" s="46"/>
    </row>
    <row r="39" spans="1:7" x14ac:dyDescent="0.2">
      <c r="A39" s="22" t="s">
        <v>22</v>
      </c>
      <c r="B39" s="44">
        <v>3562.93</v>
      </c>
      <c r="C39" s="44">
        <v>1000</v>
      </c>
      <c r="D39" s="44">
        <v>1000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12481.470000000001</v>
      </c>
      <c r="C40" s="44">
        <f>C39+C38+C37</f>
        <v>129000</v>
      </c>
      <c r="D40" s="44">
        <f>D39+D38+D37</f>
        <v>119000</v>
      </c>
      <c r="E40" s="44">
        <f t="shared" si="1"/>
        <v>-10000</v>
      </c>
      <c r="F40" s="50"/>
      <c r="G40" s="46"/>
    </row>
    <row r="41" spans="1:7" x14ac:dyDescent="0.2">
      <c r="A41" s="22" t="s">
        <v>23</v>
      </c>
      <c r="B41" s="44">
        <v>8500</v>
      </c>
      <c r="C41" s="44">
        <v>10000</v>
      </c>
      <c r="D41" s="44">
        <v>20000</v>
      </c>
      <c r="E41" s="44">
        <f t="shared" si="1"/>
        <v>10000</v>
      </c>
      <c r="F41" s="50"/>
      <c r="G41" s="46"/>
    </row>
    <row r="42" spans="1:7" x14ac:dyDescent="0.2">
      <c r="A42" s="22" t="s">
        <v>24</v>
      </c>
      <c r="B42" s="44">
        <v>3424.21</v>
      </c>
      <c r="C42" s="44">
        <v>4500</v>
      </c>
      <c r="D42" s="44">
        <v>4500</v>
      </c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11924.21</v>
      </c>
      <c r="C45" s="44">
        <f>C44+C43+C42+C41</f>
        <v>14500</v>
      </c>
      <c r="D45" s="44">
        <f>D44+D43+D42+D41</f>
        <v>24500</v>
      </c>
      <c r="E45" s="44">
        <f t="shared" ref="E45:E50" si="2">D45-C45</f>
        <v>10000</v>
      </c>
      <c r="F45" s="50"/>
      <c r="G45" s="46"/>
    </row>
    <row r="46" spans="1:7" x14ac:dyDescent="0.2">
      <c r="A46" s="22" t="s">
        <v>27</v>
      </c>
      <c r="B46" s="44">
        <v>2645.89</v>
      </c>
      <c r="C46" s="44">
        <v>1500</v>
      </c>
      <c r="D46" s="44">
        <v>1500</v>
      </c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2645.89</v>
      </c>
      <c r="C49" s="44">
        <f>C48+C47+C46</f>
        <v>1500</v>
      </c>
      <c r="D49" s="44">
        <f>D48+D47+D46</f>
        <v>1500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270441.73</v>
      </c>
      <c r="C50" s="45">
        <f>C49+C45+C40+C36</f>
        <v>512753</v>
      </c>
      <c r="D50" s="45">
        <f>D49+D45+D40+D36</f>
        <v>529257</v>
      </c>
      <c r="E50" s="48">
        <f t="shared" si="2"/>
        <v>16504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243390.16</v>
      </c>
      <c r="C54" s="44">
        <f t="shared" ref="C54:D69" si="3">C33+C12</f>
        <v>365753</v>
      </c>
      <c r="D54" s="44">
        <f t="shared" si="3"/>
        <v>382257</v>
      </c>
      <c r="E54" s="44">
        <f>D54-C54</f>
        <v>16504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2000</v>
      </c>
      <c r="D55" s="44">
        <f t="shared" si="3"/>
        <v>2000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243390.16</v>
      </c>
      <c r="C57" s="44">
        <f t="shared" si="3"/>
        <v>367753</v>
      </c>
      <c r="D57" s="44">
        <f t="shared" si="3"/>
        <v>384257</v>
      </c>
      <c r="E57" s="44">
        <f t="shared" si="5"/>
        <v>16504</v>
      </c>
      <c r="F57" s="50"/>
      <c r="G57" s="46"/>
    </row>
    <row r="58" spans="1:7" x14ac:dyDescent="0.2">
      <c r="A58" s="22" t="s">
        <v>20</v>
      </c>
      <c r="B58" s="44">
        <f t="shared" si="4"/>
        <v>8420.6200000000008</v>
      </c>
      <c r="C58" s="44">
        <f t="shared" si="3"/>
        <v>5500</v>
      </c>
      <c r="D58" s="44">
        <f t="shared" si="3"/>
        <v>10000</v>
      </c>
      <c r="E58" s="44">
        <f t="shared" si="5"/>
        <v>4500</v>
      </c>
      <c r="F58" s="50"/>
      <c r="G58" s="46"/>
    </row>
    <row r="59" spans="1:7" x14ac:dyDescent="0.2">
      <c r="A59" s="22" t="s">
        <v>21</v>
      </c>
      <c r="B59" s="44">
        <f t="shared" si="4"/>
        <v>498.65000000000003</v>
      </c>
      <c r="C59" s="44">
        <f t="shared" si="3"/>
        <v>124000</v>
      </c>
      <c r="D59" s="44">
        <f t="shared" si="3"/>
        <v>109500</v>
      </c>
      <c r="E59" s="44">
        <f t="shared" si="5"/>
        <v>-14500</v>
      </c>
      <c r="F59" s="50"/>
      <c r="G59" s="46"/>
    </row>
    <row r="60" spans="1:7" x14ac:dyDescent="0.2">
      <c r="A60" s="22" t="s">
        <v>22</v>
      </c>
      <c r="B60" s="44">
        <f t="shared" si="4"/>
        <v>3562.93</v>
      </c>
      <c r="C60" s="44">
        <f t="shared" si="3"/>
        <v>1500</v>
      </c>
      <c r="D60" s="44">
        <f t="shared" si="3"/>
        <v>1500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12482.2</v>
      </c>
      <c r="C61" s="44">
        <f t="shared" si="3"/>
        <v>131000</v>
      </c>
      <c r="D61" s="44">
        <f t="shared" si="3"/>
        <v>121000</v>
      </c>
      <c r="E61" s="44">
        <f t="shared" si="5"/>
        <v>-10000</v>
      </c>
      <c r="F61" s="50"/>
      <c r="G61" s="46"/>
    </row>
    <row r="62" spans="1:7" x14ac:dyDescent="0.2">
      <c r="A62" s="22" t="s">
        <v>23</v>
      </c>
      <c r="B62" s="44">
        <f t="shared" si="4"/>
        <v>8500</v>
      </c>
      <c r="C62" s="44">
        <f t="shared" si="3"/>
        <v>10000</v>
      </c>
      <c r="D62" s="44">
        <f t="shared" si="3"/>
        <v>20000</v>
      </c>
      <c r="E62" s="44">
        <f t="shared" si="5"/>
        <v>10000</v>
      </c>
      <c r="F62" s="50"/>
      <c r="G62" s="46"/>
    </row>
    <row r="63" spans="1:7" x14ac:dyDescent="0.2">
      <c r="A63" s="22" t="s">
        <v>24</v>
      </c>
      <c r="B63" s="44">
        <f t="shared" si="4"/>
        <v>3424.21</v>
      </c>
      <c r="C63" s="44">
        <f t="shared" si="3"/>
        <v>4500</v>
      </c>
      <c r="D63" s="44">
        <f t="shared" si="3"/>
        <v>4500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11924.21</v>
      </c>
      <c r="C66" s="44">
        <f t="shared" si="3"/>
        <v>14500</v>
      </c>
      <c r="D66" s="44">
        <f t="shared" si="3"/>
        <v>24500</v>
      </c>
      <c r="E66" s="44">
        <f t="shared" si="5"/>
        <v>10000</v>
      </c>
      <c r="F66" s="50"/>
      <c r="G66" s="46"/>
    </row>
    <row r="67" spans="1:7" x14ac:dyDescent="0.2">
      <c r="A67" s="22" t="s">
        <v>27</v>
      </c>
      <c r="B67" s="44">
        <f t="shared" si="4"/>
        <v>2645.89</v>
      </c>
      <c r="C67" s="44">
        <f t="shared" si="3"/>
        <v>1500</v>
      </c>
      <c r="D67" s="44">
        <f t="shared" si="3"/>
        <v>1500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2645.89</v>
      </c>
      <c r="C70" s="44">
        <f t="shared" si="4"/>
        <v>1500</v>
      </c>
      <c r="D70" s="44">
        <f t="shared" si="4"/>
        <v>1500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270442.45999999996</v>
      </c>
      <c r="C71" s="44">
        <f t="shared" si="6"/>
        <v>514753</v>
      </c>
      <c r="D71" s="44">
        <f t="shared" si="6"/>
        <v>531257</v>
      </c>
      <c r="E71" s="44">
        <f t="shared" si="5"/>
        <v>16504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243390.16</v>
      </c>
      <c r="C75" s="44">
        <f t="shared" si="7"/>
        <v>365753</v>
      </c>
      <c r="D75" s="44">
        <f t="shared" si="7"/>
        <v>382257</v>
      </c>
      <c r="E75" s="44">
        <f>D75-C75</f>
        <v>16504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2000</v>
      </c>
      <c r="D76" s="44">
        <f t="shared" si="7"/>
        <v>2000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243390.16</v>
      </c>
      <c r="C78" s="44">
        <f t="shared" si="7"/>
        <v>367753</v>
      </c>
      <c r="D78" s="44">
        <f t="shared" si="7"/>
        <v>384257</v>
      </c>
      <c r="E78" s="44">
        <f t="shared" si="8"/>
        <v>16504</v>
      </c>
      <c r="F78" s="50"/>
      <c r="G78" s="46"/>
    </row>
    <row r="79" spans="1:7" x14ac:dyDescent="0.2">
      <c r="A79" s="22" t="s">
        <v>20</v>
      </c>
      <c r="B79" s="44">
        <f t="shared" si="7"/>
        <v>8420.6200000000008</v>
      </c>
      <c r="C79" s="44">
        <f t="shared" si="7"/>
        <v>5500</v>
      </c>
      <c r="D79" s="44">
        <f t="shared" si="7"/>
        <v>10000</v>
      </c>
      <c r="E79" s="44">
        <f t="shared" si="8"/>
        <v>4500</v>
      </c>
      <c r="F79" s="50"/>
      <c r="G79" s="46"/>
    </row>
    <row r="80" spans="1:7" x14ac:dyDescent="0.2">
      <c r="A80" s="22" t="s">
        <v>21</v>
      </c>
      <c r="B80" s="44">
        <f t="shared" si="7"/>
        <v>498.65000000000003</v>
      </c>
      <c r="C80" s="44">
        <f t="shared" si="7"/>
        <v>124000</v>
      </c>
      <c r="D80" s="44">
        <f t="shared" si="7"/>
        <v>109500</v>
      </c>
      <c r="E80" s="44">
        <f t="shared" si="8"/>
        <v>-14500</v>
      </c>
      <c r="F80" s="50"/>
      <c r="G80" s="46"/>
    </row>
    <row r="81" spans="1:7" x14ac:dyDescent="0.2">
      <c r="A81" s="22" t="s">
        <v>22</v>
      </c>
      <c r="B81" s="44">
        <f t="shared" si="7"/>
        <v>3562.93</v>
      </c>
      <c r="C81" s="44">
        <f t="shared" si="7"/>
        <v>1500</v>
      </c>
      <c r="D81" s="44">
        <f t="shared" si="7"/>
        <v>1500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12482.2</v>
      </c>
      <c r="C82" s="44">
        <f t="shared" si="7"/>
        <v>131000</v>
      </c>
      <c r="D82" s="44">
        <f t="shared" si="7"/>
        <v>121000</v>
      </c>
      <c r="E82" s="49">
        <f t="shared" si="8"/>
        <v>-10000</v>
      </c>
      <c r="F82" s="46"/>
      <c r="G82" s="46"/>
    </row>
    <row r="83" spans="1:7" x14ac:dyDescent="0.2">
      <c r="A83" s="22" t="s">
        <v>23</v>
      </c>
      <c r="B83" s="44">
        <f t="shared" si="7"/>
        <v>8500</v>
      </c>
      <c r="C83" s="44">
        <f t="shared" si="7"/>
        <v>10000</v>
      </c>
      <c r="D83" s="44">
        <f t="shared" si="7"/>
        <v>20000</v>
      </c>
      <c r="E83" s="49">
        <f t="shared" si="8"/>
        <v>10000</v>
      </c>
      <c r="F83" s="46"/>
      <c r="G83" s="46"/>
    </row>
    <row r="84" spans="1:7" x14ac:dyDescent="0.2">
      <c r="A84" s="22" t="s">
        <v>24</v>
      </c>
      <c r="B84" s="44">
        <f t="shared" si="7"/>
        <v>3424.21</v>
      </c>
      <c r="C84" s="44">
        <f t="shared" si="7"/>
        <v>4500</v>
      </c>
      <c r="D84" s="44">
        <f t="shared" si="7"/>
        <v>4500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11924.21</v>
      </c>
      <c r="C87" s="44">
        <f t="shared" si="7"/>
        <v>14500</v>
      </c>
      <c r="D87" s="44">
        <f t="shared" si="7"/>
        <v>24500</v>
      </c>
      <c r="E87" s="49">
        <f t="shared" si="8"/>
        <v>10000</v>
      </c>
      <c r="F87" s="46"/>
      <c r="G87" s="46"/>
    </row>
    <row r="88" spans="1:7" x14ac:dyDescent="0.2">
      <c r="A88" s="22" t="s">
        <v>27</v>
      </c>
      <c r="B88" s="44">
        <f t="shared" si="7"/>
        <v>2645.89</v>
      </c>
      <c r="C88" s="44">
        <f t="shared" si="7"/>
        <v>1500</v>
      </c>
      <c r="D88" s="44">
        <f t="shared" si="7"/>
        <v>1500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2645.89</v>
      </c>
      <c r="C91" s="44">
        <f t="shared" si="9"/>
        <v>1500</v>
      </c>
      <c r="D91" s="44">
        <f t="shared" si="9"/>
        <v>1500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270442.45999999996</v>
      </c>
      <c r="C92" s="44">
        <f t="shared" si="9"/>
        <v>514753</v>
      </c>
      <c r="D92" s="44">
        <f t="shared" si="9"/>
        <v>531257</v>
      </c>
      <c r="E92" s="54">
        <f t="shared" si="8"/>
        <v>16504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243390.16</v>
      </c>
      <c r="C96" s="44">
        <f>C75</f>
        <v>365753</v>
      </c>
      <c r="D96" s="44">
        <f>D75</f>
        <v>382257</v>
      </c>
      <c r="E96" s="44">
        <f>D96-C96</f>
        <v>16504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2000</v>
      </c>
      <c r="D97" s="44">
        <f t="shared" si="10"/>
        <v>2000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243390.16</v>
      </c>
      <c r="C99" s="44">
        <f t="shared" si="10"/>
        <v>367753</v>
      </c>
      <c r="D99" s="44">
        <f t="shared" si="10"/>
        <v>384257</v>
      </c>
      <c r="E99" s="63">
        <f t="shared" si="11"/>
        <v>16504</v>
      </c>
      <c r="F99" s="61"/>
      <c r="G99" s="46"/>
    </row>
    <row r="100" spans="1:7" x14ac:dyDescent="0.2">
      <c r="A100" s="22" t="s">
        <v>20</v>
      </c>
      <c r="B100" s="44">
        <f t="shared" si="10"/>
        <v>8420.6200000000008</v>
      </c>
      <c r="C100" s="44">
        <f t="shared" si="10"/>
        <v>5500</v>
      </c>
      <c r="D100" s="44">
        <f t="shared" si="10"/>
        <v>10000</v>
      </c>
      <c r="E100" s="63">
        <f t="shared" si="11"/>
        <v>4500</v>
      </c>
      <c r="F100" s="61"/>
      <c r="G100" s="46"/>
    </row>
    <row r="101" spans="1:7" x14ac:dyDescent="0.2">
      <c r="A101" s="22" t="s">
        <v>21</v>
      </c>
      <c r="B101" s="44">
        <f t="shared" si="10"/>
        <v>498.65000000000003</v>
      </c>
      <c r="C101" s="44">
        <f t="shared" si="10"/>
        <v>124000</v>
      </c>
      <c r="D101" s="44">
        <f t="shared" si="10"/>
        <v>109500</v>
      </c>
      <c r="E101" s="63">
        <f t="shared" si="11"/>
        <v>-14500</v>
      </c>
      <c r="F101" s="61"/>
      <c r="G101" s="46"/>
    </row>
    <row r="102" spans="1:7" x14ac:dyDescent="0.2">
      <c r="A102" s="22" t="s">
        <v>22</v>
      </c>
      <c r="B102" s="44">
        <f t="shared" si="10"/>
        <v>3562.93</v>
      </c>
      <c r="C102" s="44">
        <f t="shared" si="10"/>
        <v>1500</v>
      </c>
      <c r="D102" s="44">
        <f t="shared" si="10"/>
        <v>1500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12482.2</v>
      </c>
      <c r="C103" s="44">
        <f t="shared" si="10"/>
        <v>131000</v>
      </c>
      <c r="D103" s="44">
        <f t="shared" si="10"/>
        <v>121000</v>
      </c>
      <c r="E103" s="63">
        <f t="shared" si="11"/>
        <v>-10000</v>
      </c>
      <c r="F103" s="46"/>
      <c r="G103" s="46"/>
    </row>
    <row r="104" spans="1:7" x14ac:dyDescent="0.2">
      <c r="A104" s="22" t="s">
        <v>23</v>
      </c>
      <c r="B104" s="44">
        <f t="shared" si="10"/>
        <v>8500</v>
      </c>
      <c r="C104" s="44">
        <f t="shared" si="10"/>
        <v>10000</v>
      </c>
      <c r="D104" s="44">
        <f t="shared" si="10"/>
        <v>20000</v>
      </c>
      <c r="E104" s="63">
        <f t="shared" si="11"/>
        <v>10000</v>
      </c>
      <c r="F104" s="46"/>
      <c r="G104" s="46"/>
    </row>
    <row r="105" spans="1:7" x14ac:dyDescent="0.2">
      <c r="A105" s="22" t="s">
        <v>24</v>
      </c>
      <c r="B105" s="44">
        <f t="shared" si="10"/>
        <v>3424.21</v>
      </c>
      <c r="C105" s="44">
        <f t="shared" si="10"/>
        <v>4500</v>
      </c>
      <c r="D105" s="44">
        <f t="shared" si="10"/>
        <v>4500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11924.21</v>
      </c>
      <c r="C108" s="44">
        <f t="shared" si="10"/>
        <v>14500</v>
      </c>
      <c r="D108" s="44">
        <f t="shared" si="10"/>
        <v>24500</v>
      </c>
      <c r="E108" s="63">
        <f t="shared" si="11"/>
        <v>10000</v>
      </c>
      <c r="F108" s="46"/>
      <c r="G108" s="46"/>
    </row>
    <row r="109" spans="1:7" x14ac:dyDescent="0.2">
      <c r="A109" s="22" t="s">
        <v>27</v>
      </c>
      <c r="B109" s="44">
        <f t="shared" si="10"/>
        <v>2645.89</v>
      </c>
      <c r="C109" s="44">
        <f t="shared" si="10"/>
        <v>1500</v>
      </c>
      <c r="D109" s="44">
        <f t="shared" si="10"/>
        <v>1500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2645.89</v>
      </c>
      <c r="C112" s="44">
        <f t="shared" si="10"/>
        <v>1500</v>
      </c>
      <c r="D112" s="44">
        <f t="shared" si="10"/>
        <v>1500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270442.45999999996</v>
      </c>
      <c r="C113" s="45">
        <f t="shared" si="12"/>
        <v>514753</v>
      </c>
      <c r="D113" s="45">
        <f t="shared" si="12"/>
        <v>531257</v>
      </c>
      <c r="E113" s="64">
        <f t="shared" si="11"/>
        <v>16504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F665-D937-4B65-9659-56472B0F39BC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106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19"/>
      <c r="C10" s="9"/>
      <c r="D10" s="9"/>
      <c r="E10" s="14"/>
      <c r="F10" s="9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46043.360000000001</v>
      </c>
      <c r="C12" s="44">
        <v>65345</v>
      </c>
      <c r="D12" s="44">
        <v>65345</v>
      </c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46043.360000000001</v>
      </c>
      <c r="C15" s="44">
        <f>C14+C13+C12</f>
        <v>65345</v>
      </c>
      <c r="D15" s="44">
        <f>D14+D13+D12</f>
        <v>65345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949.08</v>
      </c>
      <c r="C17" s="44">
        <v>1000</v>
      </c>
      <c r="D17" s="44">
        <v>1000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28076.67</v>
      </c>
      <c r="C18" s="44">
        <v>20000</v>
      </c>
      <c r="D18" s="44">
        <v>20000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29025.75</v>
      </c>
      <c r="C19" s="44">
        <f>C18+C17+C16</f>
        <v>21000</v>
      </c>
      <c r="D19" s="44">
        <f>D18+D17+D16</f>
        <v>21000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75069.11</v>
      </c>
      <c r="C29" s="45">
        <f>C28+C24+C19+C15</f>
        <v>86345</v>
      </c>
      <c r="D29" s="45">
        <f>D28+D24+D19+D15</f>
        <v>86345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46043.360000000001</v>
      </c>
      <c r="C54" s="44">
        <f t="shared" ref="C54:D69" si="3">C33+C12</f>
        <v>65345</v>
      </c>
      <c r="D54" s="44">
        <f t="shared" si="3"/>
        <v>65345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46043.360000000001</v>
      </c>
      <c r="C57" s="44">
        <f t="shared" si="3"/>
        <v>65345</v>
      </c>
      <c r="D57" s="44">
        <f t="shared" si="3"/>
        <v>65345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949.08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28076.67</v>
      </c>
      <c r="C60" s="44">
        <f t="shared" si="3"/>
        <v>20000</v>
      </c>
      <c r="D60" s="44">
        <f t="shared" si="3"/>
        <v>20000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29025.75</v>
      </c>
      <c r="C61" s="44">
        <f t="shared" si="3"/>
        <v>21000</v>
      </c>
      <c r="D61" s="44">
        <f t="shared" si="3"/>
        <v>21000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75069.11</v>
      </c>
      <c r="C71" s="44">
        <f t="shared" si="6"/>
        <v>86345</v>
      </c>
      <c r="D71" s="44">
        <f t="shared" si="6"/>
        <v>86345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46043.360000000001</v>
      </c>
      <c r="C75" s="44">
        <f t="shared" si="7"/>
        <v>65345</v>
      </c>
      <c r="D75" s="44">
        <f t="shared" si="7"/>
        <v>65345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46043.360000000001</v>
      </c>
      <c r="C78" s="44">
        <f t="shared" si="7"/>
        <v>65345</v>
      </c>
      <c r="D78" s="44">
        <f t="shared" si="7"/>
        <v>65345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949.08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28076.67</v>
      </c>
      <c r="C81" s="44">
        <f t="shared" si="7"/>
        <v>20000</v>
      </c>
      <c r="D81" s="44">
        <f t="shared" si="7"/>
        <v>20000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29025.75</v>
      </c>
      <c r="C82" s="44">
        <f t="shared" si="7"/>
        <v>21000</v>
      </c>
      <c r="D82" s="44">
        <f t="shared" si="7"/>
        <v>21000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75069.11</v>
      </c>
      <c r="C92" s="44">
        <f t="shared" si="9"/>
        <v>86345</v>
      </c>
      <c r="D92" s="44">
        <f t="shared" si="9"/>
        <v>86345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46043.360000000001</v>
      </c>
      <c r="C96" s="44">
        <f>C75</f>
        <v>65345</v>
      </c>
      <c r="D96" s="44">
        <f>D75</f>
        <v>65345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46043.360000000001</v>
      </c>
      <c r="C99" s="44">
        <f t="shared" si="10"/>
        <v>65345</v>
      </c>
      <c r="D99" s="44">
        <f t="shared" si="10"/>
        <v>65345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949.08</v>
      </c>
      <c r="C101" s="44">
        <f t="shared" si="10"/>
        <v>1000</v>
      </c>
      <c r="D101" s="44">
        <f t="shared" si="10"/>
        <v>1000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28076.67</v>
      </c>
      <c r="C102" s="44">
        <f t="shared" si="10"/>
        <v>20000</v>
      </c>
      <c r="D102" s="44">
        <f t="shared" si="10"/>
        <v>20000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29025.75</v>
      </c>
      <c r="C103" s="44">
        <f t="shared" si="10"/>
        <v>21000</v>
      </c>
      <c r="D103" s="44">
        <f t="shared" si="10"/>
        <v>21000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75069.11</v>
      </c>
      <c r="C113" s="45">
        <f t="shared" si="12"/>
        <v>86345</v>
      </c>
      <c r="D113" s="45">
        <f t="shared" si="12"/>
        <v>86345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1CBD-BFC3-4635-A402-8F3CEF6D0697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82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531127.26</v>
      </c>
      <c r="C12" s="44">
        <f>525463+38334+61000</f>
        <v>624797</v>
      </c>
      <c r="D12" s="44">
        <f>517712+61000</f>
        <v>578712</v>
      </c>
      <c r="E12" s="44">
        <f>D12-C12</f>
        <v>-46085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5529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536656.26</v>
      </c>
      <c r="C15" s="44">
        <f>C14+C13+C12</f>
        <v>624797</v>
      </c>
      <c r="D15" s="44">
        <f>D14+D13+D12</f>
        <v>578712</v>
      </c>
      <c r="E15" s="44">
        <f>D15-C15</f>
        <v>-46085</v>
      </c>
      <c r="F15" s="50"/>
      <c r="G15" s="46"/>
    </row>
    <row r="16" spans="1:7" x14ac:dyDescent="0.2">
      <c r="A16" s="22" t="s">
        <v>20</v>
      </c>
      <c r="B16" s="44">
        <v>26112.47</v>
      </c>
      <c r="C16" s="44">
        <v>26988</v>
      </c>
      <c r="D16" s="44">
        <v>26988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25553.09</v>
      </c>
      <c r="C17" s="44">
        <f>67000+3000</f>
        <v>70000</v>
      </c>
      <c r="D17" s="44">
        <f>67000+3000</f>
        <v>70000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18917.71</v>
      </c>
      <c r="C18" s="44">
        <v>30000</v>
      </c>
      <c r="D18" s="44">
        <v>30000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70583.27</v>
      </c>
      <c r="C19" s="44">
        <f>C18+C17+C16</f>
        <v>126988</v>
      </c>
      <c r="D19" s="44">
        <f>D18+D17+D16</f>
        <v>126988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13214.2</v>
      </c>
      <c r="C21" s="44">
        <v>24800</v>
      </c>
      <c r="D21" s="44">
        <v>24800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13214.2</v>
      </c>
      <c r="C24" s="44">
        <f>C23+C22+C21+C20</f>
        <v>24800</v>
      </c>
      <c r="D24" s="44">
        <f>D23+D22+D21+D20</f>
        <v>24800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56831.25</v>
      </c>
      <c r="C25" s="44">
        <v>2500</v>
      </c>
      <c r="D25" s="44">
        <v>2500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56831.25</v>
      </c>
      <c r="C28" s="44">
        <f>C27+C26+C25</f>
        <v>2500</v>
      </c>
      <c r="D28" s="44">
        <f>D27+D26+D25</f>
        <v>2500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677284.98</v>
      </c>
      <c r="C29" s="45">
        <f>C28+C24+C19+C15</f>
        <v>779085</v>
      </c>
      <c r="D29" s="45">
        <f>D28+D24+D19+D15</f>
        <v>733000</v>
      </c>
      <c r="E29" s="48">
        <f>D29-C29</f>
        <v>-46085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531127.26</v>
      </c>
      <c r="C54" s="44">
        <f t="shared" ref="C54:D69" si="3">C33+C12</f>
        <v>624797</v>
      </c>
      <c r="D54" s="44">
        <f t="shared" si="3"/>
        <v>578712</v>
      </c>
      <c r="E54" s="44">
        <f>D54-C54</f>
        <v>-46085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5529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536656.26</v>
      </c>
      <c r="C57" s="44">
        <f t="shared" si="3"/>
        <v>624797</v>
      </c>
      <c r="D57" s="44">
        <f t="shared" si="3"/>
        <v>578712</v>
      </c>
      <c r="E57" s="44">
        <f t="shared" si="5"/>
        <v>-46085</v>
      </c>
      <c r="F57" s="50"/>
      <c r="G57" s="46"/>
    </row>
    <row r="58" spans="1:7" x14ac:dyDescent="0.2">
      <c r="A58" s="22" t="s">
        <v>20</v>
      </c>
      <c r="B58" s="44">
        <f t="shared" si="4"/>
        <v>26112.47</v>
      </c>
      <c r="C58" s="44">
        <f t="shared" si="3"/>
        <v>26988</v>
      </c>
      <c r="D58" s="44">
        <f t="shared" si="3"/>
        <v>26988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25553.09</v>
      </c>
      <c r="C59" s="44">
        <f t="shared" si="3"/>
        <v>70000</v>
      </c>
      <c r="D59" s="44">
        <f t="shared" si="3"/>
        <v>70000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18917.71</v>
      </c>
      <c r="C60" s="44">
        <f t="shared" si="3"/>
        <v>30000</v>
      </c>
      <c r="D60" s="44">
        <f t="shared" si="3"/>
        <v>30000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70583.27</v>
      </c>
      <c r="C61" s="44">
        <f t="shared" si="3"/>
        <v>126988</v>
      </c>
      <c r="D61" s="44">
        <f t="shared" si="3"/>
        <v>126988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13214.2</v>
      </c>
      <c r="C63" s="44">
        <f t="shared" si="3"/>
        <v>24800</v>
      </c>
      <c r="D63" s="44">
        <f t="shared" si="3"/>
        <v>24800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13214.2</v>
      </c>
      <c r="C66" s="44">
        <f t="shared" si="3"/>
        <v>24800</v>
      </c>
      <c r="D66" s="44">
        <f t="shared" si="3"/>
        <v>24800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56831.25</v>
      </c>
      <c r="C67" s="44">
        <f t="shared" si="3"/>
        <v>2500</v>
      </c>
      <c r="D67" s="44">
        <f t="shared" si="3"/>
        <v>2500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56831.25</v>
      </c>
      <c r="C70" s="44">
        <f t="shared" si="4"/>
        <v>2500</v>
      </c>
      <c r="D70" s="44">
        <f t="shared" si="4"/>
        <v>2500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677284.98</v>
      </c>
      <c r="C71" s="44">
        <f t="shared" si="6"/>
        <v>779085</v>
      </c>
      <c r="D71" s="44">
        <f t="shared" si="6"/>
        <v>733000</v>
      </c>
      <c r="E71" s="44">
        <f t="shared" si="5"/>
        <v>-46085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531127.26</v>
      </c>
      <c r="C75" s="44">
        <f t="shared" si="7"/>
        <v>624797</v>
      </c>
      <c r="D75" s="44">
        <f t="shared" si="7"/>
        <v>578712</v>
      </c>
      <c r="E75" s="44">
        <f>D75-C75</f>
        <v>-46085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5529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536656.26</v>
      </c>
      <c r="C78" s="44">
        <f t="shared" si="7"/>
        <v>624797</v>
      </c>
      <c r="D78" s="44">
        <f t="shared" si="7"/>
        <v>578712</v>
      </c>
      <c r="E78" s="44">
        <f t="shared" si="8"/>
        <v>-46085</v>
      </c>
      <c r="F78" s="50"/>
      <c r="G78" s="46"/>
    </row>
    <row r="79" spans="1:7" x14ac:dyDescent="0.2">
      <c r="A79" s="22" t="s">
        <v>20</v>
      </c>
      <c r="B79" s="44">
        <f t="shared" si="7"/>
        <v>26112.47</v>
      </c>
      <c r="C79" s="44">
        <f t="shared" si="7"/>
        <v>26988</v>
      </c>
      <c r="D79" s="44">
        <f t="shared" si="7"/>
        <v>26988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25553.09</v>
      </c>
      <c r="C80" s="44">
        <f t="shared" si="7"/>
        <v>70000</v>
      </c>
      <c r="D80" s="44">
        <f t="shared" si="7"/>
        <v>70000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18917.71</v>
      </c>
      <c r="C81" s="44">
        <f t="shared" si="7"/>
        <v>30000</v>
      </c>
      <c r="D81" s="44">
        <f t="shared" si="7"/>
        <v>30000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70583.27</v>
      </c>
      <c r="C82" s="44">
        <f t="shared" si="7"/>
        <v>126988</v>
      </c>
      <c r="D82" s="44">
        <f t="shared" si="7"/>
        <v>126988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13214.2</v>
      </c>
      <c r="C84" s="44">
        <f t="shared" si="7"/>
        <v>24800</v>
      </c>
      <c r="D84" s="44">
        <f t="shared" si="7"/>
        <v>24800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13214.2</v>
      </c>
      <c r="C87" s="44">
        <f t="shared" si="7"/>
        <v>24800</v>
      </c>
      <c r="D87" s="44">
        <f t="shared" si="7"/>
        <v>24800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56831.25</v>
      </c>
      <c r="C88" s="44">
        <f t="shared" si="7"/>
        <v>2500</v>
      </c>
      <c r="D88" s="44">
        <f t="shared" si="7"/>
        <v>2500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56831.25</v>
      </c>
      <c r="C91" s="44">
        <f t="shared" si="9"/>
        <v>2500</v>
      </c>
      <c r="D91" s="44">
        <f t="shared" si="9"/>
        <v>2500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677284.98</v>
      </c>
      <c r="C92" s="44">
        <f t="shared" si="9"/>
        <v>779085</v>
      </c>
      <c r="D92" s="44">
        <f t="shared" si="9"/>
        <v>733000</v>
      </c>
      <c r="E92" s="54">
        <f t="shared" si="8"/>
        <v>-46085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531127.26</v>
      </c>
      <c r="C96" s="44">
        <f>C75</f>
        <v>624797</v>
      </c>
      <c r="D96" s="44">
        <f>D75</f>
        <v>578712</v>
      </c>
      <c r="E96" s="44">
        <f>D96-C96</f>
        <v>-46085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5529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536656.26</v>
      </c>
      <c r="C99" s="44">
        <f t="shared" si="10"/>
        <v>624797</v>
      </c>
      <c r="D99" s="44">
        <f t="shared" si="10"/>
        <v>578712</v>
      </c>
      <c r="E99" s="63">
        <f t="shared" si="11"/>
        <v>-46085</v>
      </c>
      <c r="F99" s="61"/>
      <c r="G99" s="46"/>
    </row>
    <row r="100" spans="1:7" x14ac:dyDescent="0.2">
      <c r="A100" s="22" t="s">
        <v>20</v>
      </c>
      <c r="B100" s="44">
        <f t="shared" si="10"/>
        <v>26112.47</v>
      </c>
      <c r="C100" s="44">
        <f t="shared" si="10"/>
        <v>26988</v>
      </c>
      <c r="D100" s="44">
        <f t="shared" si="10"/>
        <v>26988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25553.09</v>
      </c>
      <c r="C101" s="44">
        <f t="shared" si="10"/>
        <v>70000</v>
      </c>
      <c r="D101" s="44">
        <f t="shared" si="10"/>
        <v>70000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18917.71</v>
      </c>
      <c r="C102" s="44">
        <f t="shared" si="10"/>
        <v>30000</v>
      </c>
      <c r="D102" s="44">
        <f t="shared" si="10"/>
        <v>30000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70583.27</v>
      </c>
      <c r="C103" s="44">
        <f t="shared" si="10"/>
        <v>126988</v>
      </c>
      <c r="D103" s="44">
        <f t="shared" si="10"/>
        <v>126988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13214.2</v>
      </c>
      <c r="C105" s="44">
        <f t="shared" si="10"/>
        <v>24800</v>
      </c>
      <c r="D105" s="44">
        <f t="shared" si="10"/>
        <v>24800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13214.2</v>
      </c>
      <c r="C108" s="44">
        <f t="shared" si="10"/>
        <v>24800</v>
      </c>
      <c r="D108" s="44">
        <f t="shared" si="10"/>
        <v>24800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56831.25</v>
      </c>
      <c r="C109" s="44">
        <f t="shared" si="10"/>
        <v>2500</v>
      </c>
      <c r="D109" s="44">
        <f t="shared" si="10"/>
        <v>2500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56831.25</v>
      </c>
      <c r="C112" s="44">
        <f t="shared" si="10"/>
        <v>2500</v>
      </c>
      <c r="D112" s="44">
        <f t="shared" si="10"/>
        <v>2500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677284.98</v>
      </c>
      <c r="C113" s="45">
        <f t="shared" si="12"/>
        <v>779085</v>
      </c>
      <c r="D113" s="45">
        <f t="shared" si="12"/>
        <v>733000</v>
      </c>
      <c r="E113" s="64">
        <f t="shared" si="11"/>
        <v>-46085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8317-EA3C-44A9-B13A-CC04C178FF0A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84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100586.8</v>
      </c>
      <c r="C12" s="44">
        <f>61594+40000</f>
        <v>101594</v>
      </c>
      <c r="D12" s="44">
        <f>67750+43998</f>
        <v>111748</v>
      </c>
      <c r="E12" s="44">
        <f>D12-C12</f>
        <v>10154</v>
      </c>
      <c r="F12" s="50"/>
      <c r="G12" s="46"/>
    </row>
    <row r="13" spans="1:7" x14ac:dyDescent="0.2">
      <c r="A13" s="22" t="s">
        <v>9</v>
      </c>
      <c r="B13" s="44">
        <v>4467.49</v>
      </c>
      <c r="C13" s="44">
        <v>7000</v>
      </c>
      <c r="D13" s="44">
        <v>7000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105054.29000000001</v>
      </c>
      <c r="C15" s="44">
        <f>C14+C13+C12</f>
        <v>108594</v>
      </c>
      <c r="D15" s="44">
        <f>D14+D13+D12</f>
        <v>118748</v>
      </c>
      <c r="E15" s="44">
        <f>D15-C15</f>
        <v>10154</v>
      </c>
      <c r="F15" s="50"/>
      <c r="G15" s="46"/>
    </row>
    <row r="16" spans="1:7" x14ac:dyDescent="0.2">
      <c r="A16" s="22" t="s">
        <v>20</v>
      </c>
      <c r="B16" s="44">
        <v>376.96</v>
      </c>
      <c r="C16" s="44">
        <v>1000</v>
      </c>
      <c r="D16" s="44">
        <v>1000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4338.93</v>
      </c>
      <c r="C17" s="44">
        <f>32500+50</f>
        <v>32550</v>
      </c>
      <c r="D17" s="44">
        <f>36000+50</f>
        <v>36050</v>
      </c>
      <c r="E17" s="44">
        <f t="shared" si="0"/>
        <v>3500</v>
      </c>
      <c r="F17" s="50"/>
      <c r="G17" s="46"/>
    </row>
    <row r="18" spans="1:7" x14ac:dyDescent="0.2">
      <c r="A18" s="22" t="s">
        <v>22</v>
      </c>
      <c r="B18" s="44">
        <v>36123.06</v>
      </c>
      <c r="C18" s="44">
        <v>7500</v>
      </c>
      <c r="D18" s="44">
        <v>7500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40838.949999999997</v>
      </c>
      <c r="C19" s="44">
        <f>C18+C17+C16</f>
        <v>41050</v>
      </c>
      <c r="D19" s="44">
        <f>D18+D17+D16</f>
        <v>44550</v>
      </c>
      <c r="E19" s="44">
        <f>D19-C19</f>
        <v>3500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1962.32</v>
      </c>
      <c r="C21" s="44"/>
      <c r="D21" s="44">
        <v>3000</v>
      </c>
      <c r="E21" s="44">
        <f t="shared" si="0"/>
        <v>3000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1962.32</v>
      </c>
      <c r="C24" s="44">
        <f>C23+C22+C21+C20</f>
        <v>0</v>
      </c>
      <c r="D24" s="44">
        <f>D23+D22+D21+D20</f>
        <v>3000</v>
      </c>
      <c r="E24" s="44">
        <f>D24-C24</f>
        <v>3000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147855.56</v>
      </c>
      <c r="C29" s="45">
        <f>C28+C24+C19+C15</f>
        <v>149644</v>
      </c>
      <c r="D29" s="45">
        <f>D28+D24+D19+D15</f>
        <v>166298</v>
      </c>
      <c r="E29" s="48">
        <f>D29-C29</f>
        <v>16654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100586.8</v>
      </c>
      <c r="C54" s="44">
        <f t="shared" ref="C54:D69" si="3">C33+C12</f>
        <v>101594</v>
      </c>
      <c r="D54" s="44">
        <f t="shared" si="3"/>
        <v>111748</v>
      </c>
      <c r="E54" s="44">
        <f>D54-C54</f>
        <v>10154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4467.49</v>
      </c>
      <c r="C55" s="44">
        <f t="shared" si="3"/>
        <v>7000</v>
      </c>
      <c r="D55" s="44">
        <f t="shared" si="3"/>
        <v>7000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105054.29000000001</v>
      </c>
      <c r="C57" s="44">
        <f t="shared" si="3"/>
        <v>108594</v>
      </c>
      <c r="D57" s="44">
        <f t="shared" si="3"/>
        <v>118748</v>
      </c>
      <c r="E57" s="44">
        <f t="shared" si="5"/>
        <v>10154</v>
      </c>
      <c r="F57" s="50"/>
      <c r="G57" s="46"/>
    </row>
    <row r="58" spans="1:7" x14ac:dyDescent="0.2">
      <c r="A58" s="22" t="s">
        <v>20</v>
      </c>
      <c r="B58" s="44">
        <f t="shared" si="4"/>
        <v>376.96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4338.93</v>
      </c>
      <c r="C59" s="44">
        <f t="shared" si="3"/>
        <v>32550</v>
      </c>
      <c r="D59" s="44">
        <f t="shared" si="3"/>
        <v>36050</v>
      </c>
      <c r="E59" s="44">
        <f t="shared" si="5"/>
        <v>3500</v>
      </c>
      <c r="F59" s="50"/>
      <c r="G59" s="46"/>
    </row>
    <row r="60" spans="1:7" x14ac:dyDescent="0.2">
      <c r="A60" s="22" t="s">
        <v>22</v>
      </c>
      <c r="B60" s="44">
        <f t="shared" si="4"/>
        <v>36123.06</v>
      </c>
      <c r="C60" s="44">
        <f t="shared" si="3"/>
        <v>7500</v>
      </c>
      <c r="D60" s="44">
        <f t="shared" si="3"/>
        <v>7500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40838.949999999997</v>
      </c>
      <c r="C61" s="44">
        <f t="shared" si="3"/>
        <v>41050</v>
      </c>
      <c r="D61" s="44">
        <f t="shared" si="3"/>
        <v>44550</v>
      </c>
      <c r="E61" s="44">
        <f t="shared" si="5"/>
        <v>3500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1962.32</v>
      </c>
      <c r="C63" s="44">
        <f t="shared" si="3"/>
        <v>0</v>
      </c>
      <c r="D63" s="44">
        <f t="shared" si="3"/>
        <v>3000</v>
      </c>
      <c r="E63" s="44">
        <f t="shared" si="5"/>
        <v>3000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1962.32</v>
      </c>
      <c r="C66" s="44">
        <f t="shared" si="3"/>
        <v>0</v>
      </c>
      <c r="D66" s="44">
        <f t="shared" si="3"/>
        <v>3000</v>
      </c>
      <c r="E66" s="44">
        <f t="shared" si="5"/>
        <v>3000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147855.56</v>
      </c>
      <c r="C71" s="44">
        <f t="shared" si="6"/>
        <v>149644</v>
      </c>
      <c r="D71" s="44">
        <f t="shared" si="6"/>
        <v>166298</v>
      </c>
      <c r="E71" s="44">
        <f t="shared" si="5"/>
        <v>16654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100586.8</v>
      </c>
      <c r="C75" s="44">
        <f t="shared" si="7"/>
        <v>101594</v>
      </c>
      <c r="D75" s="44">
        <f t="shared" si="7"/>
        <v>111748</v>
      </c>
      <c r="E75" s="44">
        <f>D75-C75</f>
        <v>10154</v>
      </c>
      <c r="F75" s="50"/>
      <c r="G75" s="46"/>
    </row>
    <row r="76" spans="1:7" x14ac:dyDescent="0.2">
      <c r="A76" s="22" t="s">
        <v>9</v>
      </c>
      <c r="B76" s="44">
        <f t="shared" si="7"/>
        <v>4467.49</v>
      </c>
      <c r="C76" s="44">
        <f t="shared" si="7"/>
        <v>7000</v>
      </c>
      <c r="D76" s="44">
        <f t="shared" si="7"/>
        <v>7000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105054.29000000001</v>
      </c>
      <c r="C78" s="44">
        <f t="shared" si="7"/>
        <v>108594</v>
      </c>
      <c r="D78" s="44">
        <f t="shared" si="7"/>
        <v>118748</v>
      </c>
      <c r="E78" s="44">
        <f t="shared" si="8"/>
        <v>10154</v>
      </c>
      <c r="F78" s="50"/>
      <c r="G78" s="46"/>
    </row>
    <row r="79" spans="1:7" x14ac:dyDescent="0.2">
      <c r="A79" s="22" t="s">
        <v>20</v>
      </c>
      <c r="B79" s="44">
        <f t="shared" si="7"/>
        <v>376.96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4338.93</v>
      </c>
      <c r="C80" s="44">
        <f t="shared" si="7"/>
        <v>32550</v>
      </c>
      <c r="D80" s="44">
        <f t="shared" si="7"/>
        <v>36050</v>
      </c>
      <c r="E80" s="44">
        <f t="shared" si="8"/>
        <v>3500</v>
      </c>
      <c r="F80" s="50"/>
      <c r="G80" s="46"/>
    </row>
    <row r="81" spans="1:7" x14ac:dyDescent="0.2">
      <c r="A81" s="22" t="s">
        <v>22</v>
      </c>
      <c r="B81" s="44">
        <f t="shared" si="7"/>
        <v>36123.06</v>
      </c>
      <c r="C81" s="44">
        <f t="shared" si="7"/>
        <v>7500</v>
      </c>
      <c r="D81" s="44">
        <f t="shared" si="7"/>
        <v>7500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40838.949999999997</v>
      </c>
      <c r="C82" s="44">
        <f t="shared" si="7"/>
        <v>41050</v>
      </c>
      <c r="D82" s="44">
        <f t="shared" si="7"/>
        <v>44550</v>
      </c>
      <c r="E82" s="49">
        <f t="shared" si="8"/>
        <v>3500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1962.32</v>
      </c>
      <c r="C84" s="44">
        <f t="shared" si="7"/>
        <v>0</v>
      </c>
      <c r="D84" s="44">
        <f t="shared" si="7"/>
        <v>3000</v>
      </c>
      <c r="E84" s="49">
        <f t="shared" si="8"/>
        <v>3000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1962.32</v>
      </c>
      <c r="C87" s="44">
        <f t="shared" si="7"/>
        <v>0</v>
      </c>
      <c r="D87" s="44">
        <f t="shared" si="7"/>
        <v>3000</v>
      </c>
      <c r="E87" s="49">
        <f t="shared" si="8"/>
        <v>3000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147855.56</v>
      </c>
      <c r="C92" s="44">
        <f t="shared" si="9"/>
        <v>149644</v>
      </c>
      <c r="D92" s="44">
        <f t="shared" si="9"/>
        <v>166298</v>
      </c>
      <c r="E92" s="54">
        <f t="shared" si="8"/>
        <v>16654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100586.8</v>
      </c>
      <c r="C96" s="44">
        <f>C75</f>
        <v>101594</v>
      </c>
      <c r="D96" s="44">
        <f>D75</f>
        <v>111748</v>
      </c>
      <c r="E96" s="44">
        <f>D96-C96</f>
        <v>10154</v>
      </c>
      <c r="F96" s="50"/>
      <c r="G96" s="46"/>
    </row>
    <row r="97" spans="1:7" x14ac:dyDescent="0.2">
      <c r="A97" s="22" t="s">
        <v>9</v>
      </c>
      <c r="B97" s="44">
        <f t="shared" ref="B97:D112" si="10">B76</f>
        <v>4467.49</v>
      </c>
      <c r="C97" s="44">
        <f t="shared" si="10"/>
        <v>7000</v>
      </c>
      <c r="D97" s="44">
        <f t="shared" si="10"/>
        <v>7000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105054.29000000001</v>
      </c>
      <c r="C99" s="44">
        <f t="shared" si="10"/>
        <v>108594</v>
      </c>
      <c r="D99" s="44">
        <f t="shared" si="10"/>
        <v>118748</v>
      </c>
      <c r="E99" s="63">
        <f t="shared" si="11"/>
        <v>10154</v>
      </c>
      <c r="F99" s="61"/>
      <c r="G99" s="46"/>
    </row>
    <row r="100" spans="1:7" x14ac:dyDescent="0.2">
      <c r="A100" s="22" t="s">
        <v>20</v>
      </c>
      <c r="B100" s="44">
        <f t="shared" si="10"/>
        <v>376.96</v>
      </c>
      <c r="C100" s="44">
        <f t="shared" si="10"/>
        <v>1000</v>
      </c>
      <c r="D100" s="44">
        <f t="shared" si="10"/>
        <v>1000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4338.93</v>
      </c>
      <c r="C101" s="44">
        <f t="shared" si="10"/>
        <v>32550</v>
      </c>
      <c r="D101" s="44">
        <f t="shared" si="10"/>
        <v>36050</v>
      </c>
      <c r="E101" s="63">
        <f t="shared" si="11"/>
        <v>3500</v>
      </c>
      <c r="F101" s="61"/>
      <c r="G101" s="46"/>
    </row>
    <row r="102" spans="1:7" x14ac:dyDescent="0.2">
      <c r="A102" s="22" t="s">
        <v>22</v>
      </c>
      <c r="B102" s="44">
        <f t="shared" si="10"/>
        <v>36123.06</v>
      </c>
      <c r="C102" s="44">
        <f t="shared" si="10"/>
        <v>7500</v>
      </c>
      <c r="D102" s="44">
        <f t="shared" si="10"/>
        <v>7500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40838.949999999997</v>
      </c>
      <c r="C103" s="44">
        <f t="shared" si="10"/>
        <v>41050</v>
      </c>
      <c r="D103" s="44">
        <f t="shared" si="10"/>
        <v>44550</v>
      </c>
      <c r="E103" s="63">
        <f t="shared" si="11"/>
        <v>3500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1962.32</v>
      </c>
      <c r="C105" s="44">
        <f t="shared" si="10"/>
        <v>0</v>
      </c>
      <c r="D105" s="44">
        <f t="shared" si="10"/>
        <v>3000</v>
      </c>
      <c r="E105" s="63">
        <f t="shared" si="11"/>
        <v>3000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1962.32</v>
      </c>
      <c r="C108" s="44">
        <f t="shared" si="10"/>
        <v>0</v>
      </c>
      <c r="D108" s="44">
        <f t="shared" si="10"/>
        <v>3000</v>
      </c>
      <c r="E108" s="63">
        <f t="shared" si="11"/>
        <v>3000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147855.56</v>
      </c>
      <c r="C113" s="45">
        <f t="shared" si="12"/>
        <v>149644</v>
      </c>
      <c r="D113" s="45">
        <f t="shared" si="12"/>
        <v>166298</v>
      </c>
      <c r="E113" s="64">
        <f t="shared" si="11"/>
        <v>16654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67D62-EBAF-4169-997A-B3B6D78A8224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85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>
        <v>750</v>
      </c>
      <c r="D16" s="44">
        <v>750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750</v>
      </c>
      <c r="D19" s="44">
        <f>D18+D17+D16</f>
        <v>750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</v>
      </c>
      <c r="C29" s="45">
        <f>C28+C24+C19+C15</f>
        <v>750</v>
      </c>
      <c r="D29" s="45">
        <f>D28+D24+D19+D15</f>
        <v>750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750</v>
      </c>
      <c r="D58" s="44">
        <f t="shared" si="3"/>
        <v>750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750</v>
      </c>
      <c r="D61" s="44">
        <f t="shared" si="3"/>
        <v>750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0</v>
      </c>
      <c r="C71" s="44">
        <f t="shared" si="6"/>
        <v>750</v>
      </c>
      <c r="D71" s="44">
        <f t="shared" si="6"/>
        <v>750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750</v>
      </c>
      <c r="D79" s="44">
        <f t="shared" si="7"/>
        <v>750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750</v>
      </c>
      <c r="D82" s="44">
        <f t="shared" si="7"/>
        <v>750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0</v>
      </c>
      <c r="C92" s="44">
        <f t="shared" si="9"/>
        <v>750</v>
      </c>
      <c r="D92" s="44">
        <f t="shared" si="9"/>
        <v>750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750</v>
      </c>
      <c r="D100" s="44">
        <f t="shared" si="10"/>
        <v>750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750</v>
      </c>
      <c r="D103" s="44">
        <f t="shared" si="10"/>
        <v>750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0</v>
      </c>
      <c r="C113" s="45">
        <f t="shared" si="12"/>
        <v>750</v>
      </c>
      <c r="D113" s="45">
        <f t="shared" si="12"/>
        <v>750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A802-AF46-4AA7-B4E4-5B5D8177C777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256650.13</v>
      </c>
      <c r="C12" s="44">
        <v>289807</v>
      </c>
      <c r="D12" s="44">
        <v>367242</v>
      </c>
      <c r="E12" s="44">
        <f>D12-C12</f>
        <v>77435</v>
      </c>
      <c r="F12" s="50"/>
      <c r="G12" s="46"/>
    </row>
    <row r="13" spans="1:7" x14ac:dyDescent="0.2">
      <c r="A13" s="22" t="s">
        <v>9</v>
      </c>
      <c r="B13" s="44">
        <v>13267.5</v>
      </c>
      <c r="C13" s="44">
        <v>2500</v>
      </c>
      <c r="D13" s="44">
        <v>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269917.63</v>
      </c>
      <c r="C15" s="44">
        <f>C14+C13+C12</f>
        <v>292307</v>
      </c>
      <c r="D15" s="44">
        <f>D14+D13+D12</f>
        <v>369742</v>
      </c>
      <c r="E15" s="44">
        <f>D15-C15</f>
        <v>77435</v>
      </c>
      <c r="F15" s="50"/>
      <c r="G15" s="46"/>
    </row>
    <row r="16" spans="1:7" x14ac:dyDescent="0.2">
      <c r="A16" s="22" t="s">
        <v>20</v>
      </c>
      <c r="B16" s="44">
        <v>330</v>
      </c>
      <c r="C16" s="44">
        <v>5500</v>
      </c>
      <c r="D16" s="44">
        <v>5500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568822.99</v>
      </c>
      <c r="C17" s="44">
        <f>541000+1000</f>
        <v>542000</v>
      </c>
      <c r="D17" s="44">
        <f>778300+1000</f>
        <v>779300</v>
      </c>
      <c r="E17" s="44">
        <f t="shared" si="0"/>
        <v>237300</v>
      </c>
      <c r="F17" s="50"/>
      <c r="G17" s="46"/>
    </row>
    <row r="18" spans="1:7" x14ac:dyDescent="0.2">
      <c r="A18" s="22" t="s">
        <v>22</v>
      </c>
      <c r="B18" s="44">
        <v>79266.73</v>
      </c>
      <c r="C18" s="44">
        <v>33500</v>
      </c>
      <c r="D18" s="44">
        <v>61500</v>
      </c>
      <c r="E18" s="44">
        <f t="shared" si="0"/>
        <v>28000</v>
      </c>
      <c r="F18" s="50"/>
      <c r="G18" s="46"/>
    </row>
    <row r="19" spans="1:7" ht="15" x14ac:dyDescent="0.25">
      <c r="A19" s="12" t="s">
        <v>17</v>
      </c>
      <c r="B19" s="44">
        <f>B18+B17+B16</f>
        <v>648419.72</v>
      </c>
      <c r="C19" s="44">
        <f>C18+C17+C16</f>
        <v>581000</v>
      </c>
      <c r="D19" s="44">
        <f>D18+D17+D16</f>
        <v>846300</v>
      </c>
      <c r="E19" s="44">
        <f>D19-C19</f>
        <v>265300</v>
      </c>
      <c r="F19" s="50"/>
      <c r="G19" s="46"/>
    </row>
    <row r="20" spans="1:7" x14ac:dyDescent="0.2">
      <c r="A20" s="22" t="s">
        <v>23</v>
      </c>
      <c r="B20" s="44">
        <v>98698.85</v>
      </c>
      <c r="C20" s="44">
        <v>133000</v>
      </c>
      <c r="D20" s="44">
        <v>95000</v>
      </c>
      <c r="E20" s="44">
        <f t="shared" si="0"/>
        <v>-38000</v>
      </c>
      <c r="F20" s="50"/>
      <c r="G20" s="46"/>
    </row>
    <row r="21" spans="1:7" x14ac:dyDescent="0.2">
      <c r="A21" s="22" t="s">
        <v>24</v>
      </c>
      <c r="B21" s="44">
        <v>350</v>
      </c>
      <c r="C21" s="44">
        <v>2500</v>
      </c>
      <c r="D21" s="44">
        <v>2500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99048.85</v>
      </c>
      <c r="C24" s="44">
        <f>C23+C22+C21+C20</f>
        <v>135500</v>
      </c>
      <c r="D24" s="44">
        <f>D23+D22+D21+D20</f>
        <v>97500</v>
      </c>
      <c r="E24" s="44">
        <f>D24-C24</f>
        <v>-38000</v>
      </c>
      <c r="F24" s="50"/>
      <c r="G24" s="46"/>
    </row>
    <row r="25" spans="1:7" x14ac:dyDescent="0.2">
      <c r="A25" s="22" t="s">
        <v>27</v>
      </c>
      <c r="B25" s="44">
        <v>22453.06</v>
      </c>
      <c r="C25" s="44">
        <v>6500</v>
      </c>
      <c r="D25" s="44">
        <v>6500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22453.06</v>
      </c>
      <c r="C28" s="44">
        <f>C27+C26+C25</f>
        <v>6500</v>
      </c>
      <c r="D28" s="44">
        <f>D27+D26+D25</f>
        <v>6500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1039839.26</v>
      </c>
      <c r="C29" s="45">
        <f>C28+C24+C19+C15</f>
        <v>1015307</v>
      </c>
      <c r="D29" s="45">
        <f>D28+D24+D19+D15</f>
        <v>1320042</v>
      </c>
      <c r="E29" s="48">
        <f>D29-C29</f>
        <v>304735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256650.13</v>
      </c>
      <c r="C54" s="44">
        <f t="shared" ref="C54:D69" si="3">C33+C12</f>
        <v>289807</v>
      </c>
      <c r="D54" s="44">
        <f t="shared" si="3"/>
        <v>367242</v>
      </c>
      <c r="E54" s="44">
        <f>D54-C54</f>
        <v>77435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13267.5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269917.63</v>
      </c>
      <c r="C57" s="44">
        <f t="shared" si="3"/>
        <v>292307</v>
      </c>
      <c r="D57" s="44">
        <f t="shared" si="3"/>
        <v>369742</v>
      </c>
      <c r="E57" s="44">
        <f t="shared" si="5"/>
        <v>77435</v>
      </c>
      <c r="F57" s="50"/>
      <c r="G57" s="46"/>
    </row>
    <row r="58" spans="1:7" x14ac:dyDescent="0.2">
      <c r="A58" s="22" t="s">
        <v>20</v>
      </c>
      <c r="B58" s="44">
        <f t="shared" si="4"/>
        <v>330</v>
      </c>
      <c r="C58" s="44">
        <f t="shared" si="3"/>
        <v>5500</v>
      </c>
      <c r="D58" s="44">
        <f t="shared" si="3"/>
        <v>5500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568822.99</v>
      </c>
      <c r="C59" s="44">
        <f t="shared" si="3"/>
        <v>542000</v>
      </c>
      <c r="D59" s="44">
        <f t="shared" si="3"/>
        <v>779300</v>
      </c>
      <c r="E59" s="44">
        <f t="shared" si="5"/>
        <v>237300</v>
      </c>
      <c r="F59" s="50"/>
      <c r="G59" s="46"/>
    </row>
    <row r="60" spans="1:7" x14ac:dyDescent="0.2">
      <c r="A60" s="22" t="s">
        <v>22</v>
      </c>
      <c r="B60" s="44">
        <f t="shared" si="4"/>
        <v>79266.73</v>
      </c>
      <c r="C60" s="44">
        <f t="shared" si="3"/>
        <v>33500</v>
      </c>
      <c r="D60" s="44">
        <f t="shared" si="3"/>
        <v>61500</v>
      </c>
      <c r="E60" s="44">
        <f t="shared" si="5"/>
        <v>28000</v>
      </c>
      <c r="F60" s="50"/>
      <c r="G60" s="46"/>
    </row>
    <row r="61" spans="1:7" ht="15" x14ac:dyDescent="0.25">
      <c r="A61" s="12" t="s">
        <v>17</v>
      </c>
      <c r="B61" s="44">
        <f t="shared" si="4"/>
        <v>648419.72</v>
      </c>
      <c r="C61" s="44">
        <f t="shared" si="3"/>
        <v>581000</v>
      </c>
      <c r="D61" s="44">
        <f t="shared" si="3"/>
        <v>846300</v>
      </c>
      <c r="E61" s="44">
        <f t="shared" si="5"/>
        <v>265300</v>
      </c>
      <c r="F61" s="50"/>
      <c r="G61" s="46"/>
    </row>
    <row r="62" spans="1:7" x14ac:dyDescent="0.2">
      <c r="A62" s="22" t="s">
        <v>23</v>
      </c>
      <c r="B62" s="44">
        <f t="shared" si="4"/>
        <v>98698.85</v>
      </c>
      <c r="C62" s="44">
        <f t="shared" si="3"/>
        <v>133000</v>
      </c>
      <c r="D62" s="44">
        <f t="shared" si="3"/>
        <v>95000</v>
      </c>
      <c r="E62" s="44">
        <f t="shared" si="5"/>
        <v>-38000</v>
      </c>
      <c r="F62" s="50"/>
      <c r="G62" s="46"/>
    </row>
    <row r="63" spans="1:7" x14ac:dyDescent="0.2">
      <c r="A63" s="22" t="s">
        <v>24</v>
      </c>
      <c r="B63" s="44">
        <f t="shared" si="4"/>
        <v>350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99048.85</v>
      </c>
      <c r="C66" s="44">
        <f t="shared" si="3"/>
        <v>135500</v>
      </c>
      <c r="D66" s="44">
        <f t="shared" si="3"/>
        <v>97500</v>
      </c>
      <c r="E66" s="44">
        <f t="shared" si="5"/>
        <v>-38000</v>
      </c>
      <c r="F66" s="50"/>
      <c r="G66" s="46"/>
    </row>
    <row r="67" spans="1:7" x14ac:dyDescent="0.2">
      <c r="A67" s="22" t="s">
        <v>27</v>
      </c>
      <c r="B67" s="44">
        <f t="shared" si="4"/>
        <v>22453.06</v>
      </c>
      <c r="C67" s="44">
        <f t="shared" si="3"/>
        <v>6500</v>
      </c>
      <c r="D67" s="44">
        <f t="shared" si="3"/>
        <v>6500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22453.06</v>
      </c>
      <c r="C70" s="44">
        <f t="shared" si="4"/>
        <v>6500</v>
      </c>
      <c r="D70" s="44">
        <f t="shared" si="4"/>
        <v>6500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1039839.26</v>
      </c>
      <c r="C71" s="44">
        <f t="shared" si="6"/>
        <v>1015307</v>
      </c>
      <c r="D71" s="44">
        <f t="shared" si="6"/>
        <v>1320042</v>
      </c>
      <c r="E71" s="44">
        <f t="shared" si="5"/>
        <v>304735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256650.13</v>
      </c>
      <c r="C75" s="44">
        <f t="shared" si="7"/>
        <v>289807</v>
      </c>
      <c r="D75" s="44">
        <f t="shared" si="7"/>
        <v>367242</v>
      </c>
      <c r="E75" s="44">
        <f>D75-C75</f>
        <v>77435</v>
      </c>
      <c r="F75" s="50"/>
      <c r="G75" s="46"/>
    </row>
    <row r="76" spans="1:7" x14ac:dyDescent="0.2">
      <c r="A76" s="22" t="s">
        <v>9</v>
      </c>
      <c r="B76" s="44">
        <f t="shared" si="7"/>
        <v>13267.5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269917.63</v>
      </c>
      <c r="C78" s="44">
        <f t="shared" si="7"/>
        <v>292307</v>
      </c>
      <c r="D78" s="44">
        <f t="shared" si="7"/>
        <v>369742</v>
      </c>
      <c r="E78" s="44">
        <f t="shared" si="8"/>
        <v>77435</v>
      </c>
      <c r="F78" s="50"/>
      <c r="G78" s="46"/>
    </row>
    <row r="79" spans="1:7" x14ac:dyDescent="0.2">
      <c r="A79" s="22" t="s">
        <v>20</v>
      </c>
      <c r="B79" s="44">
        <f t="shared" si="7"/>
        <v>330</v>
      </c>
      <c r="C79" s="44">
        <f t="shared" si="7"/>
        <v>5500</v>
      </c>
      <c r="D79" s="44">
        <f t="shared" si="7"/>
        <v>5500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568822.99</v>
      </c>
      <c r="C80" s="44">
        <f t="shared" si="7"/>
        <v>542000</v>
      </c>
      <c r="D80" s="44">
        <f t="shared" si="7"/>
        <v>779300</v>
      </c>
      <c r="E80" s="44">
        <f t="shared" si="8"/>
        <v>237300</v>
      </c>
      <c r="F80" s="50"/>
      <c r="G80" s="46"/>
    </row>
    <row r="81" spans="1:7" x14ac:dyDescent="0.2">
      <c r="A81" s="22" t="s">
        <v>22</v>
      </c>
      <c r="B81" s="44">
        <f t="shared" si="7"/>
        <v>79266.73</v>
      </c>
      <c r="C81" s="44">
        <f t="shared" si="7"/>
        <v>33500</v>
      </c>
      <c r="D81" s="44">
        <f t="shared" si="7"/>
        <v>61500</v>
      </c>
      <c r="E81" s="49">
        <f t="shared" si="8"/>
        <v>28000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648419.72</v>
      </c>
      <c r="C82" s="44">
        <f t="shared" si="7"/>
        <v>581000</v>
      </c>
      <c r="D82" s="44">
        <f t="shared" si="7"/>
        <v>846300</v>
      </c>
      <c r="E82" s="49">
        <f t="shared" si="8"/>
        <v>265300</v>
      </c>
      <c r="F82" s="46"/>
      <c r="G82" s="46"/>
    </row>
    <row r="83" spans="1:7" x14ac:dyDescent="0.2">
      <c r="A83" s="22" t="s">
        <v>23</v>
      </c>
      <c r="B83" s="44">
        <f t="shared" si="7"/>
        <v>98698.85</v>
      </c>
      <c r="C83" s="44">
        <f t="shared" si="7"/>
        <v>133000</v>
      </c>
      <c r="D83" s="44">
        <f t="shared" si="7"/>
        <v>95000</v>
      </c>
      <c r="E83" s="49">
        <f t="shared" si="8"/>
        <v>-38000</v>
      </c>
      <c r="F83" s="46"/>
      <c r="G83" s="46"/>
    </row>
    <row r="84" spans="1:7" x14ac:dyDescent="0.2">
      <c r="A84" s="22" t="s">
        <v>24</v>
      </c>
      <c r="B84" s="44">
        <f t="shared" si="7"/>
        <v>350</v>
      </c>
      <c r="C84" s="44">
        <f t="shared" si="7"/>
        <v>2500</v>
      </c>
      <c r="D84" s="44">
        <f t="shared" si="7"/>
        <v>2500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99048.85</v>
      </c>
      <c r="C87" s="44">
        <f t="shared" si="7"/>
        <v>135500</v>
      </c>
      <c r="D87" s="44">
        <f t="shared" si="7"/>
        <v>97500</v>
      </c>
      <c r="E87" s="49">
        <f t="shared" si="8"/>
        <v>-38000</v>
      </c>
      <c r="F87" s="46"/>
      <c r="G87" s="46"/>
    </row>
    <row r="88" spans="1:7" x14ac:dyDescent="0.2">
      <c r="A88" s="22" t="s">
        <v>27</v>
      </c>
      <c r="B88" s="44">
        <f t="shared" si="7"/>
        <v>22453.06</v>
      </c>
      <c r="C88" s="44">
        <f t="shared" si="7"/>
        <v>6500</v>
      </c>
      <c r="D88" s="44">
        <f t="shared" si="7"/>
        <v>6500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22453.06</v>
      </c>
      <c r="C91" s="44">
        <f t="shared" si="9"/>
        <v>6500</v>
      </c>
      <c r="D91" s="44">
        <f t="shared" si="9"/>
        <v>6500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1039839.26</v>
      </c>
      <c r="C92" s="44">
        <f t="shared" si="9"/>
        <v>1015307</v>
      </c>
      <c r="D92" s="44">
        <f t="shared" si="9"/>
        <v>1320042</v>
      </c>
      <c r="E92" s="54">
        <f t="shared" si="8"/>
        <v>304735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256650.13</v>
      </c>
      <c r="C96" s="44">
        <f>C75</f>
        <v>289807</v>
      </c>
      <c r="D96" s="44">
        <f>D75</f>
        <v>367242</v>
      </c>
      <c r="E96" s="44">
        <f>D96-C96</f>
        <v>77435</v>
      </c>
      <c r="F96" s="50"/>
      <c r="G96" s="46"/>
    </row>
    <row r="97" spans="1:7" x14ac:dyDescent="0.2">
      <c r="A97" s="22" t="s">
        <v>9</v>
      </c>
      <c r="B97" s="44">
        <f t="shared" ref="B97:D112" si="10">B76</f>
        <v>13267.5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269917.63</v>
      </c>
      <c r="C99" s="44">
        <f t="shared" si="10"/>
        <v>292307</v>
      </c>
      <c r="D99" s="44">
        <f t="shared" si="10"/>
        <v>369742</v>
      </c>
      <c r="E99" s="63">
        <f t="shared" si="11"/>
        <v>77435</v>
      </c>
      <c r="F99" s="61"/>
      <c r="G99" s="46"/>
    </row>
    <row r="100" spans="1:7" x14ac:dyDescent="0.2">
      <c r="A100" s="22" t="s">
        <v>20</v>
      </c>
      <c r="B100" s="44">
        <f t="shared" si="10"/>
        <v>330</v>
      </c>
      <c r="C100" s="44">
        <f t="shared" si="10"/>
        <v>5500</v>
      </c>
      <c r="D100" s="44">
        <f t="shared" si="10"/>
        <v>5500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568822.99</v>
      </c>
      <c r="C101" s="44">
        <f t="shared" si="10"/>
        <v>542000</v>
      </c>
      <c r="D101" s="44">
        <f t="shared" si="10"/>
        <v>779300</v>
      </c>
      <c r="E101" s="63">
        <f t="shared" si="11"/>
        <v>237300</v>
      </c>
      <c r="F101" s="61"/>
      <c r="G101" s="46"/>
    </row>
    <row r="102" spans="1:7" x14ac:dyDescent="0.2">
      <c r="A102" s="22" t="s">
        <v>22</v>
      </c>
      <c r="B102" s="44">
        <f t="shared" si="10"/>
        <v>79266.73</v>
      </c>
      <c r="C102" s="44">
        <f t="shared" si="10"/>
        <v>33500</v>
      </c>
      <c r="D102" s="44">
        <f t="shared" si="10"/>
        <v>61500</v>
      </c>
      <c r="E102" s="63">
        <f t="shared" si="11"/>
        <v>28000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648419.72</v>
      </c>
      <c r="C103" s="44">
        <f t="shared" si="10"/>
        <v>581000</v>
      </c>
      <c r="D103" s="44">
        <f t="shared" si="10"/>
        <v>846300</v>
      </c>
      <c r="E103" s="63">
        <f t="shared" si="11"/>
        <v>265300</v>
      </c>
      <c r="F103" s="46"/>
      <c r="G103" s="46"/>
    </row>
    <row r="104" spans="1:7" x14ac:dyDescent="0.2">
      <c r="A104" s="22" t="s">
        <v>23</v>
      </c>
      <c r="B104" s="44">
        <f t="shared" si="10"/>
        <v>98698.85</v>
      </c>
      <c r="C104" s="44">
        <f t="shared" si="10"/>
        <v>133000</v>
      </c>
      <c r="D104" s="44">
        <f t="shared" si="10"/>
        <v>95000</v>
      </c>
      <c r="E104" s="63">
        <f t="shared" si="11"/>
        <v>-38000</v>
      </c>
      <c r="F104" s="46"/>
      <c r="G104" s="46"/>
    </row>
    <row r="105" spans="1:7" x14ac:dyDescent="0.2">
      <c r="A105" s="22" t="s">
        <v>24</v>
      </c>
      <c r="B105" s="44">
        <f t="shared" si="10"/>
        <v>350</v>
      </c>
      <c r="C105" s="44">
        <f t="shared" si="10"/>
        <v>2500</v>
      </c>
      <c r="D105" s="44">
        <f t="shared" si="10"/>
        <v>2500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99048.85</v>
      </c>
      <c r="C108" s="44">
        <f t="shared" si="10"/>
        <v>135500</v>
      </c>
      <c r="D108" s="44">
        <f t="shared" si="10"/>
        <v>97500</v>
      </c>
      <c r="E108" s="63">
        <f t="shared" si="11"/>
        <v>-38000</v>
      </c>
      <c r="F108" s="46"/>
      <c r="G108" s="46"/>
    </row>
    <row r="109" spans="1:7" x14ac:dyDescent="0.2">
      <c r="A109" s="22" t="s">
        <v>27</v>
      </c>
      <c r="B109" s="44">
        <f t="shared" si="10"/>
        <v>22453.06</v>
      </c>
      <c r="C109" s="44">
        <f t="shared" si="10"/>
        <v>6500</v>
      </c>
      <c r="D109" s="44">
        <f t="shared" si="10"/>
        <v>6500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22453.06</v>
      </c>
      <c r="C112" s="44">
        <f t="shared" si="10"/>
        <v>6500</v>
      </c>
      <c r="D112" s="44">
        <f t="shared" si="10"/>
        <v>6500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1039839.26</v>
      </c>
      <c r="C113" s="45">
        <f t="shared" si="12"/>
        <v>1015307</v>
      </c>
      <c r="D113" s="45">
        <f t="shared" si="12"/>
        <v>1320042</v>
      </c>
      <c r="E113" s="64">
        <f t="shared" si="11"/>
        <v>304735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1FF1-7EA4-40A6-BCB7-EC6C01DFA181}">
  <sheetPr>
    <pageSetUpPr fitToPage="1"/>
  </sheetPr>
  <dimension ref="A1:G113"/>
  <sheetViews>
    <sheetView showOutlineSymbols="0" view="pageBreakPreview" zoomScale="60" zoomScaleNormal="100" workbookViewId="0">
      <pane xSplit="1" ySplit="7" topLeftCell="B80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83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44">
        <v>28797.119999999999</v>
      </c>
      <c r="C12" s="44">
        <v>28797</v>
      </c>
      <c r="D12" s="44">
        <v>29805</v>
      </c>
      <c r="E12" s="44">
        <f>D12-C12</f>
        <v>1008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28797.119999999999</v>
      </c>
      <c r="C15" s="44">
        <f>C14+C13+C12</f>
        <v>28797</v>
      </c>
      <c r="D15" s="44">
        <f>D14+D13+D12</f>
        <v>29805</v>
      </c>
      <c r="E15" s="44">
        <f>D15-C15</f>
        <v>1008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28797.119999999999</v>
      </c>
      <c r="C29" s="45">
        <f>C28+C24+C19+C15</f>
        <v>28797</v>
      </c>
      <c r="D29" s="45">
        <f>D28+D24+D19+D15</f>
        <v>29805</v>
      </c>
      <c r="E29" s="48">
        <f>D29-C29</f>
        <v>1008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28797.119999999999</v>
      </c>
      <c r="C54" s="44">
        <f t="shared" ref="C54:D69" si="3">C33+C12</f>
        <v>28797</v>
      </c>
      <c r="D54" s="44">
        <f t="shared" si="3"/>
        <v>29805</v>
      </c>
      <c r="E54" s="44">
        <f>D54-C54</f>
        <v>1008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28797.119999999999</v>
      </c>
      <c r="C57" s="44">
        <f t="shared" si="3"/>
        <v>28797</v>
      </c>
      <c r="D57" s="44">
        <f t="shared" si="3"/>
        <v>29805</v>
      </c>
      <c r="E57" s="44">
        <f t="shared" si="5"/>
        <v>1008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28797.119999999999</v>
      </c>
      <c r="C71" s="44">
        <f t="shared" si="6"/>
        <v>28797</v>
      </c>
      <c r="D71" s="44">
        <f t="shared" si="6"/>
        <v>29805</v>
      </c>
      <c r="E71" s="44">
        <f t="shared" si="5"/>
        <v>1008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28797.119999999999</v>
      </c>
      <c r="C75" s="44">
        <f t="shared" si="7"/>
        <v>28797</v>
      </c>
      <c r="D75" s="44">
        <f t="shared" si="7"/>
        <v>29805</v>
      </c>
      <c r="E75" s="44">
        <f>D75-C75</f>
        <v>1008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28797.119999999999</v>
      </c>
      <c r="C78" s="44">
        <f t="shared" si="7"/>
        <v>28797</v>
      </c>
      <c r="D78" s="44">
        <f t="shared" si="7"/>
        <v>29805</v>
      </c>
      <c r="E78" s="44">
        <f t="shared" si="8"/>
        <v>1008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28797.119999999999</v>
      </c>
      <c r="C92" s="44">
        <f t="shared" si="9"/>
        <v>28797</v>
      </c>
      <c r="D92" s="44">
        <f t="shared" si="9"/>
        <v>29805</v>
      </c>
      <c r="E92" s="54">
        <f t="shared" si="8"/>
        <v>1008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28797.119999999999</v>
      </c>
      <c r="C96" s="44">
        <f>C75</f>
        <v>28797</v>
      </c>
      <c r="D96" s="44">
        <f>D75</f>
        <v>29805</v>
      </c>
      <c r="E96" s="44">
        <f>D96-C96</f>
        <v>1008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28797.119999999999</v>
      </c>
      <c r="C99" s="44">
        <f t="shared" si="10"/>
        <v>28797</v>
      </c>
      <c r="D99" s="44">
        <f t="shared" si="10"/>
        <v>29805</v>
      </c>
      <c r="E99" s="63">
        <f t="shared" si="11"/>
        <v>1008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28797.119999999999</v>
      </c>
      <c r="C113" s="45">
        <f t="shared" si="12"/>
        <v>28797</v>
      </c>
      <c r="D113" s="45">
        <f t="shared" si="12"/>
        <v>29805</v>
      </c>
      <c r="E113" s="64">
        <f t="shared" si="11"/>
        <v>1008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B069-12ED-416B-9E91-642E78A4EC6A}">
  <sheetPr>
    <pageSetUpPr fitToPage="1"/>
  </sheetPr>
  <dimension ref="A1:G113"/>
  <sheetViews>
    <sheetView showOutlineSymbols="0" view="pageBreakPreview" zoomScale="60" zoomScaleNormal="100" workbookViewId="0">
      <pane xSplit="1" ySplit="7" topLeftCell="B6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88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119518.48</v>
      </c>
      <c r="C12" s="44">
        <f>101241+7200</f>
        <v>108441</v>
      </c>
      <c r="D12" s="44">
        <f>109417+7200</f>
        <v>116617</v>
      </c>
      <c r="E12" s="44">
        <f>D12-C12</f>
        <v>8176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119518.48</v>
      </c>
      <c r="C15" s="44">
        <f>C14+C13+C12</f>
        <v>108441</v>
      </c>
      <c r="D15" s="44">
        <f>D14+D13+D12</f>
        <v>116617</v>
      </c>
      <c r="E15" s="44">
        <f>D15-C15</f>
        <v>8176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119518.48</v>
      </c>
      <c r="C29" s="45">
        <f>C28+C24+C19+C15</f>
        <v>108441</v>
      </c>
      <c r="D29" s="45">
        <f>D28+D24+D19+D15</f>
        <v>116617</v>
      </c>
      <c r="E29" s="48">
        <f>D29-C29</f>
        <v>8176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119518.48</v>
      </c>
      <c r="C54" s="44">
        <f t="shared" ref="C54:D69" si="3">C33+C12</f>
        <v>108441</v>
      </c>
      <c r="D54" s="44">
        <f t="shared" si="3"/>
        <v>116617</v>
      </c>
      <c r="E54" s="44">
        <f>D54-C54</f>
        <v>8176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119518.48</v>
      </c>
      <c r="C57" s="44">
        <f t="shared" si="3"/>
        <v>108441</v>
      </c>
      <c r="D57" s="44">
        <f t="shared" si="3"/>
        <v>116617</v>
      </c>
      <c r="E57" s="44">
        <f t="shared" si="5"/>
        <v>8176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119518.48</v>
      </c>
      <c r="C71" s="44">
        <f t="shared" si="6"/>
        <v>108441</v>
      </c>
      <c r="D71" s="44">
        <f t="shared" si="6"/>
        <v>116617</v>
      </c>
      <c r="E71" s="44">
        <f t="shared" si="5"/>
        <v>8176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119518.48</v>
      </c>
      <c r="C75" s="44">
        <f t="shared" si="7"/>
        <v>108441</v>
      </c>
      <c r="D75" s="44">
        <f t="shared" si="7"/>
        <v>116617</v>
      </c>
      <c r="E75" s="44">
        <f>D75-C75</f>
        <v>8176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119518.48</v>
      </c>
      <c r="C78" s="44">
        <f t="shared" si="7"/>
        <v>108441</v>
      </c>
      <c r="D78" s="44">
        <f t="shared" si="7"/>
        <v>116617</v>
      </c>
      <c r="E78" s="44">
        <f t="shared" si="8"/>
        <v>8176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119518.48</v>
      </c>
      <c r="C92" s="44">
        <f t="shared" si="9"/>
        <v>108441</v>
      </c>
      <c r="D92" s="44">
        <f t="shared" si="9"/>
        <v>116617</v>
      </c>
      <c r="E92" s="54">
        <f t="shared" si="8"/>
        <v>8176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119518.48</v>
      </c>
      <c r="C96" s="44">
        <f>C75</f>
        <v>108441</v>
      </c>
      <c r="D96" s="44">
        <f>D75</f>
        <v>116617</v>
      </c>
      <c r="E96" s="44">
        <f>D96-C96</f>
        <v>8176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119518.48</v>
      </c>
      <c r="C99" s="44">
        <f t="shared" si="10"/>
        <v>108441</v>
      </c>
      <c r="D99" s="44">
        <f t="shared" si="10"/>
        <v>116617</v>
      </c>
      <c r="E99" s="63">
        <f t="shared" si="11"/>
        <v>8176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119518.48</v>
      </c>
      <c r="C113" s="45">
        <f t="shared" si="12"/>
        <v>108441</v>
      </c>
      <c r="D113" s="45">
        <f t="shared" si="12"/>
        <v>116617</v>
      </c>
      <c r="E113" s="64">
        <f t="shared" si="11"/>
        <v>8176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654A-C0CD-4F1C-8491-4C3A4D7611D0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82" sqref="G8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137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>
        <v>15000</v>
      </c>
      <c r="E16" s="44">
        <f t="shared" ref="E16:E27" si="0">D16-C16</f>
        <v>15000</v>
      </c>
      <c r="F16" s="50"/>
      <c r="G16" s="46"/>
    </row>
    <row r="17" spans="1:7" x14ac:dyDescent="0.2">
      <c r="A17" s="22" t="s">
        <v>21</v>
      </c>
      <c r="B17" s="44"/>
      <c r="C17" s="44"/>
      <c r="D17" s="44">
        <v>30000</v>
      </c>
      <c r="E17" s="44">
        <f t="shared" si="0"/>
        <v>30000</v>
      </c>
      <c r="F17" s="50"/>
      <c r="G17" s="46"/>
    </row>
    <row r="18" spans="1:7" x14ac:dyDescent="0.2">
      <c r="A18" s="22" t="s">
        <v>22</v>
      </c>
      <c r="B18" s="44"/>
      <c r="C18" s="44"/>
      <c r="D18" s="44">
        <v>5000</v>
      </c>
      <c r="E18" s="44">
        <f t="shared" si="0"/>
        <v>5000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50000</v>
      </c>
      <c r="E19" s="44">
        <f>D19-C19</f>
        <v>50000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</v>
      </c>
      <c r="C29" s="45">
        <f>C28+C24+C19+C15</f>
        <v>0</v>
      </c>
      <c r="D29" s="45">
        <f>D28+D24+D19+D15</f>
        <v>50000</v>
      </c>
      <c r="E29" s="48">
        <f>D29-C29</f>
        <v>50000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15000</v>
      </c>
      <c r="E58" s="44">
        <f t="shared" si="5"/>
        <v>15000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30000</v>
      </c>
      <c r="E59" s="44">
        <f t="shared" si="5"/>
        <v>30000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5000</v>
      </c>
      <c r="E60" s="44">
        <f t="shared" si="5"/>
        <v>5000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50000</v>
      </c>
      <c r="E61" s="44">
        <f t="shared" si="5"/>
        <v>50000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0</v>
      </c>
      <c r="C71" s="44">
        <f t="shared" si="6"/>
        <v>0</v>
      </c>
      <c r="D71" s="44">
        <f t="shared" si="6"/>
        <v>50000</v>
      </c>
      <c r="E71" s="44">
        <f t="shared" si="5"/>
        <v>50000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15000</v>
      </c>
      <c r="E79" s="44">
        <f t="shared" si="8"/>
        <v>15000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30000</v>
      </c>
      <c r="E80" s="44">
        <f t="shared" si="8"/>
        <v>30000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5000</v>
      </c>
      <c r="E81" s="49">
        <f t="shared" si="8"/>
        <v>5000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50000</v>
      </c>
      <c r="E82" s="49">
        <f t="shared" si="8"/>
        <v>50000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0</v>
      </c>
      <c r="C92" s="44">
        <f t="shared" si="9"/>
        <v>0</v>
      </c>
      <c r="D92" s="44">
        <f t="shared" si="9"/>
        <v>50000</v>
      </c>
      <c r="E92" s="54">
        <f t="shared" si="8"/>
        <v>50000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15000</v>
      </c>
      <c r="E100" s="63">
        <f t="shared" si="11"/>
        <v>15000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30000</v>
      </c>
      <c r="E101" s="63">
        <f t="shared" si="11"/>
        <v>30000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5000</v>
      </c>
      <c r="E102" s="63">
        <f t="shared" si="11"/>
        <v>5000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50000</v>
      </c>
      <c r="E103" s="63">
        <f t="shared" si="11"/>
        <v>50000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0</v>
      </c>
      <c r="C113" s="45">
        <f t="shared" si="12"/>
        <v>0</v>
      </c>
      <c r="D113" s="45">
        <f t="shared" si="12"/>
        <v>50000</v>
      </c>
      <c r="E113" s="64">
        <f t="shared" si="11"/>
        <v>50000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30966-CBF5-41D2-B1D3-615D0B978A75}">
  <sheetPr>
    <pageSetUpPr fitToPage="1"/>
  </sheetPr>
  <dimension ref="A1:G134"/>
  <sheetViews>
    <sheetView showOutlineSymbols="0" view="pageBreakPreview" zoomScale="60" zoomScaleNormal="100" workbookViewId="0">
      <pane xSplit="1" ySplit="7" topLeftCell="B9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90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1666.67</v>
      </c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1666.67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v>35000</v>
      </c>
      <c r="D17" s="44">
        <v>35000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35000</v>
      </c>
      <c r="D19" s="44">
        <f>D18+D17+D16</f>
        <v>35000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1666.67</v>
      </c>
      <c r="C29" s="45">
        <f>C28+C24+C19+C15</f>
        <v>35000</v>
      </c>
      <c r="D29" s="45">
        <f>D28+D24+D19+D15</f>
        <v>35000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>
        <v>165000</v>
      </c>
      <c r="D38" s="44">
        <v>165000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165000</v>
      </c>
      <c r="D40" s="44">
        <f>D39+D38+D37</f>
        <v>165000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165000</v>
      </c>
      <c r="D50" s="45">
        <f>D49+D45+D40+D36</f>
        <v>165000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83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v>762708.29</v>
      </c>
      <c r="C54" s="44">
        <f>649017+72448+25000+30000</f>
        <v>776465</v>
      </c>
      <c r="D54" s="44">
        <f>851315+106629+25000+30000+12000</f>
        <v>1024944</v>
      </c>
      <c r="E54" s="44">
        <f t="shared" ref="E54:E63" si="3">D54-C54</f>
        <v>248479</v>
      </c>
      <c r="F54" s="50"/>
      <c r="G54" s="46"/>
    </row>
    <row r="55" spans="1:7" x14ac:dyDescent="0.2">
      <c r="A55" s="22" t="s">
        <v>9</v>
      </c>
      <c r="B55" s="44">
        <v>11469.23</v>
      </c>
      <c r="C55" s="44">
        <f>5000+7500</f>
        <v>12500</v>
      </c>
      <c r="D55" s="44">
        <f>5000+7500</f>
        <v>12500</v>
      </c>
      <c r="E55" s="44">
        <f t="shared" si="3"/>
        <v>0</v>
      </c>
      <c r="F55" s="50"/>
      <c r="G55" s="46"/>
    </row>
    <row r="56" spans="1:7" x14ac:dyDescent="0.2">
      <c r="A56" s="22" t="s">
        <v>10</v>
      </c>
      <c r="B56" s="44"/>
      <c r="C56" s="44"/>
      <c r="D56" s="44"/>
      <c r="E56" s="44">
        <f t="shared" si="3"/>
        <v>0</v>
      </c>
      <c r="F56" s="50"/>
      <c r="G56" s="46"/>
    </row>
    <row r="57" spans="1:7" ht="15" x14ac:dyDescent="0.25">
      <c r="A57" s="12" t="s">
        <v>11</v>
      </c>
      <c r="B57" s="44">
        <f>B56+B55+B54</f>
        <v>774177.52</v>
      </c>
      <c r="C57" s="44">
        <f>C56+C55+C54</f>
        <v>788965</v>
      </c>
      <c r="D57" s="44">
        <f>D56+D55+D54</f>
        <v>1037444</v>
      </c>
      <c r="E57" s="44">
        <f t="shared" si="3"/>
        <v>248479</v>
      </c>
      <c r="F57" s="50"/>
      <c r="G57" s="46"/>
    </row>
    <row r="58" spans="1:7" x14ac:dyDescent="0.2">
      <c r="A58" s="22" t="s">
        <v>20</v>
      </c>
      <c r="B58" s="44">
        <v>80433.08</v>
      </c>
      <c r="C58" s="44">
        <v>21500</v>
      </c>
      <c r="D58" s="44">
        <v>21500</v>
      </c>
      <c r="E58" s="44">
        <f t="shared" si="3"/>
        <v>0</v>
      </c>
      <c r="F58" s="50"/>
      <c r="G58" s="46"/>
    </row>
    <row r="59" spans="1:7" x14ac:dyDescent="0.2">
      <c r="A59" s="22" t="s">
        <v>21</v>
      </c>
      <c r="B59" s="44">
        <v>38613.81</v>
      </c>
      <c r="C59" s="44">
        <f>190000+1000</f>
        <v>191000</v>
      </c>
      <c r="D59" s="44">
        <f>190000+1000</f>
        <v>191000</v>
      </c>
      <c r="E59" s="44">
        <f t="shared" si="3"/>
        <v>0</v>
      </c>
      <c r="F59" s="50"/>
      <c r="G59" s="46"/>
    </row>
    <row r="60" spans="1:7" x14ac:dyDescent="0.2">
      <c r="A60" s="22" t="s">
        <v>22</v>
      </c>
      <c r="B60" s="44">
        <v>67328</v>
      </c>
      <c r="C60" s="44">
        <v>30000</v>
      </c>
      <c r="D60" s="44">
        <v>30000</v>
      </c>
      <c r="E60" s="44">
        <f t="shared" si="3"/>
        <v>0</v>
      </c>
      <c r="F60" s="50"/>
      <c r="G60" s="46"/>
    </row>
    <row r="61" spans="1:7" ht="15" x14ac:dyDescent="0.25">
      <c r="A61" s="12" t="s">
        <v>17</v>
      </c>
      <c r="B61" s="44">
        <f>B60+B59+B58</f>
        <v>186374.89</v>
      </c>
      <c r="C61" s="44">
        <f>C60+C59+C58</f>
        <v>242500</v>
      </c>
      <c r="D61" s="44">
        <f>D60+D59+D58</f>
        <v>242500</v>
      </c>
      <c r="E61" s="44">
        <f t="shared" si="3"/>
        <v>0</v>
      </c>
      <c r="F61" s="50"/>
      <c r="G61" s="46"/>
    </row>
    <row r="62" spans="1:7" x14ac:dyDescent="0.2">
      <c r="A62" s="22" t="s">
        <v>23</v>
      </c>
      <c r="B62" s="44">
        <v>82580.73</v>
      </c>
      <c r="C62" s="44">
        <v>11500</v>
      </c>
      <c r="D62" s="44">
        <v>11500</v>
      </c>
      <c r="E62" s="44">
        <f t="shared" si="3"/>
        <v>0</v>
      </c>
      <c r="F62" s="50"/>
      <c r="G62" s="46"/>
    </row>
    <row r="63" spans="1:7" x14ac:dyDescent="0.2">
      <c r="A63" s="22" t="s">
        <v>24</v>
      </c>
      <c r="B63" s="44">
        <v>34369.040000000001</v>
      </c>
      <c r="C63" s="44">
        <v>7500</v>
      </c>
      <c r="D63" s="44">
        <v>7500</v>
      </c>
      <c r="E63" s="44">
        <f t="shared" si="3"/>
        <v>0</v>
      </c>
      <c r="F63" s="50"/>
      <c r="G63" s="46"/>
    </row>
    <row r="64" spans="1:7" x14ac:dyDescent="0.2">
      <c r="A64" s="22" t="s">
        <v>25</v>
      </c>
      <c r="B64" s="44"/>
      <c r="C64" s="44"/>
      <c r="D64" s="44"/>
      <c r="E64" s="44"/>
      <c r="F64" s="50"/>
      <c r="G64" s="46"/>
    </row>
    <row r="65" spans="1:7" x14ac:dyDescent="0.2">
      <c r="A65" s="22" t="s">
        <v>26</v>
      </c>
      <c r="B65" s="44"/>
      <c r="C65" s="44"/>
      <c r="D65" s="44"/>
      <c r="E65" s="44"/>
      <c r="F65" s="50"/>
      <c r="G65" s="46"/>
    </row>
    <row r="66" spans="1:7" ht="15" x14ac:dyDescent="0.25">
      <c r="A66" s="12" t="s">
        <v>18</v>
      </c>
      <c r="B66" s="44">
        <f>B65+B64+B63+B62</f>
        <v>116949.76999999999</v>
      </c>
      <c r="C66" s="44">
        <f>C65+C64+C63+C62</f>
        <v>19000</v>
      </c>
      <c r="D66" s="44">
        <f>D65+D64+D63+D62</f>
        <v>19000</v>
      </c>
      <c r="E66" s="44">
        <f t="shared" ref="E66:E71" si="4">D66-C66</f>
        <v>0</v>
      </c>
      <c r="F66" s="50"/>
      <c r="G66" s="46"/>
    </row>
    <row r="67" spans="1:7" x14ac:dyDescent="0.2">
      <c r="A67" s="22" t="s">
        <v>27</v>
      </c>
      <c r="B67" s="44"/>
      <c r="C67" s="44">
        <v>9000</v>
      </c>
      <c r="D67" s="44">
        <v>9000</v>
      </c>
      <c r="E67" s="44">
        <f t="shared" si="4"/>
        <v>0</v>
      </c>
      <c r="F67" s="50"/>
      <c r="G67" s="46"/>
    </row>
    <row r="68" spans="1:7" x14ac:dyDescent="0.2">
      <c r="A68" s="22" t="s">
        <v>28</v>
      </c>
      <c r="B68" s="44"/>
      <c r="C68" s="44"/>
      <c r="D68" s="44"/>
      <c r="E68" s="44">
        <f t="shared" si="4"/>
        <v>0</v>
      </c>
      <c r="F68" s="50"/>
      <c r="G68" s="46"/>
    </row>
    <row r="69" spans="1:7" x14ac:dyDescent="0.2">
      <c r="A69" s="22" t="s">
        <v>29</v>
      </c>
      <c r="B69" s="44"/>
      <c r="C69" s="44"/>
      <c r="D69" s="44"/>
      <c r="E69" s="44">
        <f t="shared" si="4"/>
        <v>0</v>
      </c>
      <c r="F69" s="50"/>
      <c r="G69" s="46"/>
    </row>
    <row r="70" spans="1:7" ht="15" x14ac:dyDescent="0.25">
      <c r="A70" s="12" t="s">
        <v>19</v>
      </c>
      <c r="B70" s="44">
        <f>B69+B68+B67</f>
        <v>0</v>
      </c>
      <c r="C70" s="44">
        <f>C69+C68+C67</f>
        <v>9000</v>
      </c>
      <c r="D70" s="44">
        <f>D69+D68+D67</f>
        <v>9000</v>
      </c>
      <c r="E70" s="44">
        <f t="shared" si="4"/>
        <v>0</v>
      </c>
      <c r="F70" s="50"/>
      <c r="G70" s="46"/>
    </row>
    <row r="71" spans="1:7" ht="15" x14ac:dyDescent="0.25">
      <c r="A71" s="25" t="s">
        <v>15</v>
      </c>
      <c r="B71" s="45">
        <f>B70+B66+B61+B57</f>
        <v>1077502.1800000002</v>
      </c>
      <c r="C71" s="45">
        <f>C70+C66+C61+C57</f>
        <v>1059465</v>
      </c>
      <c r="D71" s="45">
        <f>D70+D66+D61+D57</f>
        <v>1307944</v>
      </c>
      <c r="E71" s="48">
        <f t="shared" si="4"/>
        <v>248479</v>
      </c>
      <c r="F71" s="50"/>
      <c r="G71" s="46"/>
    </row>
    <row r="72" spans="1:7" x14ac:dyDescent="0.2">
      <c r="A72" s="28"/>
      <c r="B72" s="46"/>
      <c r="C72" s="50"/>
      <c r="D72" s="50"/>
      <c r="E72" s="51"/>
      <c r="F72" s="50"/>
      <c r="G72" s="46"/>
    </row>
    <row r="73" spans="1:7" ht="15" x14ac:dyDescent="0.25">
      <c r="A73" s="29" t="s">
        <v>33</v>
      </c>
      <c r="B73" s="46"/>
      <c r="C73" s="50"/>
      <c r="D73" s="50"/>
      <c r="E73" s="51"/>
      <c r="F73" s="50"/>
      <c r="G73" s="46"/>
    </row>
    <row r="74" spans="1:7" x14ac:dyDescent="0.2">
      <c r="A74" s="30"/>
      <c r="B74" s="47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>B33+B12+B54</f>
        <v>764374.96000000008</v>
      </c>
      <c r="C75" s="44">
        <f t="shared" ref="C75:E75" si="5">C33+C12+C54</f>
        <v>776465</v>
      </c>
      <c r="D75" s="44">
        <f t="shared" si="5"/>
        <v>1024944</v>
      </c>
      <c r="E75" s="44">
        <f t="shared" si="5"/>
        <v>248479</v>
      </c>
      <c r="F75" s="50"/>
      <c r="G75" s="46"/>
    </row>
    <row r="76" spans="1:7" x14ac:dyDescent="0.2">
      <c r="A76" s="22" t="s">
        <v>9</v>
      </c>
      <c r="B76" s="44">
        <f t="shared" ref="B76:E92" si="6">B34+B13+B55</f>
        <v>11469.23</v>
      </c>
      <c r="C76" s="44">
        <f t="shared" si="6"/>
        <v>12500</v>
      </c>
      <c r="D76" s="44">
        <f t="shared" si="6"/>
        <v>12500</v>
      </c>
      <c r="E76" s="44">
        <f t="shared" si="6"/>
        <v>0</v>
      </c>
      <c r="F76" s="50"/>
      <c r="G76" s="46"/>
    </row>
    <row r="77" spans="1:7" x14ac:dyDescent="0.2">
      <c r="A77" s="22" t="s">
        <v>10</v>
      </c>
      <c r="B77" s="44">
        <f t="shared" si="6"/>
        <v>0</v>
      </c>
      <c r="C77" s="44">
        <f t="shared" si="6"/>
        <v>0</v>
      </c>
      <c r="D77" s="44">
        <f t="shared" si="6"/>
        <v>0</v>
      </c>
      <c r="E77" s="44">
        <f t="shared" si="6"/>
        <v>0</v>
      </c>
      <c r="F77" s="50"/>
      <c r="G77" s="46"/>
    </row>
    <row r="78" spans="1:7" ht="15" x14ac:dyDescent="0.25">
      <c r="A78" s="12" t="s">
        <v>11</v>
      </c>
      <c r="B78" s="44">
        <f t="shared" si="6"/>
        <v>775844.19000000006</v>
      </c>
      <c r="C78" s="44">
        <f t="shared" si="6"/>
        <v>788965</v>
      </c>
      <c r="D78" s="44">
        <f t="shared" si="6"/>
        <v>1037444</v>
      </c>
      <c r="E78" s="44">
        <f t="shared" si="6"/>
        <v>248479</v>
      </c>
      <c r="F78" s="50"/>
      <c r="G78" s="46"/>
    </row>
    <row r="79" spans="1:7" x14ac:dyDescent="0.2">
      <c r="A79" s="22" t="s">
        <v>20</v>
      </c>
      <c r="B79" s="44">
        <f t="shared" si="6"/>
        <v>80433.08</v>
      </c>
      <c r="C79" s="44">
        <f t="shared" si="6"/>
        <v>21500</v>
      </c>
      <c r="D79" s="44">
        <f t="shared" si="6"/>
        <v>21500</v>
      </c>
      <c r="E79" s="44">
        <f t="shared" si="6"/>
        <v>0</v>
      </c>
      <c r="F79" s="50"/>
      <c r="G79" s="46"/>
    </row>
    <row r="80" spans="1:7" x14ac:dyDescent="0.2">
      <c r="A80" s="22" t="s">
        <v>21</v>
      </c>
      <c r="B80" s="44">
        <f t="shared" si="6"/>
        <v>38613.81</v>
      </c>
      <c r="C80" s="44">
        <f t="shared" si="6"/>
        <v>391000</v>
      </c>
      <c r="D80" s="44">
        <f t="shared" si="6"/>
        <v>391000</v>
      </c>
      <c r="E80" s="44">
        <f t="shared" si="6"/>
        <v>0</v>
      </c>
      <c r="F80" s="50"/>
      <c r="G80" s="46"/>
    </row>
    <row r="81" spans="1:7" x14ac:dyDescent="0.2">
      <c r="A81" s="22" t="s">
        <v>22</v>
      </c>
      <c r="B81" s="44">
        <f t="shared" si="6"/>
        <v>67328</v>
      </c>
      <c r="C81" s="44">
        <f t="shared" si="6"/>
        <v>30000</v>
      </c>
      <c r="D81" s="44">
        <f t="shared" si="6"/>
        <v>30000</v>
      </c>
      <c r="E81" s="44">
        <f t="shared" si="6"/>
        <v>0</v>
      </c>
      <c r="F81" s="50"/>
      <c r="G81" s="46"/>
    </row>
    <row r="82" spans="1:7" ht="15" x14ac:dyDescent="0.25">
      <c r="A82" s="12" t="s">
        <v>17</v>
      </c>
      <c r="B82" s="44">
        <f t="shared" si="6"/>
        <v>186374.89</v>
      </c>
      <c r="C82" s="44">
        <f t="shared" si="6"/>
        <v>442500</v>
      </c>
      <c r="D82" s="44">
        <f t="shared" si="6"/>
        <v>442500</v>
      </c>
      <c r="E82" s="44">
        <f t="shared" si="6"/>
        <v>0</v>
      </c>
      <c r="F82" s="50"/>
      <c r="G82" s="46"/>
    </row>
    <row r="83" spans="1:7" x14ac:dyDescent="0.2">
      <c r="A83" s="22" t="s">
        <v>23</v>
      </c>
      <c r="B83" s="44">
        <f t="shared" si="6"/>
        <v>82580.73</v>
      </c>
      <c r="C83" s="44">
        <f t="shared" si="6"/>
        <v>11500</v>
      </c>
      <c r="D83" s="44">
        <f t="shared" si="6"/>
        <v>11500</v>
      </c>
      <c r="E83" s="44">
        <f t="shared" si="6"/>
        <v>0</v>
      </c>
      <c r="F83" s="50"/>
      <c r="G83" s="46"/>
    </row>
    <row r="84" spans="1:7" x14ac:dyDescent="0.2">
      <c r="A84" s="22" t="s">
        <v>24</v>
      </c>
      <c r="B84" s="44">
        <f t="shared" si="6"/>
        <v>34369.040000000001</v>
      </c>
      <c r="C84" s="44">
        <f t="shared" si="6"/>
        <v>7500</v>
      </c>
      <c r="D84" s="44">
        <f t="shared" si="6"/>
        <v>7500</v>
      </c>
      <c r="E84" s="44">
        <f t="shared" si="6"/>
        <v>0</v>
      </c>
      <c r="F84" s="50"/>
      <c r="G84" s="46"/>
    </row>
    <row r="85" spans="1:7" x14ac:dyDescent="0.2">
      <c r="A85" s="22" t="s">
        <v>25</v>
      </c>
      <c r="B85" s="44">
        <f t="shared" si="6"/>
        <v>0</v>
      </c>
      <c r="C85" s="44">
        <f t="shared" si="6"/>
        <v>0</v>
      </c>
      <c r="D85" s="44">
        <f t="shared" si="6"/>
        <v>0</v>
      </c>
      <c r="E85" s="44">
        <f t="shared" si="6"/>
        <v>0</v>
      </c>
      <c r="F85" s="50"/>
      <c r="G85" s="46"/>
    </row>
    <row r="86" spans="1:7" x14ac:dyDescent="0.2">
      <c r="A86" s="22" t="s">
        <v>26</v>
      </c>
      <c r="B86" s="44">
        <f t="shared" si="6"/>
        <v>0</v>
      </c>
      <c r="C86" s="44">
        <f t="shared" si="6"/>
        <v>0</v>
      </c>
      <c r="D86" s="44">
        <f t="shared" si="6"/>
        <v>0</v>
      </c>
      <c r="E86" s="44">
        <f t="shared" si="6"/>
        <v>0</v>
      </c>
      <c r="F86" s="50"/>
      <c r="G86" s="46"/>
    </row>
    <row r="87" spans="1:7" ht="15" x14ac:dyDescent="0.25">
      <c r="A87" s="12" t="s">
        <v>18</v>
      </c>
      <c r="B87" s="44">
        <f t="shared" si="6"/>
        <v>116949.76999999999</v>
      </c>
      <c r="C87" s="44">
        <f t="shared" si="6"/>
        <v>19000</v>
      </c>
      <c r="D87" s="44">
        <f t="shared" si="6"/>
        <v>19000</v>
      </c>
      <c r="E87" s="44">
        <f t="shared" si="6"/>
        <v>0</v>
      </c>
      <c r="F87" s="50"/>
      <c r="G87" s="46"/>
    </row>
    <row r="88" spans="1:7" x14ac:dyDescent="0.2">
      <c r="A88" s="22" t="s">
        <v>27</v>
      </c>
      <c r="B88" s="44">
        <f t="shared" si="6"/>
        <v>0</v>
      </c>
      <c r="C88" s="44">
        <f t="shared" si="6"/>
        <v>9000</v>
      </c>
      <c r="D88" s="44">
        <f t="shared" si="6"/>
        <v>9000</v>
      </c>
      <c r="E88" s="44">
        <f t="shared" si="6"/>
        <v>0</v>
      </c>
      <c r="F88" s="50"/>
      <c r="G88" s="46"/>
    </row>
    <row r="89" spans="1:7" x14ac:dyDescent="0.2">
      <c r="A89" s="22" t="s">
        <v>28</v>
      </c>
      <c r="B89" s="44">
        <f t="shared" si="6"/>
        <v>0</v>
      </c>
      <c r="C89" s="44">
        <f t="shared" si="6"/>
        <v>0</v>
      </c>
      <c r="D89" s="44">
        <f t="shared" si="6"/>
        <v>0</v>
      </c>
      <c r="E89" s="44">
        <f t="shared" si="6"/>
        <v>0</v>
      </c>
      <c r="F89" s="50"/>
      <c r="G89" s="46"/>
    </row>
    <row r="90" spans="1:7" x14ac:dyDescent="0.2">
      <c r="A90" s="22" t="s">
        <v>29</v>
      </c>
      <c r="B90" s="44">
        <f t="shared" si="6"/>
        <v>0</v>
      </c>
      <c r="C90" s="44">
        <f t="shared" si="6"/>
        <v>0</v>
      </c>
      <c r="D90" s="44">
        <f t="shared" si="6"/>
        <v>0</v>
      </c>
      <c r="E90" s="44">
        <f t="shared" si="6"/>
        <v>0</v>
      </c>
      <c r="F90" s="50"/>
      <c r="G90" s="46"/>
    </row>
    <row r="91" spans="1:7" ht="15" x14ac:dyDescent="0.25">
      <c r="A91" s="12" t="s">
        <v>19</v>
      </c>
      <c r="B91" s="44">
        <f t="shared" si="6"/>
        <v>0</v>
      </c>
      <c r="C91" s="44">
        <f t="shared" si="6"/>
        <v>9000</v>
      </c>
      <c r="D91" s="44">
        <f t="shared" si="6"/>
        <v>9000</v>
      </c>
      <c r="E91" s="44">
        <f t="shared" si="6"/>
        <v>0</v>
      </c>
      <c r="F91" s="50"/>
      <c r="G91" s="46"/>
    </row>
    <row r="92" spans="1:7" ht="15" x14ac:dyDescent="0.25">
      <c r="A92" s="25" t="s">
        <v>12</v>
      </c>
      <c r="B92" s="44">
        <f t="shared" si="6"/>
        <v>1079168.8500000001</v>
      </c>
      <c r="C92" s="44">
        <f t="shared" si="6"/>
        <v>1259465</v>
      </c>
      <c r="D92" s="44">
        <f t="shared" si="6"/>
        <v>1507944</v>
      </c>
      <c r="E92" s="44">
        <f t="shared" si="6"/>
        <v>248479</v>
      </c>
      <c r="F92" s="50"/>
      <c r="G92" s="46"/>
    </row>
    <row r="93" spans="1:7" ht="15" x14ac:dyDescent="0.25">
      <c r="A93" s="12"/>
      <c r="B93" s="44"/>
      <c r="C93" s="44"/>
      <c r="D93" s="44"/>
      <c r="E93" s="49"/>
      <c r="F93" s="50"/>
      <c r="G93" s="46"/>
    </row>
    <row r="94" spans="1:7" ht="15" x14ac:dyDescent="0.25">
      <c r="A94" s="29" t="s">
        <v>34</v>
      </c>
      <c r="B94" s="50"/>
      <c r="C94" s="50"/>
      <c r="D94" s="50"/>
      <c r="E94" s="51"/>
      <c r="F94" s="50"/>
      <c r="G94" s="46"/>
    </row>
    <row r="95" spans="1:7" x14ac:dyDescent="0.2">
      <c r="A95" s="30"/>
      <c r="B95" s="52"/>
      <c r="C95" s="52"/>
      <c r="D95" s="52"/>
      <c r="E95" s="53"/>
      <c r="F95" s="50"/>
      <c r="G95" s="46"/>
    </row>
    <row r="96" spans="1:7" x14ac:dyDescent="0.2">
      <c r="A96" s="22" t="s">
        <v>8</v>
      </c>
      <c r="B96" s="44">
        <f t="shared" ref="B96:D111" si="7">B75</f>
        <v>764374.96000000008</v>
      </c>
      <c r="C96" s="44">
        <f t="shared" si="7"/>
        <v>776465</v>
      </c>
      <c r="D96" s="44">
        <f t="shared" si="7"/>
        <v>1024944</v>
      </c>
      <c r="E96" s="44">
        <f>D96-C96</f>
        <v>248479</v>
      </c>
      <c r="F96" s="50"/>
      <c r="G96" s="46"/>
    </row>
    <row r="97" spans="1:7" x14ac:dyDescent="0.2">
      <c r="A97" s="22" t="s">
        <v>9</v>
      </c>
      <c r="B97" s="44">
        <f t="shared" si="7"/>
        <v>11469.23</v>
      </c>
      <c r="C97" s="44">
        <f t="shared" si="7"/>
        <v>12500</v>
      </c>
      <c r="D97" s="44">
        <f t="shared" si="7"/>
        <v>12500</v>
      </c>
      <c r="E97" s="44">
        <f t="shared" ref="E97:E113" si="8">D97-C97</f>
        <v>0</v>
      </c>
      <c r="F97" s="50"/>
      <c r="G97" s="46"/>
    </row>
    <row r="98" spans="1:7" x14ac:dyDescent="0.2">
      <c r="A98" s="22" t="s">
        <v>10</v>
      </c>
      <c r="B98" s="44">
        <f t="shared" si="7"/>
        <v>0</v>
      </c>
      <c r="C98" s="44">
        <f t="shared" si="7"/>
        <v>0</v>
      </c>
      <c r="D98" s="44">
        <f t="shared" si="7"/>
        <v>0</v>
      </c>
      <c r="E98" s="44">
        <f t="shared" si="8"/>
        <v>0</v>
      </c>
      <c r="F98" s="50"/>
      <c r="G98" s="46"/>
    </row>
    <row r="99" spans="1:7" ht="15" x14ac:dyDescent="0.25">
      <c r="A99" s="12" t="s">
        <v>11</v>
      </c>
      <c r="B99" s="44">
        <f t="shared" si="7"/>
        <v>775844.19000000006</v>
      </c>
      <c r="C99" s="44">
        <f t="shared" si="7"/>
        <v>788965</v>
      </c>
      <c r="D99" s="44">
        <f t="shared" si="7"/>
        <v>1037444</v>
      </c>
      <c r="E99" s="63">
        <f t="shared" si="8"/>
        <v>248479</v>
      </c>
      <c r="F99" s="61"/>
      <c r="G99" s="46"/>
    </row>
    <row r="100" spans="1:7" x14ac:dyDescent="0.2">
      <c r="A100" s="22" t="s">
        <v>20</v>
      </c>
      <c r="B100" s="44">
        <f t="shared" si="7"/>
        <v>80433.08</v>
      </c>
      <c r="C100" s="44">
        <f t="shared" si="7"/>
        <v>21500</v>
      </c>
      <c r="D100" s="44">
        <f t="shared" si="7"/>
        <v>21500</v>
      </c>
      <c r="E100" s="63">
        <f t="shared" si="8"/>
        <v>0</v>
      </c>
      <c r="F100" s="61"/>
      <c r="G100" s="46"/>
    </row>
    <row r="101" spans="1:7" x14ac:dyDescent="0.2">
      <c r="A101" s="22" t="s">
        <v>21</v>
      </c>
      <c r="B101" s="44">
        <f t="shared" si="7"/>
        <v>38613.81</v>
      </c>
      <c r="C101" s="44">
        <f t="shared" si="7"/>
        <v>391000</v>
      </c>
      <c r="D101" s="44">
        <f t="shared" si="7"/>
        <v>391000</v>
      </c>
      <c r="E101" s="63">
        <f t="shared" si="8"/>
        <v>0</v>
      </c>
      <c r="F101" s="61"/>
      <c r="G101" s="46"/>
    </row>
    <row r="102" spans="1:7" x14ac:dyDescent="0.2">
      <c r="A102" s="22" t="s">
        <v>22</v>
      </c>
      <c r="B102" s="44">
        <f t="shared" si="7"/>
        <v>67328</v>
      </c>
      <c r="C102" s="44">
        <f t="shared" si="7"/>
        <v>30000</v>
      </c>
      <c r="D102" s="44">
        <f t="shared" si="7"/>
        <v>30000</v>
      </c>
      <c r="E102" s="63">
        <f t="shared" si="8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7"/>
        <v>186374.89</v>
      </c>
      <c r="C103" s="44">
        <f t="shared" si="7"/>
        <v>442500</v>
      </c>
      <c r="D103" s="44">
        <f t="shared" si="7"/>
        <v>442500</v>
      </c>
      <c r="E103" s="63">
        <f t="shared" si="8"/>
        <v>0</v>
      </c>
      <c r="F103" s="46"/>
      <c r="G103" s="46"/>
    </row>
    <row r="104" spans="1:7" x14ac:dyDescent="0.2">
      <c r="A104" s="22" t="s">
        <v>23</v>
      </c>
      <c r="B104" s="44">
        <f t="shared" si="7"/>
        <v>82580.73</v>
      </c>
      <c r="C104" s="44">
        <f t="shared" si="7"/>
        <v>11500</v>
      </c>
      <c r="D104" s="44">
        <f t="shared" si="7"/>
        <v>11500</v>
      </c>
      <c r="E104" s="63">
        <f t="shared" si="8"/>
        <v>0</v>
      </c>
      <c r="F104" s="46"/>
      <c r="G104" s="46"/>
    </row>
    <row r="105" spans="1:7" x14ac:dyDescent="0.2">
      <c r="A105" s="22" t="s">
        <v>24</v>
      </c>
      <c r="B105" s="44">
        <f t="shared" si="7"/>
        <v>34369.040000000001</v>
      </c>
      <c r="C105" s="44">
        <f t="shared" si="7"/>
        <v>7500</v>
      </c>
      <c r="D105" s="44">
        <f t="shared" si="7"/>
        <v>7500</v>
      </c>
      <c r="E105" s="63">
        <f t="shared" si="8"/>
        <v>0</v>
      </c>
      <c r="F105" s="46"/>
      <c r="G105" s="46"/>
    </row>
    <row r="106" spans="1:7" x14ac:dyDescent="0.2">
      <c r="A106" s="22" t="s">
        <v>25</v>
      </c>
      <c r="B106" s="44">
        <f t="shared" si="7"/>
        <v>0</v>
      </c>
      <c r="C106" s="44">
        <f t="shared" si="7"/>
        <v>0</v>
      </c>
      <c r="D106" s="44">
        <f t="shared" si="7"/>
        <v>0</v>
      </c>
      <c r="E106" s="63">
        <f t="shared" si="8"/>
        <v>0</v>
      </c>
      <c r="F106" s="46"/>
      <c r="G106" s="46"/>
    </row>
    <row r="107" spans="1:7" x14ac:dyDescent="0.2">
      <c r="A107" s="22" t="s">
        <v>26</v>
      </c>
      <c r="B107" s="44">
        <f t="shared" si="7"/>
        <v>0</v>
      </c>
      <c r="C107" s="44">
        <f t="shared" si="7"/>
        <v>0</v>
      </c>
      <c r="D107" s="44">
        <f t="shared" si="7"/>
        <v>0</v>
      </c>
      <c r="E107" s="63">
        <f t="shared" si="8"/>
        <v>0</v>
      </c>
      <c r="F107" s="46"/>
      <c r="G107" s="46"/>
    </row>
    <row r="108" spans="1:7" ht="15" x14ac:dyDescent="0.25">
      <c r="A108" s="12" t="s">
        <v>18</v>
      </c>
      <c r="B108" s="44">
        <f t="shared" si="7"/>
        <v>116949.76999999999</v>
      </c>
      <c r="C108" s="44">
        <f t="shared" si="7"/>
        <v>19000</v>
      </c>
      <c r="D108" s="44">
        <f t="shared" si="7"/>
        <v>19000</v>
      </c>
      <c r="E108" s="63">
        <f t="shared" si="8"/>
        <v>0</v>
      </c>
      <c r="F108" s="46"/>
      <c r="G108" s="46"/>
    </row>
    <row r="109" spans="1:7" x14ac:dyDescent="0.2">
      <c r="A109" s="22" t="s">
        <v>27</v>
      </c>
      <c r="B109" s="44">
        <f t="shared" si="7"/>
        <v>0</v>
      </c>
      <c r="C109" s="44">
        <f t="shared" si="7"/>
        <v>9000</v>
      </c>
      <c r="D109" s="44">
        <f t="shared" si="7"/>
        <v>9000</v>
      </c>
      <c r="E109" s="63">
        <f t="shared" si="8"/>
        <v>0</v>
      </c>
      <c r="F109" s="46"/>
      <c r="G109" s="46"/>
    </row>
    <row r="110" spans="1:7" x14ac:dyDescent="0.2">
      <c r="A110" s="22" t="s">
        <v>28</v>
      </c>
      <c r="B110" s="44">
        <f t="shared" si="7"/>
        <v>0</v>
      </c>
      <c r="C110" s="44">
        <f t="shared" si="7"/>
        <v>0</v>
      </c>
      <c r="D110" s="44">
        <f t="shared" si="7"/>
        <v>0</v>
      </c>
      <c r="E110" s="63">
        <f t="shared" si="8"/>
        <v>0</v>
      </c>
      <c r="F110" s="46"/>
      <c r="G110" s="46"/>
    </row>
    <row r="111" spans="1:7" x14ac:dyDescent="0.2">
      <c r="A111" s="22" t="s">
        <v>29</v>
      </c>
      <c r="B111" s="44">
        <f t="shared" si="7"/>
        <v>0</v>
      </c>
      <c r="C111" s="44">
        <f t="shared" si="7"/>
        <v>0</v>
      </c>
      <c r="D111" s="44">
        <f t="shared" si="7"/>
        <v>0</v>
      </c>
      <c r="E111" s="63">
        <f t="shared" si="8"/>
        <v>0</v>
      </c>
      <c r="F111" s="46"/>
      <c r="G111" s="46"/>
    </row>
    <row r="112" spans="1:7" ht="15" x14ac:dyDescent="0.25">
      <c r="A112" s="12" t="s">
        <v>19</v>
      </c>
      <c r="B112" s="44">
        <f t="shared" ref="B112:D113" si="9">B91</f>
        <v>0</v>
      </c>
      <c r="C112" s="44">
        <f t="shared" si="9"/>
        <v>9000</v>
      </c>
      <c r="D112" s="44">
        <f t="shared" si="9"/>
        <v>9000</v>
      </c>
      <c r="E112" s="63">
        <f t="shared" si="8"/>
        <v>0</v>
      </c>
      <c r="F112" s="46"/>
      <c r="G112" s="46"/>
    </row>
    <row r="113" spans="1:7" ht="15" x14ac:dyDescent="0.25">
      <c r="A113" s="25" t="s">
        <v>35</v>
      </c>
      <c r="B113" s="44">
        <f t="shared" si="9"/>
        <v>1079168.8500000001</v>
      </c>
      <c r="C113" s="44">
        <f t="shared" si="9"/>
        <v>1259465</v>
      </c>
      <c r="D113" s="44">
        <f t="shared" si="9"/>
        <v>1507944</v>
      </c>
      <c r="E113" s="67">
        <f t="shared" si="8"/>
        <v>248479</v>
      </c>
      <c r="F113" s="46"/>
      <c r="G113" s="46"/>
    </row>
    <row r="114" spans="1:7" ht="15" x14ac:dyDescent="0.25">
      <c r="A114" s="12"/>
      <c r="B114" s="44"/>
      <c r="C114" s="44"/>
      <c r="D114" s="44"/>
      <c r="E114" s="49"/>
      <c r="F114" s="46"/>
      <c r="G114" s="46"/>
    </row>
    <row r="115" spans="1:7" ht="15" x14ac:dyDescent="0.25">
      <c r="A115" s="29" t="s">
        <v>16</v>
      </c>
      <c r="B115" s="55"/>
      <c r="C115" s="50"/>
      <c r="D115" s="50"/>
      <c r="E115" s="51"/>
      <c r="F115" s="46"/>
      <c r="G115" s="46"/>
    </row>
    <row r="116" spans="1:7" x14ac:dyDescent="0.2">
      <c r="A116" s="30"/>
      <c r="B116" s="50"/>
      <c r="C116" s="50"/>
      <c r="D116" s="50"/>
      <c r="E116" s="51"/>
      <c r="F116" s="46"/>
      <c r="G116" s="46"/>
    </row>
    <row r="117" spans="1:7" x14ac:dyDescent="0.2">
      <c r="A117" s="22" t="s">
        <v>8</v>
      </c>
      <c r="B117" s="44">
        <f>B96</f>
        <v>764374.96000000008</v>
      </c>
      <c r="C117" s="44">
        <f>C96</f>
        <v>776465</v>
      </c>
      <c r="D117" s="44">
        <f>D96</f>
        <v>1024944</v>
      </c>
      <c r="E117" s="44">
        <f>D117-C117</f>
        <v>248479</v>
      </c>
      <c r="F117" s="50"/>
      <c r="G117" s="46"/>
    </row>
    <row r="118" spans="1:7" x14ac:dyDescent="0.2">
      <c r="A118" s="22" t="s">
        <v>9</v>
      </c>
      <c r="B118" s="44">
        <f t="shared" ref="B118:D133" si="10">B97</f>
        <v>11469.23</v>
      </c>
      <c r="C118" s="44">
        <f t="shared" si="10"/>
        <v>12500</v>
      </c>
      <c r="D118" s="44">
        <f t="shared" si="10"/>
        <v>12500</v>
      </c>
      <c r="E118" s="44">
        <f t="shared" ref="E118:E134" si="11">D118-C118</f>
        <v>0</v>
      </c>
      <c r="F118" s="50"/>
      <c r="G118" s="46"/>
    </row>
    <row r="119" spans="1:7" x14ac:dyDescent="0.2">
      <c r="A119" s="22" t="s">
        <v>10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1"/>
        <v>0</v>
      </c>
      <c r="F119" s="50"/>
      <c r="G119" s="46"/>
    </row>
    <row r="120" spans="1:7" ht="15" x14ac:dyDescent="0.25">
      <c r="A120" s="12" t="s">
        <v>11</v>
      </c>
      <c r="B120" s="44">
        <f t="shared" si="10"/>
        <v>775844.19000000006</v>
      </c>
      <c r="C120" s="44">
        <f t="shared" si="10"/>
        <v>788965</v>
      </c>
      <c r="D120" s="44">
        <f t="shared" si="10"/>
        <v>1037444</v>
      </c>
      <c r="E120" s="44">
        <f t="shared" si="11"/>
        <v>248479</v>
      </c>
      <c r="F120" s="50"/>
      <c r="G120" s="46"/>
    </row>
    <row r="121" spans="1:7" x14ac:dyDescent="0.2">
      <c r="A121" s="22" t="s">
        <v>20</v>
      </c>
      <c r="B121" s="44">
        <f t="shared" si="10"/>
        <v>80433.08</v>
      </c>
      <c r="C121" s="44">
        <f t="shared" si="10"/>
        <v>21500</v>
      </c>
      <c r="D121" s="44">
        <f t="shared" si="10"/>
        <v>21500</v>
      </c>
      <c r="E121" s="44">
        <f t="shared" si="11"/>
        <v>0</v>
      </c>
      <c r="F121" s="50"/>
      <c r="G121" s="46"/>
    </row>
    <row r="122" spans="1:7" x14ac:dyDescent="0.2">
      <c r="A122" s="22" t="s">
        <v>21</v>
      </c>
      <c r="B122" s="44">
        <f t="shared" si="10"/>
        <v>38613.81</v>
      </c>
      <c r="C122" s="44">
        <f t="shared" si="10"/>
        <v>391000</v>
      </c>
      <c r="D122" s="44">
        <f t="shared" si="10"/>
        <v>391000</v>
      </c>
      <c r="E122" s="44">
        <f t="shared" si="11"/>
        <v>0</v>
      </c>
      <c r="F122" s="50"/>
      <c r="G122" s="46"/>
    </row>
    <row r="123" spans="1:7" x14ac:dyDescent="0.2">
      <c r="A123" s="22" t="s">
        <v>22</v>
      </c>
      <c r="B123" s="44">
        <f t="shared" si="10"/>
        <v>67328</v>
      </c>
      <c r="C123" s="44">
        <f t="shared" si="10"/>
        <v>30000</v>
      </c>
      <c r="D123" s="44">
        <f t="shared" si="10"/>
        <v>30000</v>
      </c>
      <c r="E123" s="44">
        <f t="shared" si="11"/>
        <v>0</v>
      </c>
      <c r="F123" s="46" t="s">
        <v>2</v>
      </c>
      <c r="G123" s="46"/>
    </row>
    <row r="124" spans="1:7" ht="15" x14ac:dyDescent="0.25">
      <c r="A124" s="12" t="s">
        <v>17</v>
      </c>
      <c r="B124" s="44">
        <f t="shared" si="10"/>
        <v>186374.89</v>
      </c>
      <c r="C124" s="44">
        <f t="shared" si="10"/>
        <v>442500</v>
      </c>
      <c r="D124" s="44">
        <f t="shared" si="10"/>
        <v>442500</v>
      </c>
      <c r="E124" s="44">
        <f t="shared" si="11"/>
        <v>0</v>
      </c>
      <c r="F124" s="46"/>
      <c r="G124" s="46"/>
    </row>
    <row r="125" spans="1:7" x14ac:dyDescent="0.2">
      <c r="A125" s="22" t="s">
        <v>23</v>
      </c>
      <c r="B125" s="44">
        <f t="shared" si="10"/>
        <v>82580.73</v>
      </c>
      <c r="C125" s="44">
        <f t="shared" si="10"/>
        <v>11500</v>
      </c>
      <c r="D125" s="44">
        <f t="shared" si="10"/>
        <v>11500</v>
      </c>
      <c r="E125" s="44">
        <f t="shared" si="11"/>
        <v>0</v>
      </c>
      <c r="F125" s="46"/>
      <c r="G125" s="46"/>
    </row>
    <row r="126" spans="1:7" x14ac:dyDescent="0.2">
      <c r="A126" s="22" t="s">
        <v>24</v>
      </c>
      <c r="B126" s="44">
        <f t="shared" si="10"/>
        <v>34369.040000000001</v>
      </c>
      <c r="C126" s="44">
        <f t="shared" si="10"/>
        <v>7500</v>
      </c>
      <c r="D126" s="44">
        <f t="shared" si="10"/>
        <v>7500</v>
      </c>
      <c r="E126" s="44">
        <f t="shared" si="11"/>
        <v>0</v>
      </c>
      <c r="F126" s="46"/>
      <c r="G126" s="46"/>
    </row>
    <row r="127" spans="1:7" x14ac:dyDescent="0.2">
      <c r="A127" s="22" t="s">
        <v>25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1"/>
        <v>0</v>
      </c>
      <c r="F127" s="46"/>
      <c r="G127" s="46"/>
    </row>
    <row r="128" spans="1:7" x14ac:dyDescent="0.2">
      <c r="A128" s="22" t="s">
        <v>26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1"/>
        <v>0</v>
      </c>
      <c r="F128" s="46"/>
      <c r="G128" s="46"/>
    </row>
    <row r="129" spans="1:7" ht="15" x14ac:dyDescent="0.25">
      <c r="A129" s="12" t="s">
        <v>18</v>
      </c>
      <c r="B129" s="44">
        <f t="shared" si="10"/>
        <v>116949.76999999999</v>
      </c>
      <c r="C129" s="44">
        <f t="shared" si="10"/>
        <v>19000</v>
      </c>
      <c r="D129" s="44">
        <f t="shared" si="10"/>
        <v>19000</v>
      </c>
      <c r="E129" s="44">
        <f t="shared" si="11"/>
        <v>0</v>
      </c>
      <c r="F129" s="46"/>
      <c r="G129" s="46"/>
    </row>
    <row r="130" spans="1:7" x14ac:dyDescent="0.2">
      <c r="A130" s="22" t="s">
        <v>27</v>
      </c>
      <c r="B130" s="44">
        <f t="shared" si="10"/>
        <v>0</v>
      </c>
      <c r="C130" s="44">
        <f t="shared" si="10"/>
        <v>9000</v>
      </c>
      <c r="D130" s="44">
        <f t="shared" si="10"/>
        <v>9000</v>
      </c>
      <c r="E130" s="44">
        <f t="shared" si="11"/>
        <v>0</v>
      </c>
      <c r="F130" s="46"/>
      <c r="G130" s="46"/>
    </row>
    <row r="131" spans="1:7" x14ac:dyDescent="0.2">
      <c r="A131" s="22" t="s">
        <v>28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1"/>
        <v>0</v>
      </c>
      <c r="F131" s="46"/>
      <c r="G131" s="46"/>
    </row>
    <row r="132" spans="1:7" x14ac:dyDescent="0.2">
      <c r="A132" s="22" t="s">
        <v>29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1"/>
        <v>0</v>
      </c>
      <c r="F132" s="46"/>
      <c r="G132" s="46"/>
    </row>
    <row r="133" spans="1:7" ht="15" x14ac:dyDescent="0.25">
      <c r="A133" s="12" t="s">
        <v>19</v>
      </c>
      <c r="B133" s="44">
        <f t="shared" si="10"/>
        <v>0</v>
      </c>
      <c r="C133" s="44">
        <f t="shared" si="10"/>
        <v>9000</v>
      </c>
      <c r="D133" s="44">
        <f t="shared" si="10"/>
        <v>9000</v>
      </c>
      <c r="E133" s="44">
        <f t="shared" si="11"/>
        <v>0</v>
      </c>
      <c r="F133" s="46"/>
      <c r="G133" s="46"/>
    </row>
    <row r="134" spans="1:7" ht="15" x14ac:dyDescent="0.25">
      <c r="A134" s="25" t="s">
        <v>16</v>
      </c>
      <c r="B134" s="45">
        <f t="shared" ref="B134:D134" si="12">B113</f>
        <v>1079168.8500000001</v>
      </c>
      <c r="C134" s="45">
        <f t="shared" si="12"/>
        <v>1259465</v>
      </c>
      <c r="D134" s="45">
        <f t="shared" si="12"/>
        <v>1507944</v>
      </c>
      <c r="E134" s="45">
        <f t="shared" si="11"/>
        <v>248479</v>
      </c>
      <c r="F134" s="46"/>
      <c r="G134" s="46"/>
    </row>
  </sheetData>
  <mergeCells count="1">
    <mergeCell ref="C2:E2"/>
  </mergeCells>
  <printOptions horizontalCentered="1"/>
  <pageMargins left="0.5" right="0.5" top="0.5" bottom="0.5" header="0" footer="0"/>
  <pageSetup scale="37" orientation="portrait" r:id="rId1"/>
  <headerFooter alignWithMargins="0"/>
  <rowBreaks count="1" manualBreakCount="1">
    <brk id="4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B7AD-63A5-4B75-87A5-D21771EAAF94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78112.41</v>
      </c>
      <c r="C17" s="44">
        <v>70000</v>
      </c>
      <c r="D17" s="44">
        <v>70000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78112.41</v>
      </c>
      <c r="C19" s="44">
        <f>C18+C17+C16</f>
        <v>70000</v>
      </c>
      <c r="D19" s="44">
        <f>D18+D17+D16</f>
        <v>70000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78112.41</v>
      </c>
      <c r="C29" s="45">
        <f>C28+C24+C19+C15</f>
        <v>70000</v>
      </c>
      <c r="D29" s="45">
        <f>D28+D24+D19+D15</f>
        <v>70000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78112.41</v>
      </c>
      <c r="C59" s="44">
        <f t="shared" si="3"/>
        <v>70000</v>
      </c>
      <c r="D59" s="44">
        <f t="shared" si="3"/>
        <v>70000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78112.41</v>
      </c>
      <c r="C61" s="44">
        <f t="shared" si="3"/>
        <v>70000</v>
      </c>
      <c r="D61" s="44">
        <f t="shared" si="3"/>
        <v>70000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78112.41</v>
      </c>
      <c r="C71" s="44">
        <f t="shared" si="6"/>
        <v>70000</v>
      </c>
      <c r="D71" s="44">
        <f t="shared" si="6"/>
        <v>70000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78112.41</v>
      </c>
      <c r="C80" s="44">
        <f t="shared" si="7"/>
        <v>70000</v>
      </c>
      <c r="D80" s="44">
        <f t="shared" si="7"/>
        <v>70000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78112.41</v>
      </c>
      <c r="C82" s="44">
        <f t="shared" si="7"/>
        <v>70000</v>
      </c>
      <c r="D82" s="44">
        <f t="shared" si="7"/>
        <v>70000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78112.41</v>
      </c>
      <c r="C92" s="44">
        <f t="shared" si="9"/>
        <v>70000</v>
      </c>
      <c r="D92" s="44">
        <f t="shared" si="9"/>
        <v>70000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78112.41</v>
      </c>
      <c r="C101" s="44">
        <f t="shared" si="10"/>
        <v>70000</v>
      </c>
      <c r="D101" s="44">
        <f t="shared" si="10"/>
        <v>70000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78112.41</v>
      </c>
      <c r="C103" s="44">
        <f t="shared" si="10"/>
        <v>70000</v>
      </c>
      <c r="D103" s="44">
        <f t="shared" si="10"/>
        <v>70000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78112.41</v>
      </c>
      <c r="C113" s="45">
        <f t="shared" si="12"/>
        <v>70000</v>
      </c>
      <c r="D113" s="45">
        <f t="shared" si="12"/>
        <v>70000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E355-71AE-4505-B6A0-7673B91F8E94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92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2844.46</v>
      </c>
      <c r="C12" s="44">
        <v>50814</v>
      </c>
      <c r="D12" s="44"/>
      <c r="E12" s="44">
        <f>D12-C12</f>
        <v>-50814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1660.72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4505.18</v>
      </c>
      <c r="C15" s="44">
        <f>C14+C13+C12</f>
        <v>50814</v>
      </c>
      <c r="D15" s="44">
        <f>D14+D13+D12</f>
        <v>0</v>
      </c>
      <c r="E15" s="44">
        <f>D15-C15</f>
        <v>-50814</v>
      </c>
      <c r="F15" s="50"/>
      <c r="G15" s="46"/>
    </row>
    <row r="16" spans="1:7" x14ac:dyDescent="0.2">
      <c r="A16" s="22" t="s">
        <v>20</v>
      </c>
      <c r="B16" s="44">
        <v>2696.62</v>
      </c>
      <c r="C16" s="44">
        <v>1500</v>
      </c>
      <c r="D16" s="44">
        <v>1500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2696.62</v>
      </c>
      <c r="C19" s="44">
        <f>C18+C17+C16</f>
        <v>1500</v>
      </c>
      <c r="D19" s="44">
        <f>D18+D17+D16</f>
        <v>1500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1295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1295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8496.7999999999993</v>
      </c>
      <c r="C29" s="45">
        <f>C28+C24+C19+C15</f>
        <v>52314</v>
      </c>
      <c r="D29" s="45">
        <f>D28+D24+D19+D15</f>
        <v>1500</v>
      </c>
      <c r="E29" s="48">
        <f>D29-C29</f>
        <v>-50814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2844.46</v>
      </c>
      <c r="C54" s="44">
        <f t="shared" ref="C54:D69" si="3">C33+C12</f>
        <v>50814</v>
      </c>
      <c r="D54" s="44">
        <f t="shared" si="3"/>
        <v>0</v>
      </c>
      <c r="E54" s="44">
        <f>D54-C54</f>
        <v>-50814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1660.72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4505.18</v>
      </c>
      <c r="C57" s="44">
        <f t="shared" si="3"/>
        <v>50814</v>
      </c>
      <c r="D57" s="44">
        <f t="shared" si="3"/>
        <v>0</v>
      </c>
      <c r="E57" s="44">
        <f t="shared" si="5"/>
        <v>-50814</v>
      </c>
      <c r="F57" s="50"/>
      <c r="G57" s="46"/>
    </row>
    <row r="58" spans="1:7" x14ac:dyDescent="0.2">
      <c r="A58" s="22" t="s">
        <v>20</v>
      </c>
      <c r="B58" s="44">
        <f t="shared" si="4"/>
        <v>2696.62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2696.62</v>
      </c>
      <c r="C61" s="44">
        <f t="shared" si="3"/>
        <v>1500</v>
      </c>
      <c r="D61" s="44">
        <f t="shared" si="3"/>
        <v>1500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1295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1295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8496.7999999999993</v>
      </c>
      <c r="C71" s="44">
        <f t="shared" si="6"/>
        <v>52314</v>
      </c>
      <c r="D71" s="44">
        <f t="shared" si="6"/>
        <v>1500</v>
      </c>
      <c r="E71" s="44">
        <f t="shared" si="5"/>
        <v>-50814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2844.46</v>
      </c>
      <c r="C75" s="44">
        <f t="shared" si="7"/>
        <v>50814</v>
      </c>
      <c r="D75" s="44">
        <f t="shared" si="7"/>
        <v>0</v>
      </c>
      <c r="E75" s="44">
        <f>D75-C75</f>
        <v>-50814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1660.72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4505.18</v>
      </c>
      <c r="C78" s="44">
        <f t="shared" si="7"/>
        <v>50814</v>
      </c>
      <c r="D78" s="44">
        <f t="shared" si="7"/>
        <v>0</v>
      </c>
      <c r="E78" s="44">
        <f t="shared" si="8"/>
        <v>-50814</v>
      </c>
      <c r="F78" s="50"/>
      <c r="G78" s="46"/>
    </row>
    <row r="79" spans="1:7" x14ac:dyDescent="0.2">
      <c r="A79" s="22" t="s">
        <v>20</v>
      </c>
      <c r="B79" s="44">
        <f t="shared" si="7"/>
        <v>2696.62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2696.62</v>
      </c>
      <c r="C82" s="44">
        <f t="shared" si="7"/>
        <v>1500</v>
      </c>
      <c r="D82" s="44">
        <f t="shared" si="7"/>
        <v>1500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1295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1295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8496.7999999999993</v>
      </c>
      <c r="C92" s="44">
        <f t="shared" si="9"/>
        <v>52314</v>
      </c>
      <c r="D92" s="44">
        <f t="shared" si="9"/>
        <v>1500</v>
      </c>
      <c r="E92" s="54">
        <f t="shared" si="8"/>
        <v>-50814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2844.46</v>
      </c>
      <c r="C96" s="44">
        <f>C75</f>
        <v>50814</v>
      </c>
      <c r="D96" s="44">
        <f>D75</f>
        <v>0</v>
      </c>
      <c r="E96" s="44">
        <f>D96-C96</f>
        <v>-50814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1660.72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4505.18</v>
      </c>
      <c r="C99" s="44">
        <f t="shared" si="10"/>
        <v>50814</v>
      </c>
      <c r="D99" s="44">
        <f t="shared" si="10"/>
        <v>0</v>
      </c>
      <c r="E99" s="63">
        <f t="shared" si="11"/>
        <v>-50814</v>
      </c>
      <c r="F99" s="61"/>
      <c r="G99" s="46"/>
    </row>
    <row r="100" spans="1:7" x14ac:dyDescent="0.2">
      <c r="A100" s="22" t="s">
        <v>20</v>
      </c>
      <c r="B100" s="44">
        <f t="shared" si="10"/>
        <v>2696.62</v>
      </c>
      <c r="C100" s="44">
        <f t="shared" si="10"/>
        <v>1500</v>
      </c>
      <c r="D100" s="44">
        <f t="shared" si="10"/>
        <v>1500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2696.62</v>
      </c>
      <c r="C103" s="44">
        <f t="shared" si="10"/>
        <v>1500</v>
      </c>
      <c r="D103" s="44">
        <f t="shared" si="10"/>
        <v>1500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1295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1295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8496.7999999999993</v>
      </c>
      <c r="C113" s="45">
        <f t="shared" si="12"/>
        <v>52314</v>
      </c>
      <c r="D113" s="45">
        <f t="shared" si="12"/>
        <v>1500</v>
      </c>
      <c r="E113" s="64">
        <f t="shared" si="11"/>
        <v>-50814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F8D00-3EE6-4388-B840-3AD47440C353}">
  <sheetPr>
    <pageSetUpPr fitToPage="1"/>
  </sheetPr>
  <dimension ref="A1:G134"/>
  <sheetViews>
    <sheetView showOutlineSymbols="0" view="pageBreakPreview" zoomScale="60" zoomScaleNormal="100" workbookViewId="0">
      <pane xSplit="1" ySplit="7" topLeftCell="B9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42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134409.18</v>
      </c>
      <c r="C12" s="44">
        <f>25708+68602+45000+25000</f>
        <v>164310</v>
      </c>
      <c r="D12" s="44">
        <f>27252+78070+25000+45000</f>
        <v>175322</v>
      </c>
      <c r="E12" s="44">
        <f>D12-C12</f>
        <v>11012</v>
      </c>
      <c r="F12" s="50"/>
      <c r="G12" s="46"/>
    </row>
    <row r="13" spans="1:7" x14ac:dyDescent="0.2">
      <c r="A13" s="22" t="s">
        <v>9</v>
      </c>
      <c r="B13" s="44">
        <v>120167.28</v>
      </c>
      <c r="C13" s="44">
        <v>15000</v>
      </c>
      <c r="D13" s="44">
        <v>15000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254576.46</v>
      </c>
      <c r="C15" s="44">
        <f>C14+C13+C12</f>
        <v>179310</v>
      </c>
      <c r="D15" s="44">
        <f>D14+D13+D12</f>
        <v>190322</v>
      </c>
      <c r="E15" s="44">
        <f>D15-C15</f>
        <v>11012</v>
      </c>
      <c r="F15" s="50"/>
      <c r="G15" s="46"/>
    </row>
    <row r="16" spans="1:7" x14ac:dyDescent="0.2">
      <c r="A16" s="22" t="s">
        <v>20</v>
      </c>
      <c r="B16" s="44">
        <v>1821.09</v>
      </c>
      <c r="C16" s="44">
        <v>1500</v>
      </c>
      <c r="D16" s="44">
        <v>1500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39336.129999999997</v>
      </c>
      <c r="C17" s="44">
        <f>90000+300</f>
        <v>90300</v>
      </c>
      <c r="D17" s="44">
        <f>90000+300</f>
        <v>90300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36808.01</v>
      </c>
      <c r="C18" s="44">
        <v>20000</v>
      </c>
      <c r="D18" s="44">
        <v>20000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77965.23</v>
      </c>
      <c r="C19" s="44">
        <f>C18+C17+C16</f>
        <v>111800</v>
      </c>
      <c r="D19" s="44">
        <f>D18+D17+D16</f>
        <v>111800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57170.7</v>
      </c>
      <c r="C20" s="44">
        <v>225000</v>
      </c>
      <c r="D20" s="44">
        <v>225000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22890.87</v>
      </c>
      <c r="C21" s="44">
        <v>7500</v>
      </c>
      <c r="D21" s="44">
        <v>7500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80061.569999999992</v>
      </c>
      <c r="C24" s="44">
        <f>C23+C22+C21+C20</f>
        <v>232500</v>
      </c>
      <c r="D24" s="44">
        <f>D23+D22+D21+D20</f>
        <v>232500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14654.88</v>
      </c>
      <c r="C25" s="44">
        <v>1500</v>
      </c>
      <c r="D25" s="44">
        <v>1500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14654.88</v>
      </c>
      <c r="C28" s="44">
        <f>C27+C26+C25</f>
        <v>1500</v>
      </c>
      <c r="D28" s="44">
        <f>D27+D26+D25</f>
        <v>1500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427258.14</v>
      </c>
      <c r="C29" s="45">
        <f>C28+C24+C19+C15</f>
        <v>525110</v>
      </c>
      <c r="D29" s="45">
        <f>D28+D24+D19+D15</f>
        <v>536122</v>
      </c>
      <c r="E29" s="48">
        <f>D29-C29</f>
        <v>11012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12" t="s">
        <v>95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31362.83</v>
      </c>
      <c r="C33" s="44">
        <v>5899</v>
      </c>
      <c r="D33" s="44">
        <f>22855+6136</f>
        <v>28991</v>
      </c>
      <c r="E33" s="44">
        <f t="shared" ref="E33:E42" si="1">D33-C33</f>
        <v>23092</v>
      </c>
      <c r="F33" s="50"/>
      <c r="G33" s="46"/>
    </row>
    <row r="34" spans="1:7" x14ac:dyDescent="0.2">
      <c r="A34" s="22" t="s">
        <v>9</v>
      </c>
      <c r="B34" s="44">
        <v>13963.8</v>
      </c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45326.630000000005</v>
      </c>
      <c r="C36" s="44">
        <f>C35+C34+C33</f>
        <v>5899</v>
      </c>
      <c r="D36" s="44">
        <f>D35+D34+D33</f>
        <v>28991</v>
      </c>
      <c r="E36" s="44">
        <f t="shared" si="1"/>
        <v>23092</v>
      </c>
      <c r="F36" s="50"/>
      <c r="G36" s="46"/>
    </row>
    <row r="37" spans="1:7" x14ac:dyDescent="0.2">
      <c r="A37" s="22" t="s">
        <v>20</v>
      </c>
      <c r="B37" s="44">
        <v>4732.03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2729.72</v>
      </c>
      <c r="C38" s="44"/>
      <c r="D38" s="44">
        <v>22500</v>
      </c>
      <c r="E38" s="44">
        <f t="shared" si="1"/>
        <v>22500</v>
      </c>
      <c r="F38" s="50"/>
      <c r="G38" s="46"/>
    </row>
    <row r="39" spans="1:7" x14ac:dyDescent="0.2">
      <c r="A39" s="22" t="s">
        <v>22</v>
      </c>
      <c r="B39" s="44">
        <v>9084.5</v>
      </c>
      <c r="C39" s="44"/>
      <c r="D39" s="44">
        <v>10000</v>
      </c>
      <c r="E39" s="44">
        <f t="shared" si="1"/>
        <v>10000</v>
      </c>
      <c r="F39" s="50"/>
      <c r="G39" s="46"/>
    </row>
    <row r="40" spans="1:7" ht="15" x14ac:dyDescent="0.25">
      <c r="A40" s="12" t="s">
        <v>17</v>
      </c>
      <c r="B40" s="44">
        <f>B39+B38+B37</f>
        <v>16546.25</v>
      </c>
      <c r="C40" s="44">
        <f>C39+C38+C37</f>
        <v>0</v>
      </c>
      <c r="D40" s="44">
        <f>D39+D38+D37</f>
        <v>32500</v>
      </c>
      <c r="E40" s="44">
        <f t="shared" si="1"/>
        <v>32500</v>
      </c>
      <c r="F40" s="50"/>
      <c r="G40" s="46"/>
    </row>
    <row r="41" spans="1:7" x14ac:dyDescent="0.2">
      <c r="A41" s="22" t="s">
        <v>23</v>
      </c>
      <c r="B41" s="44">
        <v>160</v>
      </c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8672.14</v>
      </c>
      <c r="C42" s="44"/>
      <c r="D42" s="44">
        <v>5500</v>
      </c>
      <c r="E42" s="44">
        <f t="shared" si="1"/>
        <v>5500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8832.14</v>
      </c>
      <c r="C45" s="44">
        <f>C44+C43+C42+C41</f>
        <v>0</v>
      </c>
      <c r="D45" s="44">
        <f>D44+D43+D42+D41</f>
        <v>5500</v>
      </c>
      <c r="E45" s="44">
        <f t="shared" ref="E45:E50" si="2">D45-C45</f>
        <v>5500</v>
      </c>
      <c r="F45" s="50"/>
      <c r="G45" s="46"/>
    </row>
    <row r="46" spans="1:7" x14ac:dyDescent="0.2">
      <c r="A46" s="22" t="s">
        <v>27</v>
      </c>
      <c r="B46" s="44">
        <v>2996</v>
      </c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2996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73701.02</v>
      </c>
      <c r="C50" s="45">
        <f>C49+C45+C40+C36</f>
        <v>5899</v>
      </c>
      <c r="D50" s="45">
        <f>D49+D45+D40+D36</f>
        <v>66991</v>
      </c>
      <c r="E50" s="48">
        <f t="shared" si="2"/>
        <v>61092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43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/>
      <c r="C54" s="44"/>
      <c r="D54" s="44"/>
      <c r="E54" s="44">
        <f t="shared" ref="E54:E63" si="3">D54-C54</f>
        <v>0</v>
      </c>
      <c r="F54" s="50"/>
      <c r="G54" s="46"/>
    </row>
    <row r="55" spans="1:7" x14ac:dyDescent="0.2">
      <c r="A55" s="22" t="s">
        <v>9</v>
      </c>
      <c r="B55" s="44"/>
      <c r="C55" s="44"/>
      <c r="D55" s="44"/>
      <c r="E55" s="44">
        <f t="shared" si="3"/>
        <v>0</v>
      </c>
      <c r="F55" s="50"/>
      <c r="G55" s="46"/>
    </row>
    <row r="56" spans="1:7" x14ac:dyDescent="0.2">
      <c r="A56" s="22" t="s">
        <v>10</v>
      </c>
      <c r="B56" s="44"/>
      <c r="C56" s="44"/>
      <c r="D56" s="44"/>
      <c r="E56" s="44">
        <f t="shared" si="3"/>
        <v>0</v>
      </c>
      <c r="F56" s="50"/>
      <c r="G56" s="46"/>
    </row>
    <row r="57" spans="1:7" ht="15" x14ac:dyDescent="0.25">
      <c r="A57" s="12" t="s">
        <v>11</v>
      </c>
      <c r="B57" s="44">
        <f>B56+B55+B54</f>
        <v>0</v>
      </c>
      <c r="C57" s="44">
        <f>C56+C55+C54</f>
        <v>0</v>
      </c>
      <c r="D57" s="44">
        <f>D56+D55+D54</f>
        <v>0</v>
      </c>
      <c r="E57" s="44">
        <f t="shared" si="3"/>
        <v>0</v>
      </c>
      <c r="F57" s="50"/>
      <c r="G57" s="46"/>
    </row>
    <row r="58" spans="1:7" x14ac:dyDescent="0.2">
      <c r="A58" s="22" t="s">
        <v>20</v>
      </c>
      <c r="B58" s="44"/>
      <c r="C58" s="59"/>
      <c r="D58" s="59"/>
      <c r="E58" s="44">
        <f t="shared" si="3"/>
        <v>0</v>
      </c>
      <c r="F58" s="50"/>
      <c r="G58" s="46"/>
    </row>
    <row r="59" spans="1:7" x14ac:dyDescent="0.2">
      <c r="A59" s="22" t="s">
        <v>21</v>
      </c>
      <c r="B59" s="44">
        <v>3644.88</v>
      </c>
      <c r="C59" s="44">
        <f>5000+50</f>
        <v>5050</v>
      </c>
      <c r="D59" s="44">
        <f>5000+50</f>
        <v>5050</v>
      </c>
      <c r="E59" s="44">
        <f t="shared" si="3"/>
        <v>0</v>
      </c>
      <c r="F59" s="50"/>
      <c r="G59" s="46"/>
    </row>
    <row r="60" spans="1:7" x14ac:dyDescent="0.2">
      <c r="A60" s="22" t="s">
        <v>22</v>
      </c>
      <c r="B60" s="44"/>
      <c r="C60" s="44"/>
      <c r="D60" s="44"/>
      <c r="E60" s="44">
        <f t="shared" si="3"/>
        <v>0</v>
      </c>
      <c r="F60" s="50"/>
      <c r="G60" s="46"/>
    </row>
    <row r="61" spans="1:7" ht="15" x14ac:dyDescent="0.25">
      <c r="A61" s="12" t="s">
        <v>17</v>
      </c>
      <c r="B61" s="44">
        <f>B60+B59+B58</f>
        <v>3644.88</v>
      </c>
      <c r="C61" s="44">
        <f>C60+C59+C58</f>
        <v>5050</v>
      </c>
      <c r="D61" s="44">
        <f>D60+D59+D58</f>
        <v>5050</v>
      </c>
      <c r="E61" s="44">
        <f t="shared" si="3"/>
        <v>0</v>
      </c>
      <c r="F61" s="50"/>
      <c r="G61" s="46"/>
    </row>
    <row r="62" spans="1:7" x14ac:dyDescent="0.2">
      <c r="A62" s="22" t="s">
        <v>23</v>
      </c>
      <c r="B62" s="44"/>
      <c r="C62" s="44"/>
      <c r="D62" s="44"/>
      <c r="E62" s="44">
        <f t="shared" si="3"/>
        <v>0</v>
      </c>
      <c r="F62" s="50"/>
      <c r="G62" s="46"/>
    </row>
    <row r="63" spans="1:7" x14ac:dyDescent="0.2">
      <c r="A63" s="22" t="s">
        <v>24</v>
      </c>
      <c r="B63" s="44"/>
      <c r="C63" s="44"/>
      <c r="D63" s="44"/>
      <c r="E63" s="44">
        <f t="shared" si="3"/>
        <v>0</v>
      </c>
      <c r="F63" s="50"/>
      <c r="G63" s="46"/>
    </row>
    <row r="64" spans="1:7" x14ac:dyDescent="0.2">
      <c r="A64" s="22" t="s">
        <v>25</v>
      </c>
      <c r="B64" s="44"/>
      <c r="C64" s="44"/>
      <c r="D64" s="44"/>
      <c r="E64" s="44"/>
      <c r="F64" s="50"/>
      <c r="G64" s="46"/>
    </row>
    <row r="65" spans="1:7" x14ac:dyDescent="0.2">
      <c r="A65" s="22" t="s">
        <v>26</v>
      </c>
      <c r="B65" s="44"/>
      <c r="C65" s="44"/>
      <c r="D65" s="44"/>
      <c r="E65" s="44"/>
      <c r="F65" s="50"/>
      <c r="G65" s="46"/>
    </row>
    <row r="66" spans="1:7" ht="15" x14ac:dyDescent="0.25">
      <c r="A66" s="12" t="s">
        <v>18</v>
      </c>
      <c r="B66" s="44">
        <f>B65+B64+B63+B62</f>
        <v>0</v>
      </c>
      <c r="C66" s="44">
        <f>C65+C64+C63+C62</f>
        <v>0</v>
      </c>
      <c r="D66" s="44">
        <f>D65+D64+D63+D62</f>
        <v>0</v>
      </c>
      <c r="E66" s="44">
        <f t="shared" ref="E66:E71" si="4">D66-C66</f>
        <v>0</v>
      </c>
      <c r="F66" s="50"/>
      <c r="G66" s="46"/>
    </row>
    <row r="67" spans="1:7" x14ac:dyDescent="0.2">
      <c r="A67" s="22" t="s">
        <v>27</v>
      </c>
      <c r="B67" s="44"/>
      <c r="C67" s="44"/>
      <c r="D67" s="44"/>
      <c r="E67" s="44">
        <f t="shared" si="4"/>
        <v>0</v>
      </c>
      <c r="F67" s="50"/>
      <c r="G67" s="46"/>
    </row>
    <row r="68" spans="1:7" x14ac:dyDescent="0.2">
      <c r="A68" s="22" t="s">
        <v>28</v>
      </c>
      <c r="B68" s="44"/>
      <c r="C68" s="44"/>
      <c r="D68" s="44"/>
      <c r="E68" s="44">
        <f t="shared" si="4"/>
        <v>0</v>
      </c>
      <c r="F68" s="50"/>
      <c r="G68" s="46"/>
    </row>
    <row r="69" spans="1:7" x14ac:dyDescent="0.2">
      <c r="A69" s="22" t="s">
        <v>29</v>
      </c>
      <c r="B69" s="44"/>
      <c r="C69" s="44"/>
      <c r="D69" s="44"/>
      <c r="E69" s="44">
        <f t="shared" si="4"/>
        <v>0</v>
      </c>
      <c r="F69" s="50"/>
      <c r="G69" s="46"/>
    </row>
    <row r="70" spans="1:7" ht="15" x14ac:dyDescent="0.25">
      <c r="A70" s="12" t="s">
        <v>19</v>
      </c>
      <c r="B70" s="44">
        <f>B69+B68+B67</f>
        <v>0</v>
      </c>
      <c r="C70" s="44">
        <f>C69+C68+C67</f>
        <v>0</v>
      </c>
      <c r="D70" s="44">
        <f>D69+D68+D67</f>
        <v>0</v>
      </c>
      <c r="E70" s="44">
        <f t="shared" si="4"/>
        <v>0</v>
      </c>
      <c r="F70" s="50"/>
      <c r="G70" s="46"/>
    </row>
    <row r="71" spans="1:7" ht="15" x14ac:dyDescent="0.25">
      <c r="A71" s="25" t="s">
        <v>15</v>
      </c>
      <c r="B71" s="45">
        <f>B70+B66+B61+B57</f>
        <v>3644.88</v>
      </c>
      <c r="C71" s="45">
        <f>C70+C66+C61+C57</f>
        <v>5050</v>
      </c>
      <c r="D71" s="45">
        <f>D70+D66+D61+D57</f>
        <v>5050</v>
      </c>
      <c r="E71" s="48">
        <f t="shared" si="4"/>
        <v>0</v>
      </c>
      <c r="F71" s="50"/>
      <c r="G71" s="46"/>
    </row>
    <row r="72" spans="1:7" x14ac:dyDescent="0.2">
      <c r="A72" s="28"/>
      <c r="B72" s="46"/>
      <c r="C72" s="50"/>
      <c r="D72" s="50"/>
      <c r="E72" s="51"/>
      <c r="F72" s="50"/>
      <c r="G72" s="46"/>
    </row>
    <row r="73" spans="1:7" ht="15" x14ac:dyDescent="0.25">
      <c r="A73" s="29" t="s">
        <v>33</v>
      </c>
      <c r="B73" s="46"/>
      <c r="C73" s="50"/>
      <c r="D73" s="50"/>
      <c r="E73" s="51"/>
      <c r="F73" s="50"/>
      <c r="G73" s="46"/>
    </row>
    <row r="74" spans="1:7" x14ac:dyDescent="0.2">
      <c r="A74" s="30"/>
      <c r="B74" s="47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>B33+B12+B54</f>
        <v>165772.01</v>
      </c>
      <c r="C75" s="44">
        <f t="shared" ref="C75:E75" si="5">C33+C12+C54</f>
        <v>170209</v>
      </c>
      <c r="D75" s="44">
        <f t="shared" si="5"/>
        <v>204313</v>
      </c>
      <c r="E75" s="44">
        <f t="shared" si="5"/>
        <v>34104</v>
      </c>
      <c r="F75" s="50"/>
      <c r="G75" s="46"/>
    </row>
    <row r="76" spans="1:7" x14ac:dyDescent="0.2">
      <c r="A76" s="22" t="s">
        <v>9</v>
      </c>
      <c r="B76" s="44">
        <f t="shared" ref="B76:E92" si="6">B34+B13+B55</f>
        <v>134131.07999999999</v>
      </c>
      <c r="C76" s="44">
        <f t="shared" si="6"/>
        <v>15000</v>
      </c>
      <c r="D76" s="44">
        <f t="shared" si="6"/>
        <v>15000</v>
      </c>
      <c r="E76" s="44">
        <f t="shared" si="6"/>
        <v>0</v>
      </c>
      <c r="F76" s="50"/>
      <c r="G76" s="46"/>
    </row>
    <row r="77" spans="1:7" x14ac:dyDescent="0.2">
      <c r="A77" s="22" t="s">
        <v>10</v>
      </c>
      <c r="B77" s="44">
        <f t="shared" si="6"/>
        <v>0</v>
      </c>
      <c r="C77" s="44">
        <f t="shared" si="6"/>
        <v>0</v>
      </c>
      <c r="D77" s="44">
        <f t="shared" si="6"/>
        <v>0</v>
      </c>
      <c r="E77" s="44">
        <f t="shared" si="6"/>
        <v>0</v>
      </c>
      <c r="F77" s="50"/>
      <c r="G77" s="46"/>
    </row>
    <row r="78" spans="1:7" ht="15" x14ac:dyDescent="0.25">
      <c r="A78" s="12" t="s">
        <v>11</v>
      </c>
      <c r="B78" s="44">
        <f t="shared" si="6"/>
        <v>299903.08999999997</v>
      </c>
      <c r="C78" s="44">
        <f t="shared" si="6"/>
        <v>185209</v>
      </c>
      <c r="D78" s="44">
        <f t="shared" si="6"/>
        <v>219313</v>
      </c>
      <c r="E78" s="44">
        <f t="shared" si="6"/>
        <v>34104</v>
      </c>
      <c r="F78" s="50"/>
      <c r="G78" s="46"/>
    </row>
    <row r="79" spans="1:7" x14ac:dyDescent="0.2">
      <c r="A79" s="22" t="s">
        <v>20</v>
      </c>
      <c r="B79" s="44">
        <f t="shared" si="6"/>
        <v>6553.12</v>
      </c>
      <c r="C79" s="44">
        <f t="shared" si="6"/>
        <v>1500</v>
      </c>
      <c r="D79" s="44">
        <f t="shared" si="6"/>
        <v>1500</v>
      </c>
      <c r="E79" s="44">
        <f t="shared" si="6"/>
        <v>0</v>
      </c>
      <c r="F79" s="50"/>
      <c r="G79" s="46"/>
    </row>
    <row r="80" spans="1:7" x14ac:dyDescent="0.2">
      <c r="A80" s="22" t="s">
        <v>21</v>
      </c>
      <c r="B80" s="44">
        <f t="shared" si="6"/>
        <v>45710.729999999996</v>
      </c>
      <c r="C80" s="44">
        <f t="shared" si="6"/>
        <v>95350</v>
      </c>
      <c r="D80" s="44">
        <f t="shared" si="6"/>
        <v>117850</v>
      </c>
      <c r="E80" s="44">
        <f t="shared" si="6"/>
        <v>22500</v>
      </c>
      <c r="F80" s="50"/>
      <c r="G80" s="46"/>
    </row>
    <row r="81" spans="1:7" x14ac:dyDescent="0.2">
      <c r="A81" s="22" t="s">
        <v>22</v>
      </c>
      <c r="B81" s="44">
        <f t="shared" si="6"/>
        <v>45892.51</v>
      </c>
      <c r="C81" s="44">
        <f t="shared" si="6"/>
        <v>20000</v>
      </c>
      <c r="D81" s="44">
        <f t="shared" si="6"/>
        <v>30000</v>
      </c>
      <c r="E81" s="44">
        <f t="shared" si="6"/>
        <v>10000</v>
      </c>
      <c r="F81" s="50"/>
      <c r="G81" s="46"/>
    </row>
    <row r="82" spans="1:7" ht="15" x14ac:dyDescent="0.25">
      <c r="A82" s="12" t="s">
        <v>17</v>
      </c>
      <c r="B82" s="44">
        <f t="shared" si="6"/>
        <v>98156.36</v>
      </c>
      <c r="C82" s="44">
        <f t="shared" si="6"/>
        <v>116850</v>
      </c>
      <c r="D82" s="44">
        <f t="shared" si="6"/>
        <v>149350</v>
      </c>
      <c r="E82" s="44">
        <f t="shared" si="6"/>
        <v>32500</v>
      </c>
      <c r="F82" s="50"/>
      <c r="G82" s="46"/>
    </row>
    <row r="83" spans="1:7" x14ac:dyDescent="0.2">
      <c r="A83" s="22" t="s">
        <v>23</v>
      </c>
      <c r="B83" s="44">
        <f t="shared" si="6"/>
        <v>57330.7</v>
      </c>
      <c r="C83" s="44">
        <f t="shared" si="6"/>
        <v>225000</v>
      </c>
      <c r="D83" s="44">
        <f t="shared" si="6"/>
        <v>225000</v>
      </c>
      <c r="E83" s="44">
        <f t="shared" si="6"/>
        <v>0</v>
      </c>
      <c r="F83" s="50"/>
      <c r="G83" s="46"/>
    </row>
    <row r="84" spans="1:7" x14ac:dyDescent="0.2">
      <c r="A84" s="22" t="s">
        <v>24</v>
      </c>
      <c r="B84" s="44">
        <f t="shared" si="6"/>
        <v>31563.01</v>
      </c>
      <c r="C84" s="44">
        <f t="shared" si="6"/>
        <v>7500</v>
      </c>
      <c r="D84" s="44">
        <f t="shared" si="6"/>
        <v>13000</v>
      </c>
      <c r="E84" s="44">
        <f t="shared" si="6"/>
        <v>5500</v>
      </c>
      <c r="F84" s="50"/>
      <c r="G84" s="46"/>
    </row>
    <row r="85" spans="1:7" x14ac:dyDescent="0.2">
      <c r="A85" s="22" t="s">
        <v>25</v>
      </c>
      <c r="B85" s="44">
        <f t="shared" si="6"/>
        <v>0</v>
      </c>
      <c r="C85" s="44">
        <f t="shared" si="6"/>
        <v>0</v>
      </c>
      <c r="D85" s="44">
        <f t="shared" si="6"/>
        <v>0</v>
      </c>
      <c r="E85" s="44">
        <f t="shared" si="6"/>
        <v>0</v>
      </c>
      <c r="F85" s="50"/>
      <c r="G85" s="46"/>
    </row>
    <row r="86" spans="1:7" x14ac:dyDescent="0.2">
      <c r="A86" s="22" t="s">
        <v>26</v>
      </c>
      <c r="B86" s="44">
        <f t="shared" si="6"/>
        <v>0</v>
      </c>
      <c r="C86" s="44">
        <f t="shared" si="6"/>
        <v>0</v>
      </c>
      <c r="D86" s="44">
        <f t="shared" si="6"/>
        <v>0</v>
      </c>
      <c r="E86" s="44">
        <f t="shared" si="6"/>
        <v>0</v>
      </c>
      <c r="F86" s="50"/>
      <c r="G86" s="46"/>
    </row>
    <row r="87" spans="1:7" ht="15" x14ac:dyDescent="0.25">
      <c r="A87" s="12" t="s">
        <v>18</v>
      </c>
      <c r="B87" s="44">
        <f t="shared" si="6"/>
        <v>88893.709999999992</v>
      </c>
      <c r="C87" s="44">
        <f t="shared" si="6"/>
        <v>232500</v>
      </c>
      <c r="D87" s="44">
        <f t="shared" si="6"/>
        <v>238000</v>
      </c>
      <c r="E87" s="44">
        <f t="shared" si="6"/>
        <v>5500</v>
      </c>
      <c r="F87" s="50"/>
      <c r="G87" s="46"/>
    </row>
    <row r="88" spans="1:7" x14ac:dyDescent="0.2">
      <c r="A88" s="22" t="s">
        <v>27</v>
      </c>
      <c r="B88" s="44">
        <f t="shared" si="6"/>
        <v>17650.879999999997</v>
      </c>
      <c r="C88" s="44">
        <f t="shared" si="6"/>
        <v>1500</v>
      </c>
      <c r="D88" s="44">
        <f t="shared" si="6"/>
        <v>1500</v>
      </c>
      <c r="E88" s="44">
        <f t="shared" si="6"/>
        <v>0</v>
      </c>
      <c r="F88" s="50"/>
      <c r="G88" s="46"/>
    </row>
    <row r="89" spans="1:7" x14ac:dyDescent="0.2">
      <c r="A89" s="22" t="s">
        <v>28</v>
      </c>
      <c r="B89" s="44">
        <f t="shared" si="6"/>
        <v>0</v>
      </c>
      <c r="C89" s="44">
        <f t="shared" si="6"/>
        <v>0</v>
      </c>
      <c r="D89" s="44">
        <f t="shared" si="6"/>
        <v>0</v>
      </c>
      <c r="E89" s="44">
        <f t="shared" si="6"/>
        <v>0</v>
      </c>
      <c r="F89" s="50"/>
      <c r="G89" s="46"/>
    </row>
    <row r="90" spans="1:7" x14ac:dyDescent="0.2">
      <c r="A90" s="22" t="s">
        <v>29</v>
      </c>
      <c r="B90" s="44">
        <f t="shared" si="6"/>
        <v>0</v>
      </c>
      <c r="C90" s="44">
        <f t="shared" si="6"/>
        <v>0</v>
      </c>
      <c r="D90" s="44">
        <f t="shared" si="6"/>
        <v>0</v>
      </c>
      <c r="E90" s="44">
        <f t="shared" si="6"/>
        <v>0</v>
      </c>
      <c r="F90" s="50"/>
      <c r="G90" s="46"/>
    </row>
    <row r="91" spans="1:7" ht="15" x14ac:dyDescent="0.25">
      <c r="A91" s="12" t="s">
        <v>19</v>
      </c>
      <c r="B91" s="44">
        <f t="shared" si="6"/>
        <v>17650.879999999997</v>
      </c>
      <c r="C91" s="44">
        <f t="shared" si="6"/>
        <v>1500</v>
      </c>
      <c r="D91" s="44">
        <f t="shared" si="6"/>
        <v>1500</v>
      </c>
      <c r="E91" s="44">
        <f t="shared" si="6"/>
        <v>0</v>
      </c>
      <c r="F91" s="50"/>
      <c r="G91" s="46"/>
    </row>
    <row r="92" spans="1:7" ht="15" x14ac:dyDescent="0.25">
      <c r="A92" s="25" t="s">
        <v>12</v>
      </c>
      <c r="B92" s="44">
        <f t="shared" si="6"/>
        <v>504604.04000000004</v>
      </c>
      <c r="C92" s="44">
        <f t="shared" si="6"/>
        <v>536059</v>
      </c>
      <c r="D92" s="44">
        <f t="shared" si="6"/>
        <v>608163</v>
      </c>
      <c r="E92" s="44">
        <f t="shared" si="6"/>
        <v>72104</v>
      </c>
      <c r="F92" s="50"/>
      <c r="G92" s="46"/>
    </row>
    <row r="93" spans="1:7" ht="15" x14ac:dyDescent="0.25">
      <c r="A93" s="12"/>
      <c r="B93" s="44"/>
      <c r="C93" s="44"/>
      <c r="D93" s="44"/>
      <c r="E93" s="49"/>
      <c r="F93" s="50"/>
      <c r="G93" s="46"/>
    </row>
    <row r="94" spans="1:7" ht="15" x14ac:dyDescent="0.25">
      <c r="A94" s="29" t="s">
        <v>34</v>
      </c>
      <c r="B94" s="50"/>
      <c r="C94" s="50"/>
      <c r="D94" s="50"/>
      <c r="E94" s="51"/>
      <c r="F94" s="50"/>
      <c r="G94" s="46"/>
    </row>
    <row r="95" spans="1:7" x14ac:dyDescent="0.2">
      <c r="A95" s="30"/>
      <c r="B95" s="52"/>
      <c r="C95" s="52"/>
      <c r="D95" s="52"/>
      <c r="E95" s="53"/>
      <c r="F95" s="50"/>
      <c r="G95" s="46"/>
    </row>
    <row r="96" spans="1:7" x14ac:dyDescent="0.2">
      <c r="A96" s="22" t="s">
        <v>8</v>
      </c>
      <c r="B96" s="44">
        <f t="shared" ref="B96:D111" si="7">B75</f>
        <v>165772.01</v>
      </c>
      <c r="C96" s="44">
        <f t="shared" si="7"/>
        <v>170209</v>
      </c>
      <c r="D96" s="44">
        <f t="shared" si="7"/>
        <v>204313</v>
      </c>
      <c r="E96" s="44">
        <f>D96-C96</f>
        <v>34104</v>
      </c>
      <c r="F96" s="50"/>
      <c r="G96" s="46"/>
    </row>
    <row r="97" spans="1:7" x14ac:dyDescent="0.2">
      <c r="A97" s="22" t="s">
        <v>9</v>
      </c>
      <c r="B97" s="44">
        <f t="shared" si="7"/>
        <v>134131.07999999999</v>
      </c>
      <c r="C97" s="44">
        <f t="shared" si="7"/>
        <v>15000</v>
      </c>
      <c r="D97" s="44">
        <f t="shared" si="7"/>
        <v>15000</v>
      </c>
      <c r="E97" s="44">
        <f t="shared" ref="E97:E113" si="8">D97-C97</f>
        <v>0</v>
      </c>
      <c r="F97" s="50"/>
      <c r="G97" s="46"/>
    </row>
    <row r="98" spans="1:7" x14ac:dyDescent="0.2">
      <c r="A98" s="22" t="s">
        <v>10</v>
      </c>
      <c r="B98" s="44">
        <f t="shared" si="7"/>
        <v>0</v>
      </c>
      <c r="C98" s="44">
        <f t="shared" si="7"/>
        <v>0</v>
      </c>
      <c r="D98" s="44">
        <f t="shared" si="7"/>
        <v>0</v>
      </c>
      <c r="E98" s="44">
        <f t="shared" si="8"/>
        <v>0</v>
      </c>
      <c r="F98" s="50"/>
      <c r="G98" s="46"/>
    </row>
    <row r="99" spans="1:7" ht="15" x14ac:dyDescent="0.25">
      <c r="A99" s="12" t="s">
        <v>11</v>
      </c>
      <c r="B99" s="44">
        <f t="shared" si="7"/>
        <v>299903.08999999997</v>
      </c>
      <c r="C99" s="44">
        <f t="shared" si="7"/>
        <v>185209</v>
      </c>
      <c r="D99" s="44">
        <f t="shared" si="7"/>
        <v>219313</v>
      </c>
      <c r="E99" s="63">
        <f t="shared" si="8"/>
        <v>34104</v>
      </c>
      <c r="F99" s="61"/>
      <c r="G99" s="46"/>
    </row>
    <row r="100" spans="1:7" x14ac:dyDescent="0.2">
      <c r="A100" s="22" t="s">
        <v>20</v>
      </c>
      <c r="B100" s="44">
        <f t="shared" si="7"/>
        <v>6553.12</v>
      </c>
      <c r="C100" s="44">
        <f t="shared" si="7"/>
        <v>1500</v>
      </c>
      <c r="D100" s="44">
        <f t="shared" si="7"/>
        <v>1500</v>
      </c>
      <c r="E100" s="63">
        <f t="shared" si="8"/>
        <v>0</v>
      </c>
      <c r="F100" s="61"/>
      <c r="G100" s="46"/>
    </row>
    <row r="101" spans="1:7" x14ac:dyDescent="0.2">
      <c r="A101" s="22" t="s">
        <v>21</v>
      </c>
      <c r="B101" s="44">
        <f t="shared" si="7"/>
        <v>45710.729999999996</v>
      </c>
      <c r="C101" s="44">
        <f t="shared" si="7"/>
        <v>95350</v>
      </c>
      <c r="D101" s="44">
        <f t="shared" si="7"/>
        <v>117850</v>
      </c>
      <c r="E101" s="63">
        <f t="shared" si="8"/>
        <v>22500</v>
      </c>
      <c r="F101" s="61"/>
      <c r="G101" s="46"/>
    </row>
    <row r="102" spans="1:7" x14ac:dyDescent="0.2">
      <c r="A102" s="22" t="s">
        <v>22</v>
      </c>
      <c r="B102" s="44">
        <f t="shared" si="7"/>
        <v>45892.51</v>
      </c>
      <c r="C102" s="44">
        <f t="shared" si="7"/>
        <v>20000</v>
      </c>
      <c r="D102" s="44">
        <f t="shared" si="7"/>
        <v>30000</v>
      </c>
      <c r="E102" s="63">
        <f t="shared" si="8"/>
        <v>10000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7"/>
        <v>98156.36</v>
      </c>
      <c r="C103" s="44">
        <f t="shared" si="7"/>
        <v>116850</v>
      </c>
      <c r="D103" s="44">
        <f t="shared" si="7"/>
        <v>149350</v>
      </c>
      <c r="E103" s="63">
        <f t="shared" si="8"/>
        <v>32500</v>
      </c>
      <c r="F103" s="46"/>
      <c r="G103" s="46"/>
    </row>
    <row r="104" spans="1:7" x14ac:dyDescent="0.2">
      <c r="A104" s="22" t="s">
        <v>23</v>
      </c>
      <c r="B104" s="44">
        <f t="shared" si="7"/>
        <v>57330.7</v>
      </c>
      <c r="C104" s="44">
        <f t="shared" si="7"/>
        <v>225000</v>
      </c>
      <c r="D104" s="44">
        <f t="shared" si="7"/>
        <v>225000</v>
      </c>
      <c r="E104" s="63">
        <f t="shared" si="8"/>
        <v>0</v>
      </c>
      <c r="F104" s="46"/>
      <c r="G104" s="46"/>
    </row>
    <row r="105" spans="1:7" x14ac:dyDescent="0.2">
      <c r="A105" s="22" t="s">
        <v>24</v>
      </c>
      <c r="B105" s="44">
        <f t="shared" si="7"/>
        <v>31563.01</v>
      </c>
      <c r="C105" s="44">
        <f t="shared" si="7"/>
        <v>7500</v>
      </c>
      <c r="D105" s="44">
        <f t="shared" si="7"/>
        <v>13000</v>
      </c>
      <c r="E105" s="63">
        <f t="shared" si="8"/>
        <v>5500</v>
      </c>
      <c r="F105" s="46"/>
      <c r="G105" s="46"/>
    </row>
    <row r="106" spans="1:7" x14ac:dyDescent="0.2">
      <c r="A106" s="22" t="s">
        <v>25</v>
      </c>
      <c r="B106" s="44">
        <f t="shared" si="7"/>
        <v>0</v>
      </c>
      <c r="C106" s="44">
        <f t="shared" si="7"/>
        <v>0</v>
      </c>
      <c r="D106" s="44">
        <f t="shared" si="7"/>
        <v>0</v>
      </c>
      <c r="E106" s="63">
        <f t="shared" si="8"/>
        <v>0</v>
      </c>
      <c r="F106" s="46"/>
      <c r="G106" s="46"/>
    </row>
    <row r="107" spans="1:7" x14ac:dyDescent="0.2">
      <c r="A107" s="22" t="s">
        <v>26</v>
      </c>
      <c r="B107" s="44">
        <f t="shared" si="7"/>
        <v>0</v>
      </c>
      <c r="C107" s="44">
        <f t="shared" si="7"/>
        <v>0</v>
      </c>
      <c r="D107" s="44">
        <f t="shared" si="7"/>
        <v>0</v>
      </c>
      <c r="E107" s="63">
        <f t="shared" si="8"/>
        <v>0</v>
      </c>
      <c r="F107" s="46"/>
      <c r="G107" s="46"/>
    </row>
    <row r="108" spans="1:7" ht="15" x14ac:dyDescent="0.25">
      <c r="A108" s="12" t="s">
        <v>18</v>
      </c>
      <c r="B108" s="44">
        <f t="shared" si="7"/>
        <v>88893.709999999992</v>
      </c>
      <c r="C108" s="44">
        <f t="shared" si="7"/>
        <v>232500</v>
      </c>
      <c r="D108" s="44">
        <f t="shared" si="7"/>
        <v>238000</v>
      </c>
      <c r="E108" s="63">
        <f t="shared" si="8"/>
        <v>5500</v>
      </c>
      <c r="F108" s="46"/>
      <c r="G108" s="46"/>
    </row>
    <row r="109" spans="1:7" x14ac:dyDescent="0.2">
      <c r="A109" s="22" t="s">
        <v>27</v>
      </c>
      <c r="B109" s="44">
        <f t="shared" si="7"/>
        <v>17650.879999999997</v>
      </c>
      <c r="C109" s="44">
        <f t="shared" si="7"/>
        <v>1500</v>
      </c>
      <c r="D109" s="44">
        <f t="shared" si="7"/>
        <v>1500</v>
      </c>
      <c r="E109" s="63">
        <f t="shared" si="8"/>
        <v>0</v>
      </c>
      <c r="F109" s="46"/>
      <c r="G109" s="46"/>
    </row>
    <row r="110" spans="1:7" x14ac:dyDescent="0.2">
      <c r="A110" s="22" t="s">
        <v>28</v>
      </c>
      <c r="B110" s="44">
        <f t="shared" si="7"/>
        <v>0</v>
      </c>
      <c r="C110" s="44">
        <f t="shared" si="7"/>
        <v>0</v>
      </c>
      <c r="D110" s="44">
        <f t="shared" si="7"/>
        <v>0</v>
      </c>
      <c r="E110" s="63">
        <f t="shared" si="8"/>
        <v>0</v>
      </c>
      <c r="F110" s="46"/>
      <c r="G110" s="46"/>
    </row>
    <row r="111" spans="1:7" x14ac:dyDescent="0.2">
      <c r="A111" s="22" t="s">
        <v>29</v>
      </c>
      <c r="B111" s="44">
        <f t="shared" si="7"/>
        <v>0</v>
      </c>
      <c r="C111" s="44">
        <f t="shared" si="7"/>
        <v>0</v>
      </c>
      <c r="D111" s="44">
        <f t="shared" si="7"/>
        <v>0</v>
      </c>
      <c r="E111" s="63">
        <f t="shared" si="8"/>
        <v>0</v>
      </c>
      <c r="F111" s="46"/>
      <c r="G111" s="46"/>
    </row>
    <row r="112" spans="1:7" ht="15" x14ac:dyDescent="0.25">
      <c r="A112" s="12" t="s">
        <v>19</v>
      </c>
      <c r="B112" s="44">
        <f t="shared" ref="B112:D113" si="9">B91</f>
        <v>17650.879999999997</v>
      </c>
      <c r="C112" s="44">
        <f t="shared" si="9"/>
        <v>1500</v>
      </c>
      <c r="D112" s="44">
        <f t="shared" si="9"/>
        <v>1500</v>
      </c>
      <c r="E112" s="63">
        <f t="shared" si="8"/>
        <v>0</v>
      </c>
      <c r="F112" s="46"/>
      <c r="G112" s="46"/>
    </row>
    <row r="113" spans="1:7" ht="15" x14ac:dyDescent="0.25">
      <c r="A113" s="25" t="s">
        <v>35</v>
      </c>
      <c r="B113" s="44">
        <f t="shared" si="9"/>
        <v>504604.04000000004</v>
      </c>
      <c r="C113" s="44">
        <f t="shared" si="9"/>
        <v>536059</v>
      </c>
      <c r="D113" s="44">
        <f t="shared" si="9"/>
        <v>608163</v>
      </c>
      <c r="E113" s="67">
        <f t="shared" si="8"/>
        <v>72104</v>
      </c>
      <c r="F113" s="46"/>
      <c r="G113" s="46"/>
    </row>
    <row r="114" spans="1:7" ht="15" x14ac:dyDescent="0.25">
      <c r="A114" s="12"/>
      <c r="B114" s="44"/>
      <c r="C114" s="44"/>
      <c r="D114" s="44"/>
      <c r="E114" s="49"/>
      <c r="F114" s="46"/>
      <c r="G114" s="46"/>
    </row>
    <row r="115" spans="1:7" ht="15" x14ac:dyDescent="0.25">
      <c r="A115" s="29" t="s">
        <v>16</v>
      </c>
      <c r="B115" s="55"/>
      <c r="C115" s="50"/>
      <c r="D115" s="50"/>
      <c r="E115" s="51"/>
      <c r="F115" s="46"/>
      <c r="G115" s="46"/>
    </row>
    <row r="116" spans="1:7" x14ac:dyDescent="0.2">
      <c r="A116" s="30"/>
      <c r="B116" s="50"/>
      <c r="C116" s="50"/>
      <c r="D116" s="50"/>
      <c r="E116" s="51"/>
      <c r="F116" s="46"/>
      <c r="G116" s="46"/>
    </row>
    <row r="117" spans="1:7" x14ac:dyDescent="0.2">
      <c r="A117" s="22" t="s">
        <v>8</v>
      </c>
      <c r="B117" s="44">
        <f>B96</f>
        <v>165772.01</v>
      </c>
      <c r="C117" s="44">
        <f>C96</f>
        <v>170209</v>
      </c>
      <c r="D117" s="44">
        <f>D96</f>
        <v>204313</v>
      </c>
      <c r="E117" s="44">
        <f>D117-C117</f>
        <v>34104</v>
      </c>
      <c r="F117" s="50"/>
      <c r="G117" s="46"/>
    </row>
    <row r="118" spans="1:7" x14ac:dyDescent="0.2">
      <c r="A118" s="22" t="s">
        <v>9</v>
      </c>
      <c r="B118" s="44">
        <f t="shared" ref="B118:D133" si="10">B97</f>
        <v>134131.07999999999</v>
      </c>
      <c r="C118" s="44">
        <f t="shared" si="10"/>
        <v>15000</v>
      </c>
      <c r="D118" s="44">
        <f t="shared" si="10"/>
        <v>15000</v>
      </c>
      <c r="E118" s="44">
        <f t="shared" ref="E118:E134" si="11">D118-C118</f>
        <v>0</v>
      </c>
      <c r="F118" s="50"/>
      <c r="G118" s="46"/>
    </row>
    <row r="119" spans="1:7" x14ac:dyDescent="0.2">
      <c r="A119" s="22" t="s">
        <v>10</v>
      </c>
      <c r="B119" s="44">
        <f t="shared" si="10"/>
        <v>0</v>
      </c>
      <c r="C119" s="44">
        <f t="shared" si="10"/>
        <v>0</v>
      </c>
      <c r="D119" s="44">
        <f t="shared" si="10"/>
        <v>0</v>
      </c>
      <c r="E119" s="44">
        <f t="shared" si="11"/>
        <v>0</v>
      </c>
      <c r="F119" s="50"/>
      <c r="G119" s="46"/>
    </row>
    <row r="120" spans="1:7" ht="15" x14ac:dyDescent="0.25">
      <c r="A120" s="12" t="s">
        <v>11</v>
      </c>
      <c r="B120" s="44">
        <f t="shared" si="10"/>
        <v>299903.08999999997</v>
      </c>
      <c r="C120" s="44">
        <f t="shared" si="10"/>
        <v>185209</v>
      </c>
      <c r="D120" s="44">
        <f t="shared" si="10"/>
        <v>219313</v>
      </c>
      <c r="E120" s="44">
        <f t="shared" si="11"/>
        <v>34104</v>
      </c>
      <c r="F120" s="50"/>
      <c r="G120" s="46"/>
    </row>
    <row r="121" spans="1:7" x14ac:dyDescent="0.2">
      <c r="A121" s="22" t="s">
        <v>20</v>
      </c>
      <c r="B121" s="44">
        <f t="shared" si="10"/>
        <v>6553.12</v>
      </c>
      <c r="C121" s="44">
        <f t="shared" si="10"/>
        <v>1500</v>
      </c>
      <c r="D121" s="44">
        <f t="shared" si="10"/>
        <v>1500</v>
      </c>
      <c r="E121" s="44">
        <f t="shared" si="11"/>
        <v>0</v>
      </c>
      <c r="F121" s="50"/>
      <c r="G121" s="46"/>
    </row>
    <row r="122" spans="1:7" x14ac:dyDescent="0.2">
      <c r="A122" s="22" t="s">
        <v>21</v>
      </c>
      <c r="B122" s="44">
        <f t="shared" si="10"/>
        <v>45710.729999999996</v>
      </c>
      <c r="C122" s="44">
        <f t="shared" si="10"/>
        <v>95350</v>
      </c>
      <c r="D122" s="44">
        <f t="shared" si="10"/>
        <v>117850</v>
      </c>
      <c r="E122" s="44">
        <f t="shared" si="11"/>
        <v>22500</v>
      </c>
      <c r="F122" s="50"/>
      <c r="G122" s="46"/>
    </row>
    <row r="123" spans="1:7" x14ac:dyDescent="0.2">
      <c r="A123" s="22" t="s">
        <v>22</v>
      </c>
      <c r="B123" s="44">
        <f t="shared" si="10"/>
        <v>45892.51</v>
      </c>
      <c r="C123" s="44">
        <f t="shared" si="10"/>
        <v>20000</v>
      </c>
      <c r="D123" s="44">
        <f t="shared" si="10"/>
        <v>30000</v>
      </c>
      <c r="E123" s="44">
        <f t="shared" si="11"/>
        <v>10000</v>
      </c>
      <c r="F123" s="46" t="s">
        <v>2</v>
      </c>
      <c r="G123" s="46"/>
    </row>
    <row r="124" spans="1:7" ht="15" x14ac:dyDescent="0.25">
      <c r="A124" s="12" t="s">
        <v>17</v>
      </c>
      <c r="B124" s="44">
        <f t="shared" si="10"/>
        <v>98156.36</v>
      </c>
      <c r="C124" s="44">
        <f t="shared" si="10"/>
        <v>116850</v>
      </c>
      <c r="D124" s="44">
        <f t="shared" si="10"/>
        <v>149350</v>
      </c>
      <c r="E124" s="44">
        <f t="shared" si="11"/>
        <v>32500</v>
      </c>
      <c r="F124" s="46"/>
      <c r="G124" s="46"/>
    </row>
    <row r="125" spans="1:7" x14ac:dyDescent="0.2">
      <c r="A125" s="22" t="s">
        <v>23</v>
      </c>
      <c r="B125" s="44">
        <f t="shared" si="10"/>
        <v>57330.7</v>
      </c>
      <c r="C125" s="44">
        <f t="shared" si="10"/>
        <v>225000</v>
      </c>
      <c r="D125" s="44">
        <f t="shared" si="10"/>
        <v>225000</v>
      </c>
      <c r="E125" s="44">
        <f t="shared" si="11"/>
        <v>0</v>
      </c>
      <c r="F125" s="46"/>
      <c r="G125" s="46"/>
    </row>
    <row r="126" spans="1:7" x14ac:dyDescent="0.2">
      <c r="A126" s="22" t="s">
        <v>24</v>
      </c>
      <c r="B126" s="44">
        <f t="shared" si="10"/>
        <v>31563.01</v>
      </c>
      <c r="C126" s="44">
        <f t="shared" si="10"/>
        <v>7500</v>
      </c>
      <c r="D126" s="44">
        <f t="shared" si="10"/>
        <v>13000</v>
      </c>
      <c r="E126" s="44">
        <f t="shared" si="11"/>
        <v>5500</v>
      </c>
      <c r="F126" s="46"/>
      <c r="G126" s="46"/>
    </row>
    <row r="127" spans="1:7" x14ac:dyDescent="0.2">
      <c r="A127" s="22" t="s">
        <v>25</v>
      </c>
      <c r="B127" s="44">
        <f t="shared" si="10"/>
        <v>0</v>
      </c>
      <c r="C127" s="44">
        <f t="shared" si="10"/>
        <v>0</v>
      </c>
      <c r="D127" s="44">
        <f t="shared" si="10"/>
        <v>0</v>
      </c>
      <c r="E127" s="44">
        <f t="shared" si="11"/>
        <v>0</v>
      </c>
      <c r="F127" s="46"/>
      <c r="G127" s="46"/>
    </row>
    <row r="128" spans="1:7" x14ac:dyDescent="0.2">
      <c r="A128" s="22" t="s">
        <v>26</v>
      </c>
      <c r="B128" s="44">
        <f t="shared" si="10"/>
        <v>0</v>
      </c>
      <c r="C128" s="44">
        <f t="shared" si="10"/>
        <v>0</v>
      </c>
      <c r="D128" s="44">
        <f t="shared" si="10"/>
        <v>0</v>
      </c>
      <c r="E128" s="44">
        <f t="shared" si="11"/>
        <v>0</v>
      </c>
      <c r="F128" s="46"/>
      <c r="G128" s="46"/>
    </row>
    <row r="129" spans="1:7" ht="15" x14ac:dyDescent="0.25">
      <c r="A129" s="12" t="s">
        <v>18</v>
      </c>
      <c r="B129" s="44">
        <f t="shared" si="10"/>
        <v>88893.709999999992</v>
      </c>
      <c r="C129" s="44">
        <f t="shared" si="10"/>
        <v>232500</v>
      </c>
      <c r="D129" s="44">
        <f t="shared" si="10"/>
        <v>238000</v>
      </c>
      <c r="E129" s="44">
        <f t="shared" si="11"/>
        <v>5500</v>
      </c>
      <c r="F129" s="46"/>
      <c r="G129" s="46"/>
    </row>
    <row r="130" spans="1:7" x14ac:dyDescent="0.2">
      <c r="A130" s="22" t="s">
        <v>27</v>
      </c>
      <c r="B130" s="44">
        <f t="shared" si="10"/>
        <v>17650.879999999997</v>
      </c>
      <c r="C130" s="44">
        <f t="shared" si="10"/>
        <v>1500</v>
      </c>
      <c r="D130" s="44">
        <f t="shared" si="10"/>
        <v>1500</v>
      </c>
      <c r="E130" s="44">
        <f t="shared" si="11"/>
        <v>0</v>
      </c>
      <c r="F130" s="46"/>
      <c r="G130" s="46"/>
    </row>
    <row r="131" spans="1:7" x14ac:dyDescent="0.2">
      <c r="A131" s="22" t="s">
        <v>28</v>
      </c>
      <c r="B131" s="44">
        <f t="shared" si="10"/>
        <v>0</v>
      </c>
      <c r="C131" s="44">
        <f t="shared" si="10"/>
        <v>0</v>
      </c>
      <c r="D131" s="44">
        <f t="shared" si="10"/>
        <v>0</v>
      </c>
      <c r="E131" s="44">
        <f t="shared" si="11"/>
        <v>0</v>
      </c>
      <c r="F131" s="46"/>
      <c r="G131" s="46"/>
    </row>
    <row r="132" spans="1:7" x14ac:dyDescent="0.2">
      <c r="A132" s="22" t="s">
        <v>29</v>
      </c>
      <c r="B132" s="44">
        <f t="shared" si="10"/>
        <v>0</v>
      </c>
      <c r="C132" s="44">
        <f t="shared" si="10"/>
        <v>0</v>
      </c>
      <c r="D132" s="44">
        <f t="shared" si="10"/>
        <v>0</v>
      </c>
      <c r="E132" s="44">
        <f t="shared" si="11"/>
        <v>0</v>
      </c>
      <c r="F132" s="46"/>
      <c r="G132" s="46"/>
    </row>
    <row r="133" spans="1:7" ht="15" x14ac:dyDescent="0.25">
      <c r="A133" s="12" t="s">
        <v>19</v>
      </c>
      <c r="B133" s="44">
        <f t="shared" si="10"/>
        <v>17650.879999999997</v>
      </c>
      <c r="C133" s="44">
        <f t="shared" si="10"/>
        <v>1500</v>
      </c>
      <c r="D133" s="44">
        <f t="shared" si="10"/>
        <v>1500</v>
      </c>
      <c r="E133" s="44">
        <f t="shared" si="11"/>
        <v>0</v>
      </c>
      <c r="F133" s="46"/>
      <c r="G133" s="46"/>
    </row>
    <row r="134" spans="1:7" ht="15" x14ac:dyDescent="0.25">
      <c r="A134" s="25" t="s">
        <v>16</v>
      </c>
      <c r="B134" s="45">
        <f t="shared" ref="B134:D134" si="12">B113</f>
        <v>504604.04000000004</v>
      </c>
      <c r="C134" s="45">
        <f t="shared" si="12"/>
        <v>536059</v>
      </c>
      <c r="D134" s="45">
        <f t="shared" si="12"/>
        <v>608163</v>
      </c>
      <c r="E134" s="45">
        <f t="shared" si="11"/>
        <v>72104</v>
      </c>
      <c r="F134" s="46"/>
      <c r="G134" s="46"/>
    </row>
  </sheetData>
  <mergeCells count="1">
    <mergeCell ref="C2:E2"/>
  </mergeCells>
  <printOptions horizontalCentered="1"/>
  <pageMargins left="0.5" right="0.5" top="0.5" bottom="0.5" header="0" footer="0"/>
  <pageSetup scale="37" orientation="portrait" r:id="rId1"/>
  <headerFooter alignWithMargins="0"/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5655-DFF5-4137-8537-7CD69B30E138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270633.40000000002</v>
      </c>
      <c r="C12" s="44">
        <v>285095</v>
      </c>
      <c r="D12" s="44">
        <v>308412</v>
      </c>
      <c r="E12" s="44">
        <f>D12-C12</f>
        <v>23317</v>
      </c>
      <c r="F12" s="50"/>
      <c r="G12" s="46"/>
    </row>
    <row r="13" spans="1:7" x14ac:dyDescent="0.2">
      <c r="A13" s="22" t="s">
        <v>9</v>
      </c>
      <c r="B13" s="44">
        <v>47911.360000000001</v>
      </c>
      <c r="C13" s="44">
        <v>82500</v>
      </c>
      <c r="D13" s="44">
        <v>52500</v>
      </c>
      <c r="E13" s="44">
        <f>D13-C13</f>
        <v>-30000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318544.76</v>
      </c>
      <c r="C15" s="44">
        <f>C14+C13+C12</f>
        <v>367595</v>
      </c>
      <c r="D15" s="44">
        <f>D14+D13+D12</f>
        <v>360912</v>
      </c>
      <c r="E15" s="44">
        <f>D15-C15</f>
        <v>-6683</v>
      </c>
      <c r="F15" s="50"/>
      <c r="G15" s="46"/>
    </row>
    <row r="16" spans="1:7" x14ac:dyDescent="0.2">
      <c r="A16" s="22" t="s">
        <v>20</v>
      </c>
      <c r="B16" s="44">
        <v>11849.43</v>
      </c>
      <c r="C16" s="44">
        <v>11000</v>
      </c>
      <c r="D16" s="44">
        <v>20500</v>
      </c>
      <c r="E16" s="44">
        <f t="shared" ref="E16:E27" si="0">D16-C16</f>
        <v>9500</v>
      </c>
      <c r="F16" s="50"/>
      <c r="G16" s="46"/>
    </row>
    <row r="17" spans="1:7" x14ac:dyDescent="0.2">
      <c r="A17" s="22" t="s">
        <v>21</v>
      </c>
      <c r="B17" s="44">
        <v>4041.75</v>
      </c>
      <c r="C17" s="44">
        <f>5000+200</f>
        <v>5200</v>
      </c>
      <c r="D17" s="44">
        <f>3500+50</f>
        <v>3550</v>
      </c>
      <c r="E17" s="44">
        <f t="shared" si="0"/>
        <v>-1650</v>
      </c>
      <c r="F17" s="50"/>
      <c r="G17" s="46"/>
    </row>
    <row r="18" spans="1:7" x14ac:dyDescent="0.2">
      <c r="A18" s="22" t="s">
        <v>22</v>
      </c>
      <c r="B18" s="44">
        <v>9342.92</v>
      </c>
      <c r="C18" s="44">
        <v>1000</v>
      </c>
      <c r="D18" s="44">
        <v>9400</v>
      </c>
      <c r="E18" s="44">
        <f t="shared" si="0"/>
        <v>8400</v>
      </c>
      <c r="F18" s="50"/>
      <c r="G18" s="46"/>
    </row>
    <row r="19" spans="1:7" ht="15" x14ac:dyDescent="0.25">
      <c r="A19" s="12" t="s">
        <v>17</v>
      </c>
      <c r="B19" s="44">
        <f>B18+B17+B16</f>
        <v>25234.1</v>
      </c>
      <c r="C19" s="44">
        <f>C18+C17+C16</f>
        <v>17200</v>
      </c>
      <c r="D19" s="44">
        <f>D18+D17+D16</f>
        <v>33450</v>
      </c>
      <c r="E19" s="44">
        <f>D19-C19</f>
        <v>16250</v>
      </c>
      <c r="F19" s="50"/>
      <c r="G19" s="46"/>
    </row>
    <row r="20" spans="1:7" x14ac:dyDescent="0.2">
      <c r="A20" s="22" t="s">
        <v>23</v>
      </c>
      <c r="B20" s="44">
        <v>1500</v>
      </c>
      <c r="C20" s="44"/>
      <c r="D20" s="44">
        <v>8800</v>
      </c>
      <c r="E20" s="44">
        <f t="shared" si="0"/>
        <v>8800</v>
      </c>
      <c r="F20" s="50"/>
      <c r="G20" s="46"/>
    </row>
    <row r="21" spans="1:7" x14ac:dyDescent="0.2">
      <c r="A21" s="22" t="s">
        <v>24</v>
      </c>
      <c r="B21" s="44">
        <v>14745.8</v>
      </c>
      <c r="C21" s="44">
        <v>11500</v>
      </c>
      <c r="D21" s="44">
        <v>14250</v>
      </c>
      <c r="E21" s="44">
        <f t="shared" si="0"/>
        <v>2750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16245.8</v>
      </c>
      <c r="C24" s="44">
        <f>C23+C22+C21+C20</f>
        <v>11500</v>
      </c>
      <c r="D24" s="44">
        <f>D23+D22+D21+D20</f>
        <v>23050</v>
      </c>
      <c r="E24" s="44">
        <f>D24-C24</f>
        <v>11550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360024.66000000003</v>
      </c>
      <c r="C29" s="45">
        <f>C28+C24+C19+C15</f>
        <v>396295</v>
      </c>
      <c r="D29" s="45">
        <f>D28+D24+D19+D15</f>
        <v>417412</v>
      </c>
      <c r="E29" s="48">
        <f>D29-C29</f>
        <v>21117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270633.40000000002</v>
      </c>
      <c r="C54" s="44">
        <f t="shared" ref="C54:D69" si="3">C33+C12</f>
        <v>285095</v>
      </c>
      <c r="D54" s="44">
        <f t="shared" si="3"/>
        <v>308412</v>
      </c>
      <c r="E54" s="44">
        <f>D54-C54</f>
        <v>23317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47911.360000000001</v>
      </c>
      <c r="C55" s="44">
        <f t="shared" si="3"/>
        <v>82500</v>
      </c>
      <c r="D55" s="44">
        <f t="shared" si="3"/>
        <v>52500</v>
      </c>
      <c r="E55" s="44">
        <f t="shared" ref="E55:E71" si="5">D55-C55</f>
        <v>-30000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318544.76</v>
      </c>
      <c r="C57" s="44">
        <f t="shared" si="3"/>
        <v>367595</v>
      </c>
      <c r="D57" s="44">
        <f t="shared" si="3"/>
        <v>360912</v>
      </c>
      <c r="E57" s="44">
        <f t="shared" si="5"/>
        <v>-6683</v>
      </c>
      <c r="F57" s="50"/>
      <c r="G57" s="46"/>
    </row>
    <row r="58" spans="1:7" x14ac:dyDescent="0.2">
      <c r="A58" s="22" t="s">
        <v>20</v>
      </c>
      <c r="B58" s="44">
        <f t="shared" si="4"/>
        <v>11849.43</v>
      </c>
      <c r="C58" s="44">
        <f t="shared" si="3"/>
        <v>11000</v>
      </c>
      <c r="D58" s="44">
        <f t="shared" si="3"/>
        <v>20500</v>
      </c>
      <c r="E58" s="44">
        <f t="shared" si="5"/>
        <v>9500</v>
      </c>
      <c r="F58" s="50"/>
      <c r="G58" s="46"/>
    </row>
    <row r="59" spans="1:7" x14ac:dyDescent="0.2">
      <c r="A59" s="22" t="s">
        <v>21</v>
      </c>
      <c r="B59" s="44">
        <f t="shared" si="4"/>
        <v>4041.75</v>
      </c>
      <c r="C59" s="44">
        <f t="shared" si="3"/>
        <v>5200</v>
      </c>
      <c r="D59" s="44">
        <f t="shared" si="3"/>
        <v>3550</v>
      </c>
      <c r="E59" s="44">
        <f t="shared" si="5"/>
        <v>-1650</v>
      </c>
      <c r="F59" s="50"/>
      <c r="G59" s="46"/>
    </row>
    <row r="60" spans="1:7" x14ac:dyDescent="0.2">
      <c r="A60" s="22" t="s">
        <v>22</v>
      </c>
      <c r="B60" s="44">
        <f t="shared" si="4"/>
        <v>9342.92</v>
      </c>
      <c r="C60" s="44">
        <f t="shared" si="3"/>
        <v>1000</v>
      </c>
      <c r="D60" s="44">
        <f t="shared" si="3"/>
        <v>9400</v>
      </c>
      <c r="E60" s="44">
        <f t="shared" si="5"/>
        <v>8400</v>
      </c>
      <c r="F60" s="50"/>
      <c r="G60" s="46"/>
    </row>
    <row r="61" spans="1:7" ht="15" x14ac:dyDescent="0.25">
      <c r="A61" s="12" t="s">
        <v>17</v>
      </c>
      <c r="B61" s="44">
        <f t="shared" si="4"/>
        <v>25234.1</v>
      </c>
      <c r="C61" s="44">
        <f t="shared" si="3"/>
        <v>17200</v>
      </c>
      <c r="D61" s="44">
        <f t="shared" si="3"/>
        <v>33450</v>
      </c>
      <c r="E61" s="44">
        <f t="shared" si="5"/>
        <v>16250</v>
      </c>
      <c r="F61" s="50"/>
      <c r="G61" s="46"/>
    </row>
    <row r="62" spans="1:7" x14ac:dyDescent="0.2">
      <c r="A62" s="22" t="s">
        <v>23</v>
      </c>
      <c r="B62" s="44">
        <f t="shared" si="4"/>
        <v>1500</v>
      </c>
      <c r="C62" s="44">
        <f t="shared" si="3"/>
        <v>0</v>
      </c>
      <c r="D62" s="44">
        <f t="shared" si="3"/>
        <v>8800</v>
      </c>
      <c r="E62" s="44">
        <f t="shared" si="5"/>
        <v>8800</v>
      </c>
      <c r="F62" s="50"/>
      <c r="G62" s="46"/>
    </row>
    <row r="63" spans="1:7" x14ac:dyDescent="0.2">
      <c r="A63" s="22" t="s">
        <v>24</v>
      </c>
      <c r="B63" s="44">
        <f t="shared" si="4"/>
        <v>14745.8</v>
      </c>
      <c r="C63" s="44">
        <f t="shared" si="3"/>
        <v>11500</v>
      </c>
      <c r="D63" s="44">
        <f t="shared" si="3"/>
        <v>14250</v>
      </c>
      <c r="E63" s="44">
        <f t="shared" si="5"/>
        <v>2750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16245.8</v>
      </c>
      <c r="C66" s="44">
        <f t="shared" si="3"/>
        <v>11500</v>
      </c>
      <c r="D66" s="44">
        <f t="shared" si="3"/>
        <v>23050</v>
      </c>
      <c r="E66" s="44">
        <f t="shared" si="5"/>
        <v>11550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360024.66000000003</v>
      </c>
      <c r="C71" s="44">
        <f t="shared" si="6"/>
        <v>396295</v>
      </c>
      <c r="D71" s="44">
        <f t="shared" si="6"/>
        <v>417412</v>
      </c>
      <c r="E71" s="44">
        <f t="shared" si="5"/>
        <v>21117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270633.40000000002</v>
      </c>
      <c r="C75" s="44">
        <f t="shared" si="7"/>
        <v>285095</v>
      </c>
      <c r="D75" s="44">
        <f t="shared" si="7"/>
        <v>308412</v>
      </c>
      <c r="E75" s="44">
        <f>D75-C75</f>
        <v>23317</v>
      </c>
      <c r="F75" s="50"/>
      <c r="G75" s="46"/>
    </row>
    <row r="76" spans="1:7" x14ac:dyDescent="0.2">
      <c r="A76" s="22" t="s">
        <v>9</v>
      </c>
      <c r="B76" s="44">
        <f t="shared" si="7"/>
        <v>47911.360000000001</v>
      </c>
      <c r="C76" s="44">
        <f t="shared" si="7"/>
        <v>82500</v>
      </c>
      <c r="D76" s="44">
        <f t="shared" si="7"/>
        <v>52500</v>
      </c>
      <c r="E76" s="44">
        <f t="shared" ref="E76:E92" si="8">D76-C76</f>
        <v>-30000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318544.76</v>
      </c>
      <c r="C78" s="44">
        <f t="shared" si="7"/>
        <v>367595</v>
      </c>
      <c r="D78" s="44">
        <f t="shared" si="7"/>
        <v>360912</v>
      </c>
      <c r="E78" s="44">
        <f t="shared" si="8"/>
        <v>-6683</v>
      </c>
      <c r="F78" s="50"/>
      <c r="G78" s="46"/>
    </row>
    <row r="79" spans="1:7" x14ac:dyDescent="0.2">
      <c r="A79" s="22" t="s">
        <v>20</v>
      </c>
      <c r="B79" s="44">
        <f t="shared" si="7"/>
        <v>11849.43</v>
      </c>
      <c r="C79" s="44">
        <f t="shared" si="7"/>
        <v>11000</v>
      </c>
      <c r="D79" s="44">
        <f t="shared" si="7"/>
        <v>20500</v>
      </c>
      <c r="E79" s="44">
        <f t="shared" si="8"/>
        <v>9500</v>
      </c>
      <c r="F79" s="50"/>
      <c r="G79" s="46"/>
    </row>
    <row r="80" spans="1:7" x14ac:dyDescent="0.2">
      <c r="A80" s="22" t="s">
        <v>21</v>
      </c>
      <c r="B80" s="44">
        <f t="shared" si="7"/>
        <v>4041.75</v>
      </c>
      <c r="C80" s="44">
        <f t="shared" si="7"/>
        <v>5200</v>
      </c>
      <c r="D80" s="44">
        <f t="shared" si="7"/>
        <v>3550</v>
      </c>
      <c r="E80" s="44">
        <f t="shared" si="8"/>
        <v>-1650</v>
      </c>
      <c r="F80" s="50"/>
      <c r="G80" s="46"/>
    </row>
    <row r="81" spans="1:7" x14ac:dyDescent="0.2">
      <c r="A81" s="22" t="s">
        <v>22</v>
      </c>
      <c r="B81" s="44">
        <f t="shared" si="7"/>
        <v>9342.92</v>
      </c>
      <c r="C81" s="44">
        <f t="shared" si="7"/>
        <v>1000</v>
      </c>
      <c r="D81" s="44">
        <f t="shared" si="7"/>
        <v>9400</v>
      </c>
      <c r="E81" s="49">
        <f t="shared" si="8"/>
        <v>8400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25234.1</v>
      </c>
      <c r="C82" s="44">
        <f t="shared" si="7"/>
        <v>17200</v>
      </c>
      <c r="D82" s="44">
        <f t="shared" si="7"/>
        <v>33450</v>
      </c>
      <c r="E82" s="49">
        <f t="shared" si="8"/>
        <v>16250</v>
      </c>
      <c r="F82" s="46"/>
      <c r="G82" s="46"/>
    </row>
    <row r="83" spans="1:7" x14ac:dyDescent="0.2">
      <c r="A83" s="22" t="s">
        <v>23</v>
      </c>
      <c r="B83" s="44">
        <f t="shared" si="7"/>
        <v>1500</v>
      </c>
      <c r="C83" s="44">
        <f t="shared" si="7"/>
        <v>0</v>
      </c>
      <c r="D83" s="44">
        <f t="shared" si="7"/>
        <v>8800</v>
      </c>
      <c r="E83" s="49">
        <f t="shared" si="8"/>
        <v>8800</v>
      </c>
      <c r="F83" s="46"/>
      <c r="G83" s="46"/>
    </row>
    <row r="84" spans="1:7" x14ac:dyDescent="0.2">
      <c r="A84" s="22" t="s">
        <v>24</v>
      </c>
      <c r="B84" s="44">
        <f t="shared" si="7"/>
        <v>14745.8</v>
      </c>
      <c r="C84" s="44">
        <f t="shared" si="7"/>
        <v>11500</v>
      </c>
      <c r="D84" s="44">
        <f t="shared" si="7"/>
        <v>14250</v>
      </c>
      <c r="E84" s="49">
        <f t="shared" si="8"/>
        <v>2750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16245.8</v>
      </c>
      <c r="C87" s="44">
        <f t="shared" si="7"/>
        <v>11500</v>
      </c>
      <c r="D87" s="44">
        <f t="shared" si="7"/>
        <v>23050</v>
      </c>
      <c r="E87" s="49">
        <f t="shared" si="8"/>
        <v>11550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360024.66000000003</v>
      </c>
      <c r="C92" s="44">
        <f t="shared" si="9"/>
        <v>396295</v>
      </c>
      <c r="D92" s="44">
        <f t="shared" si="9"/>
        <v>417412</v>
      </c>
      <c r="E92" s="54">
        <f t="shared" si="8"/>
        <v>21117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270633.40000000002</v>
      </c>
      <c r="C96" s="44">
        <f>C75</f>
        <v>285095</v>
      </c>
      <c r="D96" s="44">
        <f>D75</f>
        <v>308412</v>
      </c>
      <c r="E96" s="44">
        <f>D96-C96</f>
        <v>23317</v>
      </c>
      <c r="F96" s="50"/>
      <c r="G96" s="46"/>
    </row>
    <row r="97" spans="1:7" x14ac:dyDescent="0.2">
      <c r="A97" s="22" t="s">
        <v>9</v>
      </c>
      <c r="B97" s="44">
        <f t="shared" ref="B97:D112" si="10">B76</f>
        <v>47911.360000000001</v>
      </c>
      <c r="C97" s="44">
        <f t="shared" si="10"/>
        <v>82500</v>
      </c>
      <c r="D97" s="44">
        <f t="shared" si="10"/>
        <v>52500</v>
      </c>
      <c r="E97" s="44">
        <f t="shared" ref="E97:E113" si="11">D97-C97</f>
        <v>-30000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318544.76</v>
      </c>
      <c r="C99" s="44">
        <f t="shared" si="10"/>
        <v>367595</v>
      </c>
      <c r="D99" s="44">
        <f t="shared" si="10"/>
        <v>360912</v>
      </c>
      <c r="E99" s="63">
        <f t="shared" si="11"/>
        <v>-6683</v>
      </c>
      <c r="F99" s="61"/>
      <c r="G99" s="46"/>
    </row>
    <row r="100" spans="1:7" x14ac:dyDescent="0.2">
      <c r="A100" s="22" t="s">
        <v>20</v>
      </c>
      <c r="B100" s="44">
        <f t="shared" si="10"/>
        <v>11849.43</v>
      </c>
      <c r="C100" s="44">
        <f t="shared" si="10"/>
        <v>11000</v>
      </c>
      <c r="D100" s="44">
        <f t="shared" si="10"/>
        <v>20500</v>
      </c>
      <c r="E100" s="63">
        <f t="shared" si="11"/>
        <v>9500</v>
      </c>
      <c r="F100" s="61"/>
      <c r="G100" s="46"/>
    </row>
    <row r="101" spans="1:7" x14ac:dyDescent="0.2">
      <c r="A101" s="22" t="s">
        <v>21</v>
      </c>
      <c r="B101" s="44">
        <f t="shared" si="10"/>
        <v>4041.75</v>
      </c>
      <c r="C101" s="44">
        <f t="shared" si="10"/>
        <v>5200</v>
      </c>
      <c r="D101" s="44">
        <f t="shared" si="10"/>
        <v>3550</v>
      </c>
      <c r="E101" s="63">
        <f t="shared" si="11"/>
        <v>-1650</v>
      </c>
      <c r="F101" s="61"/>
      <c r="G101" s="46"/>
    </row>
    <row r="102" spans="1:7" x14ac:dyDescent="0.2">
      <c r="A102" s="22" t="s">
        <v>22</v>
      </c>
      <c r="B102" s="44">
        <f t="shared" si="10"/>
        <v>9342.92</v>
      </c>
      <c r="C102" s="44">
        <f t="shared" si="10"/>
        <v>1000</v>
      </c>
      <c r="D102" s="44">
        <f t="shared" si="10"/>
        <v>9400</v>
      </c>
      <c r="E102" s="63">
        <f t="shared" si="11"/>
        <v>8400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25234.1</v>
      </c>
      <c r="C103" s="44">
        <f t="shared" si="10"/>
        <v>17200</v>
      </c>
      <c r="D103" s="44">
        <f t="shared" si="10"/>
        <v>33450</v>
      </c>
      <c r="E103" s="63">
        <f t="shared" si="11"/>
        <v>16250</v>
      </c>
      <c r="F103" s="46"/>
      <c r="G103" s="46"/>
    </row>
    <row r="104" spans="1:7" x14ac:dyDescent="0.2">
      <c r="A104" s="22" t="s">
        <v>23</v>
      </c>
      <c r="B104" s="44">
        <f t="shared" si="10"/>
        <v>1500</v>
      </c>
      <c r="C104" s="44">
        <f t="shared" si="10"/>
        <v>0</v>
      </c>
      <c r="D104" s="44">
        <f t="shared" si="10"/>
        <v>8800</v>
      </c>
      <c r="E104" s="63">
        <f t="shared" si="11"/>
        <v>8800</v>
      </c>
      <c r="F104" s="46"/>
      <c r="G104" s="46"/>
    </row>
    <row r="105" spans="1:7" x14ac:dyDescent="0.2">
      <c r="A105" s="22" t="s">
        <v>24</v>
      </c>
      <c r="B105" s="44">
        <f t="shared" si="10"/>
        <v>14745.8</v>
      </c>
      <c r="C105" s="44">
        <f t="shared" si="10"/>
        <v>11500</v>
      </c>
      <c r="D105" s="44">
        <f t="shared" si="10"/>
        <v>14250</v>
      </c>
      <c r="E105" s="63">
        <f t="shared" si="11"/>
        <v>2750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16245.8</v>
      </c>
      <c r="C108" s="44">
        <f t="shared" si="10"/>
        <v>11500</v>
      </c>
      <c r="D108" s="44">
        <f t="shared" si="10"/>
        <v>23050</v>
      </c>
      <c r="E108" s="63">
        <f t="shared" si="11"/>
        <v>11550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360024.66000000003</v>
      </c>
      <c r="C113" s="45">
        <f t="shared" si="12"/>
        <v>396295</v>
      </c>
      <c r="D113" s="45">
        <f t="shared" si="12"/>
        <v>417412</v>
      </c>
      <c r="E113" s="64">
        <f t="shared" si="11"/>
        <v>21117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10A9-7D55-4415-9890-2ED7649C6D66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97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23191.02</v>
      </c>
      <c r="C12" s="44"/>
      <c r="D12" s="44">
        <v>96011</v>
      </c>
      <c r="E12" s="44">
        <f>D12-C12</f>
        <v>96011</v>
      </c>
      <c r="F12" s="50"/>
      <c r="G12" s="46"/>
    </row>
    <row r="13" spans="1:7" x14ac:dyDescent="0.2">
      <c r="A13" s="22" t="s">
        <v>9</v>
      </c>
      <c r="B13" s="44">
        <v>6305.36</v>
      </c>
      <c r="C13" s="44">
        <v>7500</v>
      </c>
      <c r="D13" s="44">
        <v>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29496.38</v>
      </c>
      <c r="C15" s="44">
        <f>C14+C13+C12</f>
        <v>7500</v>
      </c>
      <c r="D15" s="44">
        <f>D14+D13+D12</f>
        <v>103511</v>
      </c>
      <c r="E15" s="44">
        <f>D15-C15</f>
        <v>96011</v>
      </c>
      <c r="F15" s="50"/>
      <c r="G15" s="46"/>
    </row>
    <row r="16" spans="1:7" x14ac:dyDescent="0.2">
      <c r="A16" s="22" t="s">
        <v>20</v>
      </c>
      <c r="B16" s="44">
        <v>6149.64</v>
      </c>
      <c r="C16" s="44">
        <v>15000</v>
      </c>
      <c r="D16" s="44">
        <v>15000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6959</v>
      </c>
      <c r="C17" s="44">
        <f>3000+100</f>
        <v>3100</v>
      </c>
      <c r="D17" s="44">
        <f>3000+100</f>
        <v>3100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3238.67</v>
      </c>
      <c r="C18" s="44">
        <v>7000</v>
      </c>
      <c r="D18" s="44">
        <v>7000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16347.310000000001</v>
      </c>
      <c r="C19" s="44">
        <f>C18+C17+C16</f>
        <v>25100</v>
      </c>
      <c r="D19" s="44">
        <f>D18+D17+D16</f>
        <v>25100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2021.41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6352.88</v>
      </c>
      <c r="C21" s="44">
        <v>7800</v>
      </c>
      <c r="D21" s="44">
        <v>7800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8374.2900000000009</v>
      </c>
      <c r="C24" s="44">
        <f>C23+C22+C21+C20</f>
        <v>7800</v>
      </c>
      <c r="D24" s="44">
        <f>D23+D22+D21+D20</f>
        <v>7800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2900.08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2900.08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57118.06</v>
      </c>
      <c r="C29" s="45">
        <f>C28+C24+C19+C15</f>
        <v>40400</v>
      </c>
      <c r="D29" s="45">
        <f>D28+D24+D19+D15</f>
        <v>136411</v>
      </c>
      <c r="E29" s="48">
        <f>D29-C29</f>
        <v>96011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23191.02</v>
      </c>
      <c r="C54" s="44">
        <f t="shared" ref="C54:D69" si="3">C33+C12</f>
        <v>0</v>
      </c>
      <c r="D54" s="44">
        <f t="shared" si="3"/>
        <v>96011</v>
      </c>
      <c r="E54" s="44">
        <f>D54-C54</f>
        <v>96011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6305.36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29496.38</v>
      </c>
      <c r="C57" s="44">
        <f t="shared" si="3"/>
        <v>7500</v>
      </c>
      <c r="D57" s="44">
        <f t="shared" si="3"/>
        <v>103511</v>
      </c>
      <c r="E57" s="44">
        <f t="shared" si="5"/>
        <v>96011</v>
      </c>
      <c r="F57" s="50"/>
      <c r="G57" s="46"/>
    </row>
    <row r="58" spans="1:7" x14ac:dyDescent="0.2">
      <c r="A58" s="22" t="s">
        <v>20</v>
      </c>
      <c r="B58" s="44">
        <f t="shared" si="4"/>
        <v>6149.64</v>
      </c>
      <c r="C58" s="44">
        <f t="shared" si="3"/>
        <v>15000</v>
      </c>
      <c r="D58" s="44">
        <f t="shared" si="3"/>
        <v>15000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6959</v>
      </c>
      <c r="C59" s="44">
        <f t="shared" si="3"/>
        <v>3100</v>
      </c>
      <c r="D59" s="44">
        <f t="shared" si="3"/>
        <v>3100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3238.67</v>
      </c>
      <c r="C60" s="44">
        <f t="shared" si="3"/>
        <v>7000</v>
      </c>
      <c r="D60" s="44">
        <f t="shared" si="3"/>
        <v>7000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16347.310000000001</v>
      </c>
      <c r="C61" s="44">
        <f t="shared" si="3"/>
        <v>25100</v>
      </c>
      <c r="D61" s="44">
        <f t="shared" si="3"/>
        <v>25100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2021.41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6352.88</v>
      </c>
      <c r="C63" s="44">
        <f t="shared" si="3"/>
        <v>7800</v>
      </c>
      <c r="D63" s="44">
        <f t="shared" si="3"/>
        <v>7800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8374.2900000000009</v>
      </c>
      <c r="C66" s="44">
        <f t="shared" si="3"/>
        <v>7800</v>
      </c>
      <c r="D66" s="44">
        <f t="shared" si="3"/>
        <v>7800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2900.08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2900.08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57118.06</v>
      </c>
      <c r="C71" s="44">
        <f t="shared" si="6"/>
        <v>40400</v>
      </c>
      <c r="D71" s="44">
        <f t="shared" si="6"/>
        <v>136411</v>
      </c>
      <c r="E71" s="44">
        <f t="shared" si="5"/>
        <v>96011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23191.02</v>
      </c>
      <c r="C75" s="44">
        <f t="shared" si="7"/>
        <v>0</v>
      </c>
      <c r="D75" s="44">
        <f t="shared" si="7"/>
        <v>96011</v>
      </c>
      <c r="E75" s="44">
        <f>D75-C75</f>
        <v>96011</v>
      </c>
      <c r="F75" s="50"/>
      <c r="G75" s="46"/>
    </row>
    <row r="76" spans="1:7" x14ac:dyDescent="0.2">
      <c r="A76" s="22" t="s">
        <v>9</v>
      </c>
      <c r="B76" s="44">
        <f t="shared" si="7"/>
        <v>6305.36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29496.38</v>
      </c>
      <c r="C78" s="44">
        <f t="shared" si="7"/>
        <v>7500</v>
      </c>
      <c r="D78" s="44">
        <f t="shared" si="7"/>
        <v>103511</v>
      </c>
      <c r="E78" s="44">
        <f t="shared" si="8"/>
        <v>96011</v>
      </c>
      <c r="F78" s="50"/>
      <c r="G78" s="46"/>
    </row>
    <row r="79" spans="1:7" x14ac:dyDescent="0.2">
      <c r="A79" s="22" t="s">
        <v>20</v>
      </c>
      <c r="B79" s="44">
        <f t="shared" si="7"/>
        <v>6149.64</v>
      </c>
      <c r="C79" s="44">
        <f t="shared" si="7"/>
        <v>15000</v>
      </c>
      <c r="D79" s="44">
        <f t="shared" si="7"/>
        <v>15000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6959</v>
      </c>
      <c r="C80" s="44">
        <f t="shared" si="7"/>
        <v>3100</v>
      </c>
      <c r="D80" s="44">
        <f t="shared" si="7"/>
        <v>3100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3238.67</v>
      </c>
      <c r="C81" s="44">
        <f t="shared" si="7"/>
        <v>7000</v>
      </c>
      <c r="D81" s="44">
        <f t="shared" si="7"/>
        <v>7000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16347.310000000001</v>
      </c>
      <c r="C82" s="44">
        <f t="shared" si="7"/>
        <v>25100</v>
      </c>
      <c r="D82" s="44">
        <f t="shared" si="7"/>
        <v>25100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2021.41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6352.88</v>
      </c>
      <c r="C84" s="44">
        <f t="shared" si="7"/>
        <v>7800</v>
      </c>
      <c r="D84" s="44">
        <f t="shared" si="7"/>
        <v>7800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8374.2900000000009</v>
      </c>
      <c r="C87" s="44">
        <f t="shared" si="7"/>
        <v>7800</v>
      </c>
      <c r="D87" s="44">
        <f t="shared" si="7"/>
        <v>7800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2900.08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2900.08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57118.06</v>
      </c>
      <c r="C92" s="44">
        <f t="shared" si="9"/>
        <v>40400</v>
      </c>
      <c r="D92" s="44">
        <f t="shared" si="9"/>
        <v>136411</v>
      </c>
      <c r="E92" s="54">
        <f t="shared" si="8"/>
        <v>96011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23191.02</v>
      </c>
      <c r="C96" s="44">
        <f>C75</f>
        <v>0</v>
      </c>
      <c r="D96" s="44">
        <f>D75</f>
        <v>96011</v>
      </c>
      <c r="E96" s="44">
        <f>D96-C96</f>
        <v>96011</v>
      </c>
      <c r="F96" s="50"/>
      <c r="G96" s="46"/>
    </row>
    <row r="97" spans="1:7" x14ac:dyDescent="0.2">
      <c r="A97" s="22" t="s">
        <v>9</v>
      </c>
      <c r="B97" s="44">
        <f t="shared" ref="B97:D112" si="10">B76</f>
        <v>6305.36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29496.38</v>
      </c>
      <c r="C99" s="44">
        <f t="shared" si="10"/>
        <v>7500</v>
      </c>
      <c r="D99" s="44">
        <f t="shared" si="10"/>
        <v>103511</v>
      </c>
      <c r="E99" s="63">
        <f t="shared" si="11"/>
        <v>96011</v>
      </c>
      <c r="F99" s="61"/>
      <c r="G99" s="46"/>
    </row>
    <row r="100" spans="1:7" x14ac:dyDescent="0.2">
      <c r="A100" s="22" t="s">
        <v>20</v>
      </c>
      <c r="B100" s="44">
        <f t="shared" si="10"/>
        <v>6149.64</v>
      </c>
      <c r="C100" s="44">
        <f t="shared" si="10"/>
        <v>15000</v>
      </c>
      <c r="D100" s="44">
        <f t="shared" si="10"/>
        <v>15000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6959</v>
      </c>
      <c r="C101" s="44">
        <f t="shared" si="10"/>
        <v>3100</v>
      </c>
      <c r="D101" s="44">
        <f t="shared" si="10"/>
        <v>3100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3238.67</v>
      </c>
      <c r="C102" s="44">
        <f t="shared" si="10"/>
        <v>7000</v>
      </c>
      <c r="D102" s="44">
        <f t="shared" si="10"/>
        <v>7000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16347.310000000001</v>
      </c>
      <c r="C103" s="44">
        <f t="shared" si="10"/>
        <v>25100</v>
      </c>
      <c r="D103" s="44">
        <f t="shared" si="10"/>
        <v>25100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2021.41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6352.88</v>
      </c>
      <c r="C105" s="44">
        <f t="shared" si="10"/>
        <v>7800</v>
      </c>
      <c r="D105" s="44">
        <f t="shared" si="10"/>
        <v>7800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8374.2900000000009</v>
      </c>
      <c r="C108" s="44">
        <f t="shared" si="10"/>
        <v>7800</v>
      </c>
      <c r="D108" s="44">
        <f t="shared" si="10"/>
        <v>7800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2900.08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2900.08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57118.06</v>
      </c>
      <c r="C113" s="45">
        <f t="shared" si="12"/>
        <v>40400</v>
      </c>
      <c r="D113" s="45">
        <f t="shared" si="12"/>
        <v>136411</v>
      </c>
      <c r="E113" s="64">
        <f t="shared" si="11"/>
        <v>96011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0E99-2AB7-414A-A1D1-EA7062197C20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98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52800</v>
      </c>
      <c r="C12" s="44">
        <v>52800</v>
      </c>
      <c r="D12" s="44">
        <v>54648</v>
      </c>
      <c r="E12" s="44">
        <f>D12-C12</f>
        <v>1848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52800</v>
      </c>
      <c r="C15" s="44">
        <f>C14+C13+C12</f>
        <v>52800</v>
      </c>
      <c r="D15" s="44">
        <f>D14+D13+D12</f>
        <v>54648</v>
      </c>
      <c r="E15" s="44">
        <f>D15-C15</f>
        <v>1848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477.55</v>
      </c>
      <c r="C17" s="44">
        <f>600+150</f>
        <v>750</v>
      </c>
      <c r="D17" s="44">
        <f>600+150</f>
        <v>750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500</v>
      </c>
      <c r="D18" s="44">
        <v>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477.55</v>
      </c>
      <c r="C19" s="44">
        <f>C18+C17+C16</f>
        <v>1250</v>
      </c>
      <c r="D19" s="44">
        <f>D18+D17+D16</f>
        <v>1250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53277.55</v>
      </c>
      <c r="C29" s="45">
        <f>C28+C24+C19+C15</f>
        <v>54050</v>
      </c>
      <c r="D29" s="45">
        <f>D28+D24+D19+D15</f>
        <v>55898</v>
      </c>
      <c r="E29" s="48">
        <f>D29-C29</f>
        <v>1848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52800</v>
      </c>
      <c r="C54" s="44">
        <f t="shared" ref="C54:D69" si="3">C33+C12</f>
        <v>52800</v>
      </c>
      <c r="D54" s="44">
        <f t="shared" si="3"/>
        <v>54648</v>
      </c>
      <c r="E54" s="44">
        <f>D54-C54</f>
        <v>1848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52800</v>
      </c>
      <c r="C57" s="44">
        <f t="shared" si="3"/>
        <v>52800</v>
      </c>
      <c r="D57" s="44">
        <f t="shared" si="3"/>
        <v>54648</v>
      </c>
      <c r="E57" s="44">
        <f t="shared" si="5"/>
        <v>1848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477.55</v>
      </c>
      <c r="C59" s="44">
        <f t="shared" si="3"/>
        <v>750</v>
      </c>
      <c r="D59" s="44">
        <f t="shared" si="3"/>
        <v>750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500</v>
      </c>
      <c r="D60" s="44">
        <f t="shared" si="3"/>
        <v>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477.55</v>
      </c>
      <c r="C61" s="44">
        <f t="shared" si="3"/>
        <v>1250</v>
      </c>
      <c r="D61" s="44">
        <f t="shared" si="3"/>
        <v>1250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53277.55</v>
      </c>
      <c r="C71" s="44">
        <f t="shared" si="6"/>
        <v>54050</v>
      </c>
      <c r="D71" s="44">
        <f t="shared" si="6"/>
        <v>55898</v>
      </c>
      <c r="E71" s="44">
        <f t="shared" si="5"/>
        <v>1848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52800</v>
      </c>
      <c r="C75" s="44">
        <f t="shared" si="7"/>
        <v>52800</v>
      </c>
      <c r="D75" s="44">
        <f t="shared" si="7"/>
        <v>54648</v>
      </c>
      <c r="E75" s="44">
        <f>D75-C75</f>
        <v>1848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52800</v>
      </c>
      <c r="C78" s="44">
        <f t="shared" si="7"/>
        <v>52800</v>
      </c>
      <c r="D78" s="44">
        <f t="shared" si="7"/>
        <v>54648</v>
      </c>
      <c r="E78" s="44">
        <f t="shared" si="8"/>
        <v>1848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477.55</v>
      </c>
      <c r="C80" s="44">
        <f t="shared" si="7"/>
        <v>750</v>
      </c>
      <c r="D80" s="44">
        <f t="shared" si="7"/>
        <v>750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500</v>
      </c>
      <c r="D81" s="44">
        <f t="shared" si="7"/>
        <v>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477.55</v>
      </c>
      <c r="C82" s="44">
        <f t="shared" si="7"/>
        <v>1250</v>
      </c>
      <c r="D82" s="44">
        <f t="shared" si="7"/>
        <v>1250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53277.55</v>
      </c>
      <c r="C92" s="44">
        <f t="shared" si="9"/>
        <v>54050</v>
      </c>
      <c r="D92" s="44">
        <f t="shared" si="9"/>
        <v>55898</v>
      </c>
      <c r="E92" s="54">
        <f t="shared" si="8"/>
        <v>1848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52800</v>
      </c>
      <c r="C96" s="44">
        <f>C75</f>
        <v>52800</v>
      </c>
      <c r="D96" s="44">
        <f>D75</f>
        <v>54648</v>
      </c>
      <c r="E96" s="44">
        <f>D96-C96</f>
        <v>1848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52800</v>
      </c>
      <c r="C99" s="44">
        <f t="shared" si="10"/>
        <v>52800</v>
      </c>
      <c r="D99" s="44">
        <f t="shared" si="10"/>
        <v>54648</v>
      </c>
      <c r="E99" s="63">
        <f t="shared" si="11"/>
        <v>1848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477.55</v>
      </c>
      <c r="C101" s="44">
        <f t="shared" si="10"/>
        <v>750</v>
      </c>
      <c r="D101" s="44">
        <f t="shared" si="10"/>
        <v>750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500</v>
      </c>
      <c r="D102" s="44">
        <f t="shared" si="10"/>
        <v>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477.55</v>
      </c>
      <c r="C103" s="44">
        <f t="shared" si="10"/>
        <v>1250</v>
      </c>
      <c r="D103" s="44">
        <f t="shared" si="10"/>
        <v>1250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53277.55</v>
      </c>
      <c r="C113" s="45">
        <f t="shared" si="12"/>
        <v>54050</v>
      </c>
      <c r="D113" s="45">
        <f t="shared" si="12"/>
        <v>55898</v>
      </c>
      <c r="E113" s="64">
        <f t="shared" si="11"/>
        <v>1848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19366-1186-4740-A690-D429DF6DB605}">
  <sheetPr>
    <pageSetUpPr fitToPage="1"/>
  </sheetPr>
  <dimension ref="A1:G113"/>
  <sheetViews>
    <sheetView showOutlineSymbols="0" view="pageBreakPreview" zoomScale="60" zoomScaleNormal="100" workbookViewId="0">
      <pane xSplit="1" ySplit="7" topLeftCell="B77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99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757008.11</v>
      </c>
      <c r="C12" s="44">
        <f>684485+265621</f>
        <v>950106</v>
      </c>
      <c r="D12" s="44">
        <f>682391+248115</f>
        <v>930506</v>
      </c>
      <c r="E12" s="44">
        <f>D12-C12</f>
        <v>-19600</v>
      </c>
      <c r="F12" s="50"/>
      <c r="G12" s="46"/>
    </row>
    <row r="13" spans="1:7" x14ac:dyDescent="0.2">
      <c r="A13" s="22" t="s">
        <v>9</v>
      </c>
      <c r="B13" s="44">
        <v>55894.02</v>
      </c>
      <c r="C13" s="44">
        <f>40000+15000</f>
        <v>55000</v>
      </c>
      <c r="D13" s="44">
        <f>40000+15000</f>
        <v>55000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3892.31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816794.44</v>
      </c>
      <c r="C15" s="44">
        <f>C14+C13+C12</f>
        <v>1005106</v>
      </c>
      <c r="D15" s="44">
        <f>D14+D13+D12</f>
        <v>985506</v>
      </c>
      <c r="E15" s="44">
        <f>D15-C15</f>
        <v>-19600</v>
      </c>
      <c r="F15" s="50"/>
      <c r="G15" s="46"/>
    </row>
    <row r="16" spans="1:7" x14ac:dyDescent="0.2">
      <c r="A16" s="22" t="s">
        <v>20</v>
      </c>
      <c r="B16" s="44">
        <v>19157.93</v>
      </c>
      <c r="C16" s="44">
        <v>3500</v>
      </c>
      <c r="D16" s="44">
        <v>3500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376897.5</v>
      </c>
      <c r="C17" s="44">
        <f>407175+250</f>
        <v>407425</v>
      </c>
      <c r="D17" s="44">
        <f>407175+250</f>
        <v>407425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62730.34</v>
      </c>
      <c r="C18" s="44">
        <v>57700</v>
      </c>
      <c r="D18" s="44">
        <v>57700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458785.76999999996</v>
      </c>
      <c r="C19" s="44">
        <f>C18+C17+C16</f>
        <v>468625</v>
      </c>
      <c r="D19" s="44">
        <f>D18+D17+D16</f>
        <v>468625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2306.5</v>
      </c>
      <c r="C20" s="44">
        <v>1000</v>
      </c>
      <c r="D20" s="44">
        <v>1000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5851.81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8158.31</v>
      </c>
      <c r="C24" s="44">
        <f>C23+C22+C21+C20</f>
        <v>1000</v>
      </c>
      <c r="D24" s="44">
        <f>D23+D22+D21+D20</f>
        <v>1000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65560.990000000005</v>
      </c>
      <c r="C25" s="44">
        <v>58500</v>
      </c>
      <c r="D25" s="44">
        <v>58500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65560.990000000005</v>
      </c>
      <c r="C28" s="44">
        <f>C27+C26+C25</f>
        <v>58500</v>
      </c>
      <c r="D28" s="44">
        <f>D27+D26+D25</f>
        <v>58500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1349299.5099999998</v>
      </c>
      <c r="C29" s="45">
        <f>C28+C24+C19+C15</f>
        <v>1533231</v>
      </c>
      <c r="D29" s="45">
        <f>D28+D24+D19+D15</f>
        <v>1513631</v>
      </c>
      <c r="E29" s="48">
        <f>D29-C29</f>
        <v>-19600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46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1484.06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1484.06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8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8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1492.06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757008.11</v>
      </c>
      <c r="C54" s="44">
        <f t="shared" ref="C54:D69" si="3">C33+C12</f>
        <v>950106</v>
      </c>
      <c r="D54" s="44">
        <f t="shared" si="3"/>
        <v>930506</v>
      </c>
      <c r="E54" s="44">
        <f>D54-C54</f>
        <v>-19600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55894.02</v>
      </c>
      <c r="C55" s="44">
        <f t="shared" si="3"/>
        <v>55000</v>
      </c>
      <c r="D55" s="44">
        <f t="shared" si="3"/>
        <v>55000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3892.31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816794.44</v>
      </c>
      <c r="C57" s="44">
        <f t="shared" si="3"/>
        <v>1005106</v>
      </c>
      <c r="D57" s="44">
        <f t="shared" si="3"/>
        <v>985506</v>
      </c>
      <c r="E57" s="44">
        <f t="shared" si="5"/>
        <v>-19600</v>
      </c>
      <c r="F57" s="50"/>
      <c r="G57" s="46"/>
    </row>
    <row r="58" spans="1:7" x14ac:dyDescent="0.2">
      <c r="A58" s="22" t="s">
        <v>20</v>
      </c>
      <c r="B58" s="44">
        <f t="shared" si="4"/>
        <v>20641.990000000002</v>
      </c>
      <c r="C58" s="44">
        <f t="shared" si="3"/>
        <v>3500</v>
      </c>
      <c r="D58" s="44">
        <f t="shared" si="3"/>
        <v>3500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376897.5</v>
      </c>
      <c r="C59" s="44">
        <f t="shared" si="3"/>
        <v>407425</v>
      </c>
      <c r="D59" s="44">
        <f t="shared" si="3"/>
        <v>407425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62730.34</v>
      </c>
      <c r="C60" s="44">
        <f t="shared" si="3"/>
        <v>57700</v>
      </c>
      <c r="D60" s="44">
        <f t="shared" si="3"/>
        <v>57700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460269.82999999996</v>
      </c>
      <c r="C61" s="44">
        <f t="shared" si="3"/>
        <v>468625</v>
      </c>
      <c r="D61" s="44">
        <f t="shared" si="3"/>
        <v>468625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2306.5</v>
      </c>
      <c r="C62" s="44">
        <f t="shared" si="3"/>
        <v>1000</v>
      </c>
      <c r="D62" s="44">
        <f t="shared" si="3"/>
        <v>1000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5859.81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8166.31</v>
      </c>
      <c r="C66" s="44">
        <f t="shared" si="3"/>
        <v>1000</v>
      </c>
      <c r="D66" s="44">
        <f t="shared" si="3"/>
        <v>1000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65560.990000000005</v>
      </c>
      <c r="C67" s="44">
        <f t="shared" si="3"/>
        <v>58500</v>
      </c>
      <c r="D67" s="44">
        <f t="shared" si="3"/>
        <v>58500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65560.990000000005</v>
      </c>
      <c r="C70" s="44">
        <f t="shared" si="4"/>
        <v>58500</v>
      </c>
      <c r="D70" s="44">
        <f t="shared" si="4"/>
        <v>58500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1350791.5699999998</v>
      </c>
      <c r="C71" s="44">
        <f t="shared" si="6"/>
        <v>1533231</v>
      </c>
      <c r="D71" s="44">
        <f t="shared" si="6"/>
        <v>1513631</v>
      </c>
      <c r="E71" s="44">
        <f t="shared" si="5"/>
        <v>-19600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757008.11</v>
      </c>
      <c r="C75" s="44">
        <f t="shared" si="7"/>
        <v>950106</v>
      </c>
      <c r="D75" s="44">
        <f t="shared" si="7"/>
        <v>930506</v>
      </c>
      <c r="E75" s="44">
        <f>D75-C75</f>
        <v>-19600</v>
      </c>
      <c r="F75" s="50"/>
      <c r="G75" s="46"/>
    </row>
    <row r="76" spans="1:7" x14ac:dyDescent="0.2">
      <c r="A76" s="22" t="s">
        <v>9</v>
      </c>
      <c r="B76" s="44">
        <f t="shared" si="7"/>
        <v>55894.02</v>
      </c>
      <c r="C76" s="44">
        <f t="shared" si="7"/>
        <v>55000</v>
      </c>
      <c r="D76" s="44">
        <f t="shared" si="7"/>
        <v>55000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3892.31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816794.44</v>
      </c>
      <c r="C78" s="44">
        <f t="shared" si="7"/>
        <v>1005106</v>
      </c>
      <c r="D78" s="44">
        <f t="shared" si="7"/>
        <v>985506</v>
      </c>
      <c r="E78" s="44">
        <f t="shared" si="8"/>
        <v>-19600</v>
      </c>
      <c r="F78" s="50"/>
      <c r="G78" s="46"/>
    </row>
    <row r="79" spans="1:7" x14ac:dyDescent="0.2">
      <c r="A79" s="22" t="s">
        <v>20</v>
      </c>
      <c r="B79" s="44">
        <f t="shared" si="7"/>
        <v>20641.990000000002</v>
      </c>
      <c r="C79" s="44">
        <f t="shared" si="7"/>
        <v>3500</v>
      </c>
      <c r="D79" s="44">
        <f t="shared" si="7"/>
        <v>3500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376897.5</v>
      </c>
      <c r="C80" s="44">
        <f t="shared" si="7"/>
        <v>407425</v>
      </c>
      <c r="D80" s="44">
        <f t="shared" si="7"/>
        <v>407425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62730.34</v>
      </c>
      <c r="C81" s="44">
        <f t="shared" si="7"/>
        <v>57700</v>
      </c>
      <c r="D81" s="44">
        <f t="shared" si="7"/>
        <v>57700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460269.82999999996</v>
      </c>
      <c r="C82" s="44">
        <f t="shared" si="7"/>
        <v>468625</v>
      </c>
      <c r="D82" s="44">
        <f t="shared" si="7"/>
        <v>468625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2306.5</v>
      </c>
      <c r="C83" s="44">
        <f t="shared" si="7"/>
        <v>1000</v>
      </c>
      <c r="D83" s="44">
        <f t="shared" si="7"/>
        <v>1000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5859.81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8166.31</v>
      </c>
      <c r="C87" s="44">
        <f t="shared" si="7"/>
        <v>1000</v>
      </c>
      <c r="D87" s="44">
        <f t="shared" si="7"/>
        <v>1000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65560.990000000005</v>
      </c>
      <c r="C88" s="44">
        <f t="shared" si="7"/>
        <v>58500</v>
      </c>
      <c r="D88" s="44">
        <f t="shared" si="7"/>
        <v>58500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65560.990000000005</v>
      </c>
      <c r="C91" s="44">
        <f t="shared" si="9"/>
        <v>58500</v>
      </c>
      <c r="D91" s="44">
        <f t="shared" si="9"/>
        <v>58500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1350791.5699999998</v>
      </c>
      <c r="C92" s="44">
        <f t="shared" si="9"/>
        <v>1533231</v>
      </c>
      <c r="D92" s="44">
        <f t="shared" si="9"/>
        <v>1513631</v>
      </c>
      <c r="E92" s="54">
        <f t="shared" si="8"/>
        <v>-19600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757008.11</v>
      </c>
      <c r="C96" s="44">
        <f>C75</f>
        <v>950106</v>
      </c>
      <c r="D96" s="44">
        <f>D75</f>
        <v>930506</v>
      </c>
      <c r="E96" s="44">
        <f>D96-C96</f>
        <v>-19600</v>
      </c>
      <c r="F96" s="50"/>
      <c r="G96" s="46"/>
    </row>
    <row r="97" spans="1:7" x14ac:dyDescent="0.2">
      <c r="A97" s="22" t="s">
        <v>9</v>
      </c>
      <c r="B97" s="44">
        <f t="shared" ref="B97:D112" si="10">B76</f>
        <v>55894.02</v>
      </c>
      <c r="C97" s="44">
        <f t="shared" si="10"/>
        <v>55000</v>
      </c>
      <c r="D97" s="44">
        <f t="shared" si="10"/>
        <v>55000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3892.31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816794.44</v>
      </c>
      <c r="C99" s="44">
        <f t="shared" si="10"/>
        <v>1005106</v>
      </c>
      <c r="D99" s="44">
        <f t="shared" si="10"/>
        <v>985506</v>
      </c>
      <c r="E99" s="63">
        <f t="shared" si="11"/>
        <v>-19600</v>
      </c>
      <c r="F99" s="61"/>
      <c r="G99" s="46"/>
    </row>
    <row r="100" spans="1:7" x14ac:dyDescent="0.2">
      <c r="A100" s="22" t="s">
        <v>20</v>
      </c>
      <c r="B100" s="44">
        <f t="shared" si="10"/>
        <v>20641.990000000002</v>
      </c>
      <c r="C100" s="44">
        <f t="shared" si="10"/>
        <v>3500</v>
      </c>
      <c r="D100" s="44">
        <f t="shared" si="10"/>
        <v>3500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376897.5</v>
      </c>
      <c r="C101" s="44">
        <f t="shared" si="10"/>
        <v>407425</v>
      </c>
      <c r="D101" s="44">
        <f t="shared" si="10"/>
        <v>407425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62730.34</v>
      </c>
      <c r="C102" s="44">
        <f t="shared" si="10"/>
        <v>57700</v>
      </c>
      <c r="D102" s="44">
        <f t="shared" si="10"/>
        <v>57700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460269.82999999996</v>
      </c>
      <c r="C103" s="44">
        <f t="shared" si="10"/>
        <v>468625</v>
      </c>
      <c r="D103" s="44">
        <f t="shared" si="10"/>
        <v>468625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2306.5</v>
      </c>
      <c r="C104" s="44">
        <f t="shared" si="10"/>
        <v>1000</v>
      </c>
      <c r="D104" s="44">
        <f t="shared" si="10"/>
        <v>1000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5859.81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8166.31</v>
      </c>
      <c r="C108" s="44">
        <f t="shared" si="10"/>
        <v>1000</v>
      </c>
      <c r="D108" s="44">
        <f t="shared" si="10"/>
        <v>1000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65560.990000000005</v>
      </c>
      <c r="C109" s="44">
        <f t="shared" si="10"/>
        <v>58500</v>
      </c>
      <c r="D109" s="44">
        <f t="shared" si="10"/>
        <v>58500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65560.990000000005</v>
      </c>
      <c r="C112" s="44">
        <f t="shared" si="10"/>
        <v>58500</v>
      </c>
      <c r="D112" s="44">
        <f t="shared" si="10"/>
        <v>58500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1350791.5699999998</v>
      </c>
      <c r="C113" s="45">
        <f t="shared" si="12"/>
        <v>1533231</v>
      </c>
      <c r="D113" s="45">
        <f t="shared" si="12"/>
        <v>1513631</v>
      </c>
      <c r="E113" s="64">
        <f t="shared" si="11"/>
        <v>-19600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0DE5-334E-4F0A-95E9-DCED97800A4D}">
  <sheetPr>
    <pageSetUpPr fitToPage="1"/>
  </sheetPr>
  <dimension ref="A1:G113"/>
  <sheetViews>
    <sheetView showOutlineSymbols="0" view="pageBreakPreview" zoomScale="60" zoomScaleNormal="100" workbookViewId="0">
      <pane xSplit="1" ySplit="7" topLeftCell="B6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100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406270.35</v>
      </c>
      <c r="C12" s="44">
        <f>174952+240706+18000</f>
        <v>433658</v>
      </c>
      <c r="D12" s="44">
        <f>201404+251330+18000</f>
        <v>470734</v>
      </c>
      <c r="E12" s="44">
        <f>D12-C12</f>
        <v>37076</v>
      </c>
      <c r="F12" s="50"/>
      <c r="G12" s="46"/>
    </row>
    <row r="13" spans="1:7" x14ac:dyDescent="0.2">
      <c r="A13" s="22" t="s">
        <v>9</v>
      </c>
      <c r="B13" s="44">
        <v>21217.5</v>
      </c>
      <c r="C13" s="44">
        <v>8000</v>
      </c>
      <c r="D13" s="44">
        <v>8000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5347.03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432834.88</v>
      </c>
      <c r="C15" s="44">
        <f>C14+C13+C12</f>
        <v>441658</v>
      </c>
      <c r="D15" s="44">
        <f>D14+D13+D12</f>
        <v>478734</v>
      </c>
      <c r="E15" s="44">
        <f>D15-C15</f>
        <v>37076</v>
      </c>
      <c r="F15" s="50"/>
      <c r="G15" s="46"/>
    </row>
    <row r="16" spans="1:7" x14ac:dyDescent="0.2">
      <c r="A16" s="22" t="s">
        <v>20</v>
      </c>
      <c r="B16" s="44">
        <v>879.36</v>
      </c>
      <c r="C16" s="44">
        <v>3000</v>
      </c>
      <c r="D16" s="44">
        <v>3000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23434.3</v>
      </c>
      <c r="C17" s="44">
        <f>9000+500</f>
        <v>9500</v>
      </c>
      <c r="D17" s="44">
        <f>9000+500</f>
        <v>9500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108850.48</v>
      </c>
      <c r="C18" s="44">
        <v>62000</v>
      </c>
      <c r="D18" s="44">
        <v>62000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133164.13999999998</v>
      </c>
      <c r="C19" s="44">
        <f>C18+C17+C16</f>
        <v>74500</v>
      </c>
      <c r="D19" s="44">
        <f>D18+D17+D16</f>
        <v>74500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44.5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399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443.5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2000</v>
      </c>
      <c r="D25" s="44">
        <v>2000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2000</v>
      </c>
      <c r="D28" s="44">
        <f>D27+D26+D25</f>
        <v>2000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566442.52</v>
      </c>
      <c r="C29" s="45">
        <f>C28+C24+C19+C15</f>
        <v>518158</v>
      </c>
      <c r="D29" s="45">
        <f>D28+D24+D19+D15</f>
        <v>555234</v>
      </c>
      <c r="E29" s="48">
        <f>D29-C29</f>
        <v>37076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83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>
        <v>300.33999999999997</v>
      </c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117473.21</v>
      </c>
      <c r="C38" s="44">
        <v>150000</v>
      </c>
      <c r="D38" s="44">
        <v>150000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5227.53</v>
      </c>
      <c r="C39" s="44">
        <v>5000</v>
      </c>
      <c r="D39" s="44">
        <v>5000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123001.08</v>
      </c>
      <c r="C40" s="44">
        <f>C39+C38+C37</f>
        <v>155000</v>
      </c>
      <c r="D40" s="44">
        <f>D39+D38+D37</f>
        <v>155000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>
        <v>35100</v>
      </c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756.98</v>
      </c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35856.980000000003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158858.06</v>
      </c>
      <c r="C50" s="45">
        <f>C49+C45+C40+C36</f>
        <v>155000</v>
      </c>
      <c r="D50" s="45">
        <f>D49+D45+D40+D36</f>
        <v>155000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406270.35</v>
      </c>
      <c r="C54" s="44">
        <f t="shared" ref="C54:D69" si="3">C33+C12</f>
        <v>433658</v>
      </c>
      <c r="D54" s="44">
        <f t="shared" si="3"/>
        <v>470734</v>
      </c>
      <c r="E54" s="44">
        <f>D54-C54</f>
        <v>37076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21217.5</v>
      </c>
      <c r="C55" s="44">
        <f t="shared" si="3"/>
        <v>8000</v>
      </c>
      <c r="D55" s="44">
        <f t="shared" si="3"/>
        <v>8000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5347.03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432834.88</v>
      </c>
      <c r="C57" s="44">
        <f t="shared" si="3"/>
        <v>441658</v>
      </c>
      <c r="D57" s="44">
        <f t="shared" si="3"/>
        <v>478734</v>
      </c>
      <c r="E57" s="44">
        <f t="shared" si="5"/>
        <v>37076</v>
      </c>
      <c r="F57" s="50"/>
      <c r="G57" s="46"/>
    </row>
    <row r="58" spans="1:7" x14ac:dyDescent="0.2">
      <c r="A58" s="22" t="s">
        <v>20</v>
      </c>
      <c r="B58" s="44">
        <f t="shared" si="4"/>
        <v>1179.7</v>
      </c>
      <c r="C58" s="44">
        <f t="shared" si="3"/>
        <v>3000</v>
      </c>
      <c r="D58" s="44">
        <f t="shared" si="3"/>
        <v>3000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140907.51</v>
      </c>
      <c r="C59" s="44">
        <f t="shared" si="3"/>
        <v>159500</v>
      </c>
      <c r="D59" s="44">
        <f t="shared" si="3"/>
        <v>159500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114078.01</v>
      </c>
      <c r="C60" s="44">
        <f t="shared" si="3"/>
        <v>67000</v>
      </c>
      <c r="D60" s="44">
        <f t="shared" si="3"/>
        <v>67000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256165.21999999997</v>
      </c>
      <c r="C61" s="44">
        <f t="shared" si="3"/>
        <v>229500</v>
      </c>
      <c r="D61" s="44">
        <f t="shared" si="3"/>
        <v>229500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35144.5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1155.98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36300.480000000003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2000</v>
      </c>
      <c r="D67" s="44">
        <f t="shared" si="3"/>
        <v>2000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2000</v>
      </c>
      <c r="D70" s="44">
        <f t="shared" si="4"/>
        <v>2000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725300.58000000007</v>
      </c>
      <c r="C71" s="44">
        <f t="shared" si="6"/>
        <v>673158</v>
      </c>
      <c r="D71" s="44">
        <f t="shared" si="6"/>
        <v>710234</v>
      </c>
      <c r="E71" s="44">
        <f t="shared" si="5"/>
        <v>37076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406270.35</v>
      </c>
      <c r="C75" s="44">
        <f t="shared" si="7"/>
        <v>433658</v>
      </c>
      <c r="D75" s="44">
        <f t="shared" si="7"/>
        <v>470734</v>
      </c>
      <c r="E75" s="44">
        <f>D75-C75</f>
        <v>37076</v>
      </c>
      <c r="F75" s="50"/>
      <c r="G75" s="46"/>
    </row>
    <row r="76" spans="1:7" x14ac:dyDescent="0.2">
      <c r="A76" s="22" t="s">
        <v>9</v>
      </c>
      <c r="B76" s="44">
        <f t="shared" si="7"/>
        <v>21217.5</v>
      </c>
      <c r="C76" s="44">
        <f t="shared" si="7"/>
        <v>8000</v>
      </c>
      <c r="D76" s="44">
        <f t="shared" si="7"/>
        <v>8000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5347.03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432834.88</v>
      </c>
      <c r="C78" s="44">
        <f t="shared" si="7"/>
        <v>441658</v>
      </c>
      <c r="D78" s="44">
        <f t="shared" si="7"/>
        <v>478734</v>
      </c>
      <c r="E78" s="44">
        <f t="shared" si="8"/>
        <v>37076</v>
      </c>
      <c r="F78" s="50"/>
      <c r="G78" s="46"/>
    </row>
    <row r="79" spans="1:7" x14ac:dyDescent="0.2">
      <c r="A79" s="22" t="s">
        <v>20</v>
      </c>
      <c r="B79" s="44">
        <f t="shared" si="7"/>
        <v>1179.7</v>
      </c>
      <c r="C79" s="44">
        <f t="shared" si="7"/>
        <v>3000</v>
      </c>
      <c r="D79" s="44">
        <f t="shared" si="7"/>
        <v>3000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140907.51</v>
      </c>
      <c r="C80" s="44">
        <f t="shared" si="7"/>
        <v>159500</v>
      </c>
      <c r="D80" s="44">
        <f t="shared" si="7"/>
        <v>159500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114078.01</v>
      </c>
      <c r="C81" s="44">
        <f t="shared" si="7"/>
        <v>67000</v>
      </c>
      <c r="D81" s="44">
        <f t="shared" si="7"/>
        <v>67000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256165.21999999997</v>
      </c>
      <c r="C82" s="44">
        <f t="shared" si="7"/>
        <v>229500</v>
      </c>
      <c r="D82" s="44">
        <f t="shared" si="7"/>
        <v>229500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35144.5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1155.98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36300.480000000003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2000</v>
      </c>
      <c r="D88" s="44">
        <f t="shared" si="7"/>
        <v>2000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2000</v>
      </c>
      <c r="D91" s="44">
        <f t="shared" si="9"/>
        <v>2000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725300.58000000007</v>
      </c>
      <c r="C92" s="44">
        <f t="shared" si="9"/>
        <v>673158</v>
      </c>
      <c r="D92" s="44">
        <f t="shared" si="9"/>
        <v>710234</v>
      </c>
      <c r="E92" s="54">
        <f t="shared" si="8"/>
        <v>37076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406270.35</v>
      </c>
      <c r="C96" s="44">
        <f>C75</f>
        <v>433658</v>
      </c>
      <c r="D96" s="44">
        <f>D75</f>
        <v>470734</v>
      </c>
      <c r="E96" s="44">
        <f>D96-C96</f>
        <v>37076</v>
      </c>
      <c r="F96" s="50"/>
      <c r="G96" s="46"/>
    </row>
    <row r="97" spans="1:7" x14ac:dyDescent="0.2">
      <c r="A97" s="22" t="s">
        <v>9</v>
      </c>
      <c r="B97" s="44">
        <f t="shared" ref="B97:D112" si="10">B76</f>
        <v>21217.5</v>
      </c>
      <c r="C97" s="44">
        <f t="shared" si="10"/>
        <v>8000</v>
      </c>
      <c r="D97" s="44">
        <f t="shared" si="10"/>
        <v>8000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5347.03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432834.88</v>
      </c>
      <c r="C99" s="44">
        <f t="shared" si="10"/>
        <v>441658</v>
      </c>
      <c r="D99" s="44">
        <f t="shared" si="10"/>
        <v>478734</v>
      </c>
      <c r="E99" s="63">
        <f t="shared" si="11"/>
        <v>37076</v>
      </c>
      <c r="F99" s="61"/>
      <c r="G99" s="46"/>
    </row>
    <row r="100" spans="1:7" x14ac:dyDescent="0.2">
      <c r="A100" s="22" t="s">
        <v>20</v>
      </c>
      <c r="B100" s="44">
        <f t="shared" si="10"/>
        <v>1179.7</v>
      </c>
      <c r="C100" s="44">
        <f t="shared" si="10"/>
        <v>3000</v>
      </c>
      <c r="D100" s="44">
        <f t="shared" si="10"/>
        <v>3000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140907.51</v>
      </c>
      <c r="C101" s="44">
        <f t="shared" si="10"/>
        <v>159500</v>
      </c>
      <c r="D101" s="44">
        <f t="shared" si="10"/>
        <v>159500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114078.01</v>
      </c>
      <c r="C102" s="44">
        <f t="shared" si="10"/>
        <v>67000</v>
      </c>
      <c r="D102" s="44">
        <f t="shared" si="10"/>
        <v>67000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256165.21999999997</v>
      </c>
      <c r="C103" s="44">
        <f t="shared" si="10"/>
        <v>229500</v>
      </c>
      <c r="D103" s="44">
        <f t="shared" si="10"/>
        <v>229500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35144.5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1155.98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36300.480000000003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2000</v>
      </c>
      <c r="D109" s="44">
        <f t="shared" si="10"/>
        <v>2000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2000</v>
      </c>
      <c r="D112" s="44">
        <f t="shared" si="10"/>
        <v>2000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725300.58000000007</v>
      </c>
      <c r="C113" s="45">
        <f t="shared" si="12"/>
        <v>673158</v>
      </c>
      <c r="D113" s="45">
        <f t="shared" si="12"/>
        <v>710234</v>
      </c>
      <c r="E113" s="64">
        <f t="shared" si="11"/>
        <v>37076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D054-2025-4BFC-885B-5ADE5C905765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101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96910.91</v>
      </c>
      <c r="C12" s="44">
        <f>75000+40000</f>
        <v>115000</v>
      </c>
      <c r="D12" s="44">
        <v>131586</v>
      </c>
      <c r="E12" s="44">
        <f>D12-C12</f>
        <v>16586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96910.91</v>
      </c>
      <c r="C15" s="44">
        <f>C14+C13+C12</f>
        <v>115000</v>
      </c>
      <c r="D15" s="44">
        <f>D14+D13+D12</f>
        <v>131586</v>
      </c>
      <c r="E15" s="44">
        <f>D15-C15</f>
        <v>16586</v>
      </c>
      <c r="F15" s="50"/>
      <c r="G15" s="46"/>
    </row>
    <row r="16" spans="1:7" x14ac:dyDescent="0.2">
      <c r="A16" s="22" t="s">
        <v>20</v>
      </c>
      <c r="B16" s="44">
        <v>2148.54</v>
      </c>
      <c r="C16" s="44">
        <v>2000</v>
      </c>
      <c r="D16" s="44">
        <v>4000</v>
      </c>
      <c r="E16" s="44">
        <f t="shared" ref="E16:E27" si="0">D16-C16</f>
        <v>2000</v>
      </c>
      <c r="F16" s="50"/>
      <c r="G16" s="46"/>
    </row>
    <row r="17" spans="1:7" x14ac:dyDescent="0.2">
      <c r="A17" s="22" t="s">
        <v>21</v>
      </c>
      <c r="B17" s="44">
        <v>1036.72</v>
      </c>
      <c r="C17" s="44">
        <v>8000</v>
      </c>
      <c r="D17" s="44">
        <v>8000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3340.26</v>
      </c>
      <c r="C18" s="44">
        <v>2000</v>
      </c>
      <c r="D18" s="44">
        <v>0</v>
      </c>
      <c r="E18" s="44">
        <f t="shared" si="0"/>
        <v>-2000</v>
      </c>
      <c r="F18" s="50"/>
      <c r="G18" s="46"/>
    </row>
    <row r="19" spans="1:7" ht="15" x14ac:dyDescent="0.25">
      <c r="A19" s="12" t="s">
        <v>17</v>
      </c>
      <c r="B19" s="44">
        <f>B18+B17+B16</f>
        <v>6525.52</v>
      </c>
      <c r="C19" s="44">
        <f>C18+C17+C16</f>
        <v>12000</v>
      </c>
      <c r="D19" s="44">
        <f>D18+D17+D16</f>
        <v>12000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103436.43000000001</v>
      </c>
      <c r="C29" s="45">
        <f>C28+C24+C19+C15</f>
        <v>127000</v>
      </c>
      <c r="D29" s="45">
        <f>D28+D24+D19+D15</f>
        <v>143586</v>
      </c>
      <c r="E29" s="48">
        <f>D29-C29</f>
        <v>16586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96910.91</v>
      </c>
      <c r="C54" s="44">
        <f t="shared" ref="C54:D69" si="3">C33+C12</f>
        <v>115000</v>
      </c>
      <c r="D54" s="44">
        <f t="shared" si="3"/>
        <v>131586</v>
      </c>
      <c r="E54" s="44">
        <f>D54-C54</f>
        <v>16586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96910.91</v>
      </c>
      <c r="C57" s="44">
        <f t="shared" si="3"/>
        <v>115000</v>
      </c>
      <c r="D57" s="44">
        <f t="shared" si="3"/>
        <v>131586</v>
      </c>
      <c r="E57" s="44">
        <f t="shared" si="5"/>
        <v>16586</v>
      </c>
      <c r="F57" s="50"/>
      <c r="G57" s="46"/>
    </row>
    <row r="58" spans="1:7" x14ac:dyDescent="0.2">
      <c r="A58" s="22" t="s">
        <v>20</v>
      </c>
      <c r="B58" s="44">
        <f t="shared" si="4"/>
        <v>2148.54</v>
      </c>
      <c r="C58" s="44">
        <f t="shared" si="3"/>
        <v>2000</v>
      </c>
      <c r="D58" s="44">
        <f t="shared" si="3"/>
        <v>4000</v>
      </c>
      <c r="E58" s="44">
        <f t="shared" si="5"/>
        <v>2000</v>
      </c>
      <c r="F58" s="50"/>
      <c r="G58" s="46"/>
    </row>
    <row r="59" spans="1:7" x14ac:dyDescent="0.2">
      <c r="A59" s="22" t="s">
        <v>21</v>
      </c>
      <c r="B59" s="44">
        <f t="shared" si="4"/>
        <v>1036.72</v>
      </c>
      <c r="C59" s="44">
        <f t="shared" si="3"/>
        <v>8000</v>
      </c>
      <c r="D59" s="44">
        <f t="shared" si="3"/>
        <v>8000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3340.26</v>
      </c>
      <c r="C60" s="44">
        <f t="shared" si="3"/>
        <v>2000</v>
      </c>
      <c r="D60" s="44">
        <f t="shared" si="3"/>
        <v>0</v>
      </c>
      <c r="E60" s="44">
        <f t="shared" si="5"/>
        <v>-2000</v>
      </c>
      <c r="F60" s="50"/>
      <c r="G60" s="46"/>
    </row>
    <row r="61" spans="1:7" ht="15" x14ac:dyDescent="0.25">
      <c r="A61" s="12" t="s">
        <v>17</v>
      </c>
      <c r="B61" s="44">
        <f t="shared" si="4"/>
        <v>6525.52</v>
      </c>
      <c r="C61" s="44">
        <f t="shared" si="3"/>
        <v>12000</v>
      </c>
      <c r="D61" s="44">
        <f t="shared" si="3"/>
        <v>12000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103436.43000000001</v>
      </c>
      <c r="C71" s="44">
        <f t="shared" si="6"/>
        <v>127000</v>
      </c>
      <c r="D71" s="44">
        <f t="shared" si="6"/>
        <v>143586</v>
      </c>
      <c r="E71" s="44">
        <f t="shared" si="5"/>
        <v>16586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96910.91</v>
      </c>
      <c r="C75" s="44">
        <f t="shared" si="7"/>
        <v>115000</v>
      </c>
      <c r="D75" s="44">
        <f t="shared" si="7"/>
        <v>131586</v>
      </c>
      <c r="E75" s="44">
        <f>D75-C75</f>
        <v>16586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96910.91</v>
      </c>
      <c r="C78" s="44">
        <f t="shared" si="7"/>
        <v>115000</v>
      </c>
      <c r="D78" s="44">
        <f t="shared" si="7"/>
        <v>131586</v>
      </c>
      <c r="E78" s="44">
        <f t="shared" si="8"/>
        <v>16586</v>
      </c>
      <c r="F78" s="50"/>
      <c r="G78" s="46"/>
    </row>
    <row r="79" spans="1:7" x14ac:dyDescent="0.2">
      <c r="A79" s="22" t="s">
        <v>20</v>
      </c>
      <c r="B79" s="44">
        <f t="shared" si="7"/>
        <v>2148.54</v>
      </c>
      <c r="C79" s="44">
        <f t="shared" si="7"/>
        <v>2000</v>
      </c>
      <c r="D79" s="44">
        <f t="shared" si="7"/>
        <v>4000</v>
      </c>
      <c r="E79" s="44">
        <f t="shared" si="8"/>
        <v>2000</v>
      </c>
      <c r="F79" s="50"/>
      <c r="G79" s="46"/>
    </row>
    <row r="80" spans="1:7" x14ac:dyDescent="0.2">
      <c r="A80" s="22" t="s">
        <v>21</v>
      </c>
      <c r="B80" s="44">
        <f t="shared" si="7"/>
        <v>1036.72</v>
      </c>
      <c r="C80" s="44">
        <f t="shared" si="7"/>
        <v>8000</v>
      </c>
      <c r="D80" s="44">
        <f t="shared" si="7"/>
        <v>8000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3340.26</v>
      </c>
      <c r="C81" s="44">
        <f t="shared" si="7"/>
        <v>2000</v>
      </c>
      <c r="D81" s="44">
        <f t="shared" si="7"/>
        <v>0</v>
      </c>
      <c r="E81" s="49">
        <f t="shared" si="8"/>
        <v>-2000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6525.52</v>
      </c>
      <c r="C82" s="44">
        <f t="shared" si="7"/>
        <v>12000</v>
      </c>
      <c r="D82" s="44">
        <f t="shared" si="7"/>
        <v>12000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103436.43000000001</v>
      </c>
      <c r="C92" s="44">
        <f t="shared" si="9"/>
        <v>127000</v>
      </c>
      <c r="D92" s="44">
        <f t="shared" si="9"/>
        <v>143586</v>
      </c>
      <c r="E92" s="54">
        <f t="shared" si="8"/>
        <v>16586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96910.91</v>
      </c>
      <c r="C96" s="44">
        <f>C75</f>
        <v>115000</v>
      </c>
      <c r="D96" s="44">
        <f>D75</f>
        <v>131586</v>
      </c>
      <c r="E96" s="44">
        <f>D96-C96</f>
        <v>16586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96910.91</v>
      </c>
      <c r="C99" s="44">
        <f t="shared" si="10"/>
        <v>115000</v>
      </c>
      <c r="D99" s="44">
        <f t="shared" si="10"/>
        <v>131586</v>
      </c>
      <c r="E99" s="63">
        <f t="shared" si="11"/>
        <v>16586</v>
      </c>
      <c r="F99" s="61"/>
      <c r="G99" s="46"/>
    </row>
    <row r="100" spans="1:7" x14ac:dyDescent="0.2">
      <c r="A100" s="22" t="s">
        <v>20</v>
      </c>
      <c r="B100" s="44">
        <f t="shared" si="10"/>
        <v>2148.54</v>
      </c>
      <c r="C100" s="44">
        <f t="shared" si="10"/>
        <v>2000</v>
      </c>
      <c r="D100" s="44">
        <f t="shared" si="10"/>
        <v>4000</v>
      </c>
      <c r="E100" s="63">
        <f t="shared" si="11"/>
        <v>2000</v>
      </c>
      <c r="F100" s="61"/>
      <c r="G100" s="46"/>
    </row>
    <row r="101" spans="1:7" x14ac:dyDescent="0.2">
      <c r="A101" s="22" t="s">
        <v>21</v>
      </c>
      <c r="B101" s="44">
        <f t="shared" si="10"/>
        <v>1036.72</v>
      </c>
      <c r="C101" s="44">
        <f t="shared" si="10"/>
        <v>8000</v>
      </c>
      <c r="D101" s="44">
        <f t="shared" si="10"/>
        <v>8000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3340.26</v>
      </c>
      <c r="C102" s="44">
        <f t="shared" si="10"/>
        <v>2000</v>
      </c>
      <c r="D102" s="44">
        <f t="shared" si="10"/>
        <v>0</v>
      </c>
      <c r="E102" s="63">
        <f t="shared" si="11"/>
        <v>-2000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6525.52</v>
      </c>
      <c r="C103" s="44">
        <f t="shared" si="10"/>
        <v>12000</v>
      </c>
      <c r="D103" s="44">
        <f t="shared" si="10"/>
        <v>12000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103436.43000000001</v>
      </c>
      <c r="C113" s="45">
        <f t="shared" si="12"/>
        <v>127000</v>
      </c>
      <c r="D113" s="45">
        <f t="shared" si="12"/>
        <v>143586</v>
      </c>
      <c r="E113" s="64">
        <f t="shared" si="11"/>
        <v>16586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6DC2-46CD-4099-9AD5-C183750464AE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102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83874.960000000006</v>
      </c>
      <c r="C12" s="44">
        <v>83875</v>
      </c>
      <c r="D12" s="44">
        <v>86811</v>
      </c>
      <c r="E12" s="44">
        <f>D12-C12</f>
        <v>2936</v>
      </c>
      <c r="F12" s="50"/>
      <c r="G12" s="46"/>
    </row>
    <row r="13" spans="1:7" x14ac:dyDescent="0.2">
      <c r="A13" s="22" t="s">
        <v>9</v>
      </c>
      <c r="B13" s="44">
        <v>7348.75</v>
      </c>
      <c r="C13" s="44">
        <v>9000</v>
      </c>
      <c r="D13" s="44">
        <v>9000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91223.71</v>
      </c>
      <c r="C15" s="44">
        <f>C14+C13+C12</f>
        <v>92875</v>
      </c>
      <c r="D15" s="44">
        <f>D14+D13+D12</f>
        <v>95811</v>
      </c>
      <c r="E15" s="44">
        <f>D15-C15</f>
        <v>2936</v>
      </c>
      <c r="F15" s="50"/>
      <c r="G15" s="46"/>
    </row>
    <row r="16" spans="1:7" x14ac:dyDescent="0.2">
      <c r="A16" s="22" t="s">
        <v>20</v>
      </c>
      <c r="B16" s="44">
        <v>3080.14</v>
      </c>
      <c r="C16" s="44">
        <v>2000</v>
      </c>
      <c r="D16" s="44">
        <v>2000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1519.37</v>
      </c>
      <c r="C17" s="44">
        <v>6000</v>
      </c>
      <c r="D17" s="44">
        <v>6000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536.94000000000005</v>
      </c>
      <c r="C18" s="44">
        <v>2000</v>
      </c>
      <c r="D18" s="44">
        <v>2000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5136.45</v>
      </c>
      <c r="C19" s="44">
        <f>C18+C17+C16</f>
        <v>10000</v>
      </c>
      <c r="D19" s="44">
        <f>D18+D17+D16</f>
        <v>10000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2000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2243.4699999999998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4243.4699999999993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100603.63</v>
      </c>
      <c r="C29" s="45">
        <f>C28+C24+C19+C15</f>
        <v>102875</v>
      </c>
      <c r="D29" s="45">
        <f>D28+D24+D19+D15</f>
        <v>105811</v>
      </c>
      <c r="E29" s="48">
        <f>D29-C29</f>
        <v>2936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83874.960000000006</v>
      </c>
      <c r="C54" s="44">
        <f t="shared" ref="C54:D69" si="3">C33+C12</f>
        <v>83875</v>
      </c>
      <c r="D54" s="44">
        <f t="shared" si="3"/>
        <v>86811</v>
      </c>
      <c r="E54" s="44">
        <f>D54-C54</f>
        <v>2936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7348.75</v>
      </c>
      <c r="C55" s="44">
        <f t="shared" si="3"/>
        <v>9000</v>
      </c>
      <c r="D55" s="44">
        <f t="shared" si="3"/>
        <v>9000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91223.71</v>
      </c>
      <c r="C57" s="44">
        <f t="shared" si="3"/>
        <v>92875</v>
      </c>
      <c r="D57" s="44">
        <f t="shared" si="3"/>
        <v>95811</v>
      </c>
      <c r="E57" s="44">
        <f t="shared" si="5"/>
        <v>2936</v>
      </c>
      <c r="F57" s="50"/>
      <c r="G57" s="46"/>
    </row>
    <row r="58" spans="1:7" x14ac:dyDescent="0.2">
      <c r="A58" s="22" t="s">
        <v>20</v>
      </c>
      <c r="B58" s="44">
        <f t="shared" si="4"/>
        <v>3080.14</v>
      </c>
      <c r="C58" s="44">
        <f t="shared" si="3"/>
        <v>2000</v>
      </c>
      <c r="D58" s="44">
        <f t="shared" si="3"/>
        <v>2000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1519.37</v>
      </c>
      <c r="C59" s="44">
        <f t="shared" si="3"/>
        <v>6000</v>
      </c>
      <c r="D59" s="44">
        <f t="shared" si="3"/>
        <v>6000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536.94000000000005</v>
      </c>
      <c r="C60" s="44">
        <f t="shared" si="3"/>
        <v>2000</v>
      </c>
      <c r="D60" s="44">
        <f t="shared" si="3"/>
        <v>2000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5136.45</v>
      </c>
      <c r="C61" s="44">
        <f t="shared" si="3"/>
        <v>10000</v>
      </c>
      <c r="D61" s="44">
        <f t="shared" si="3"/>
        <v>10000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2000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2243.4699999999998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4243.4699999999993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100603.63</v>
      </c>
      <c r="C71" s="44">
        <f t="shared" si="6"/>
        <v>102875</v>
      </c>
      <c r="D71" s="44">
        <f t="shared" si="6"/>
        <v>105811</v>
      </c>
      <c r="E71" s="44">
        <f t="shared" si="5"/>
        <v>2936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83874.960000000006</v>
      </c>
      <c r="C75" s="44">
        <f t="shared" si="7"/>
        <v>83875</v>
      </c>
      <c r="D75" s="44">
        <f t="shared" si="7"/>
        <v>86811</v>
      </c>
      <c r="E75" s="44">
        <f>D75-C75</f>
        <v>2936</v>
      </c>
      <c r="F75" s="50"/>
      <c r="G75" s="46"/>
    </row>
    <row r="76" spans="1:7" x14ac:dyDescent="0.2">
      <c r="A76" s="22" t="s">
        <v>9</v>
      </c>
      <c r="B76" s="44">
        <f t="shared" si="7"/>
        <v>7348.75</v>
      </c>
      <c r="C76" s="44">
        <f t="shared" si="7"/>
        <v>9000</v>
      </c>
      <c r="D76" s="44">
        <f t="shared" si="7"/>
        <v>9000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91223.71</v>
      </c>
      <c r="C78" s="44">
        <f t="shared" si="7"/>
        <v>92875</v>
      </c>
      <c r="D78" s="44">
        <f t="shared" si="7"/>
        <v>95811</v>
      </c>
      <c r="E78" s="44">
        <f t="shared" si="8"/>
        <v>2936</v>
      </c>
      <c r="F78" s="50"/>
      <c r="G78" s="46"/>
    </row>
    <row r="79" spans="1:7" x14ac:dyDescent="0.2">
      <c r="A79" s="22" t="s">
        <v>20</v>
      </c>
      <c r="B79" s="44">
        <f t="shared" si="7"/>
        <v>3080.14</v>
      </c>
      <c r="C79" s="44">
        <f t="shared" si="7"/>
        <v>2000</v>
      </c>
      <c r="D79" s="44">
        <f t="shared" si="7"/>
        <v>2000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1519.37</v>
      </c>
      <c r="C80" s="44">
        <f t="shared" si="7"/>
        <v>6000</v>
      </c>
      <c r="D80" s="44">
        <f t="shared" si="7"/>
        <v>6000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536.94000000000005</v>
      </c>
      <c r="C81" s="44">
        <f t="shared" si="7"/>
        <v>2000</v>
      </c>
      <c r="D81" s="44">
        <f t="shared" si="7"/>
        <v>2000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5136.45</v>
      </c>
      <c r="C82" s="44">
        <f t="shared" si="7"/>
        <v>10000</v>
      </c>
      <c r="D82" s="44">
        <f t="shared" si="7"/>
        <v>10000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2000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2243.4699999999998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4243.4699999999993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100603.63</v>
      </c>
      <c r="C92" s="44">
        <f t="shared" si="9"/>
        <v>102875</v>
      </c>
      <c r="D92" s="44">
        <f t="shared" si="9"/>
        <v>105811</v>
      </c>
      <c r="E92" s="54">
        <f t="shared" si="8"/>
        <v>2936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83874.960000000006</v>
      </c>
      <c r="C96" s="44">
        <f>C75</f>
        <v>83875</v>
      </c>
      <c r="D96" s="44">
        <f>D75</f>
        <v>86811</v>
      </c>
      <c r="E96" s="44">
        <f>D96-C96</f>
        <v>2936</v>
      </c>
      <c r="F96" s="50"/>
      <c r="G96" s="46"/>
    </row>
    <row r="97" spans="1:7" x14ac:dyDescent="0.2">
      <c r="A97" s="22" t="s">
        <v>9</v>
      </c>
      <c r="B97" s="44">
        <f t="shared" ref="B97:D112" si="10">B76</f>
        <v>7348.75</v>
      </c>
      <c r="C97" s="44">
        <f t="shared" si="10"/>
        <v>9000</v>
      </c>
      <c r="D97" s="44">
        <f t="shared" si="10"/>
        <v>9000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91223.71</v>
      </c>
      <c r="C99" s="44">
        <f t="shared" si="10"/>
        <v>92875</v>
      </c>
      <c r="D99" s="44">
        <f t="shared" si="10"/>
        <v>95811</v>
      </c>
      <c r="E99" s="63">
        <f t="shared" si="11"/>
        <v>2936</v>
      </c>
      <c r="F99" s="61"/>
      <c r="G99" s="46"/>
    </row>
    <row r="100" spans="1:7" x14ac:dyDescent="0.2">
      <c r="A100" s="22" t="s">
        <v>20</v>
      </c>
      <c r="B100" s="44">
        <f t="shared" si="10"/>
        <v>3080.14</v>
      </c>
      <c r="C100" s="44">
        <f t="shared" si="10"/>
        <v>2000</v>
      </c>
      <c r="D100" s="44">
        <f t="shared" si="10"/>
        <v>2000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1519.37</v>
      </c>
      <c r="C101" s="44">
        <f t="shared" si="10"/>
        <v>6000</v>
      </c>
      <c r="D101" s="44">
        <f t="shared" si="10"/>
        <v>6000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536.94000000000005</v>
      </c>
      <c r="C102" s="44">
        <f t="shared" si="10"/>
        <v>2000</v>
      </c>
      <c r="D102" s="44">
        <f t="shared" si="10"/>
        <v>2000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5136.45</v>
      </c>
      <c r="C103" s="44">
        <f t="shared" si="10"/>
        <v>10000</v>
      </c>
      <c r="D103" s="44">
        <f t="shared" si="10"/>
        <v>10000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2000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2243.4699999999998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4243.4699999999993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100603.63</v>
      </c>
      <c r="C113" s="45">
        <f t="shared" si="12"/>
        <v>102875</v>
      </c>
      <c r="D113" s="45">
        <f t="shared" si="12"/>
        <v>105811</v>
      </c>
      <c r="E113" s="64">
        <f t="shared" si="11"/>
        <v>2936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BDCA-A626-4239-A883-8898CCEC443C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103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>
        <v>19963.189999999999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16855.96</v>
      </c>
      <c r="C17" s="44">
        <v>200000</v>
      </c>
      <c r="D17" s="44">
        <v>200000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5475.98</v>
      </c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42295.13</v>
      </c>
      <c r="C19" s="44">
        <f>C18+C17+C16</f>
        <v>200000</v>
      </c>
      <c r="D19" s="44">
        <f>D18+D17+D16</f>
        <v>200000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2700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2651.57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5351.57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47646.7</v>
      </c>
      <c r="C29" s="45">
        <f>C28+C24+C19+C15</f>
        <v>200000</v>
      </c>
      <c r="D29" s="45">
        <f>D28+D24+D19+D15</f>
        <v>200000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19963.189999999999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16855.96</v>
      </c>
      <c r="C59" s="44">
        <f t="shared" si="3"/>
        <v>200000</v>
      </c>
      <c r="D59" s="44">
        <f t="shared" si="3"/>
        <v>200000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5475.98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42295.13</v>
      </c>
      <c r="C61" s="44">
        <f t="shared" si="3"/>
        <v>200000</v>
      </c>
      <c r="D61" s="44">
        <f t="shared" si="3"/>
        <v>200000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2700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2651.57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5351.57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47646.7</v>
      </c>
      <c r="C71" s="44">
        <f t="shared" si="6"/>
        <v>200000</v>
      </c>
      <c r="D71" s="44">
        <f t="shared" si="6"/>
        <v>200000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19963.189999999999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16855.96</v>
      </c>
      <c r="C80" s="44">
        <f t="shared" si="7"/>
        <v>200000</v>
      </c>
      <c r="D80" s="44">
        <f t="shared" si="7"/>
        <v>200000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5475.98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42295.13</v>
      </c>
      <c r="C82" s="44">
        <f t="shared" si="7"/>
        <v>200000</v>
      </c>
      <c r="D82" s="44">
        <f t="shared" si="7"/>
        <v>200000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2700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2651.57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5351.57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47646.7</v>
      </c>
      <c r="C92" s="44">
        <f t="shared" si="9"/>
        <v>200000</v>
      </c>
      <c r="D92" s="44">
        <f t="shared" si="9"/>
        <v>200000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19963.189999999999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16855.96</v>
      </c>
      <c r="C101" s="44">
        <f t="shared" si="10"/>
        <v>200000</v>
      </c>
      <c r="D101" s="44">
        <f t="shared" si="10"/>
        <v>200000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5475.98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42295.13</v>
      </c>
      <c r="C103" s="44">
        <f t="shared" si="10"/>
        <v>200000</v>
      </c>
      <c r="D103" s="44">
        <f t="shared" si="10"/>
        <v>200000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2700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2651.57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5351.57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47646.7</v>
      </c>
      <c r="C113" s="45">
        <f t="shared" si="12"/>
        <v>200000</v>
      </c>
      <c r="D113" s="45">
        <f t="shared" si="12"/>
        <v>200000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0DB1-3DE2-4C62-A4AF-61D435280423}">
  <sheetPr>
    <pageSetUpPr fitToPage="1"/>
  </sheetPr>
  <dimension ref="A1:G176"/>
  <sheetViews>
    <sheetView showOutlineSymbols="0" view="pageBreakPreview" zoomScale="60" zoomScaleNormal="100" workbookViewId="0">
      <pane xSplit="1" ySplit="7" topLeftCell="B14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108</v>
      </c>
      <c r="B8" s="18"/>
      <c r="C8" s="9"/>
      <c r="D8" s="9"/>
      <c r="E8" s="14"/>
      <c r="F8" s="9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45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>
        <v>1010000</v>
      </c>
      <c r="D17" s="44">
        <v>1010000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1010000</v>
      </c>
      <c r="D19" s="44">
        <f>D18+D17+D16</f>
        <v>1010000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0</v>
      </c>
      <c r="C29" s="45">
        <f>C28+C24+C19+C15</f>
        <v>1010000</v>
      </c>
      <c r="D29" s="45">
        <f>D28+D24+D19+D15</f>
        <v>1010000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12" t="s">
        <v>43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>
        <v>1050500</v>
      </c>
      <c r="D39" s="44">
        <v>1050500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1050500</v>
      </c>
      <c r="D40" s="44">
        <f>D39+D38+D37</f>
        <v>1050500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1050500</v>
      </c>
      <c r="D50" s="45">
        <f>D49+D45+D40+D36</f>
        <v>1050500</v>
      </c>
      <c r="E50" s="48">
        <f t="shared" si="2"/>
        <v>0</v>
      </c>
      <c r="F50" s="50"/>
      <c r="G50" s="46"/>
    </row>
    <row r="51" spans="1:7" x14ac:dyDescent="0.2">
      <c r="B51" s="56"/>
      <c r="C51" s="50"/>
      <c r="D51" s="50"/>
      <c r="E51" s="51"/>
      <c r="F51" s="50"/>
      <c r="G51" s="46"/>
    </row>
    <row r="52" spans="1:7" ht="15" x14ac:dyDescent="0.25">
      <c r="A52" s="29" t="s">
        <v>70</v>
      </c>
      <c r="B52" s="56"/>
      <c r="C52" s="50"/>
      <c r="D52" s="50"/>
      <c r="E52" s="51"/>
      <c r="F52" s="50"/>
      <c r="G52" s="46"/>
    </row>
    <row r="53" spans="1:7" ht="15" x14ac:dyDescent="0.25">
      <c r="A53" s="20"/>
      <c r="B53" s="57"/>
      <c r="C53" s="50"/>
      <c r="D53" s="50"/>
      <c r="E53" s="50"/>
      <c r="F53" s="50"/>
      <c r="G53" s="46"/>
    </row>
    <row r="54" spans="1:7" x14ac:dyDescent="0.2">
      <c r="A54" s="22" t="s">
        <v>8</v>
      </c>
      <c r="B54" s="44"/>
      <c r="C54" s="44"/>
      <c r="D54" s="44"/>
      <c r="E54" s="44">
        <f>D54-C54</f>
        <v>0</v>
      </c>
      <c r="F54" s="50"/>
      <c r="G54" s="46"/>
    </row>
    <row r="55" spans="1:7" x14ac:dyDescent="0.2">
      <c r="A55" s="22" t="s">
        <v>9</v>
      </c>
      <c r="B55" s="44"/>
      <c r="C55" s="44"/>
      <c r="D55" s="44"/>
      <c r="E55" s="44">
        <f>D55-C55</f>
        <v>0</v>
      </c>
      <c r="F55" s="50"/>
      <c r="G55" s="46"/>
    </row>
    <row r="56" spans="1:7" x14ac:dyDescent="0.2">
      <c r="A56" s="22" t="s">
        <v>10</v>
      </c>
      <c r="B56" s="44"/>
      <c r="C56" s="44"/>
      <c r="D56" s="44"/>
      <c r="E56" s="44">
        <f>D56-C56</f>
        <v>0</v>
      </c>
      <c r="F56" s="50"/>
      <c r="G56" s="46"/>
    </row>
    <row r="57" spans="1:7" ht="15" x14ac:dyDescent="0.25">
      <c r="A57" s="12" t="s">
        <v>11</v>
      </c>
      <c r="B57" s="44">
        <f>B56+B55+B54</f>
        <v>0</v>
      </c>
      <c r="C57" s="44">
        <f>C56+C55+C54</f>
        <v>0</v>
      </c>
      <c r="D57" s="44">
        <f>D56+D55+D54</f>
        <v>0</v>
      </c>
      <c r="E57" s="44">
        <f>D57-C57</f>
        <v>0</v>
      </c>
      <c r="F57" s="50"/>
      <c r="G57" s="46"/>
    </row>
    <row r="58" spans="1:7" x14ac:dyDescent="0.2">
      <c r="A58" s="22" t="s">
        <v>20</v>
      </c>
      <c r="B58" s="44"/>
      <c r="C58" s="44"/>
      <c r="D58" s="44"/>
      <c r="E58" s="44">
        <f t="shared" ref="E58:E60" si="3">D58-C58</f>
        <v>0</v>
      </c>
      <c r="F58" s="50"/>
      <c r="G58" s="46"/>
    </row>
    <row r="59" spans="1:7" x14ac:dyDescent="0.2">
      <c r="A59" s="22" t="s">
        <v>21</v>
      </c>
      <c r="B59" s="44"/>
      <c r="C59" s="44">
        <v>281842</v>
      </c>
      <c r="D59" s="44">
        <v>281842</v>
      </c>
      <c r="E59" s="44">
        <f t="shared" si="3"/>
        <v>0</v>
      </c>
      <c r="F59" s="50"/>
      <c r="G59" s="46"/>
    </row>
    <row r="60" spans="1:7" x14ac:dyDescent="0.2">
      <c r="A60" s="22" t="s">
        <v>22</v>
      </c>
      <c r="B60" s="44"/>
      <c r="C60" s="44">
        <v>438421</v>
      </c>
      <c r="D60" s="44">
        <v>438421</v>
      </c>
      <c r="E60" s="44">
        <f t="shared" si="3"/>
        <v>0</v>
      </c>
      <c r="F60" s="50"/>
      <c r="G60" s="46"/>
    </row>
    <row r="61" spans="1:7" ht="15" x14ac:dyDescent="0.25">
      <c r="A61" s="12" t="s">
        <v>17</v>
      </c>
      <c r="B61" s="44">
        <f>B60+B59+B58</f>
        <v>0</v>
      </c>
      <c r="C61" s="44">
        <f>C60+C59+C58</f>
        <v>720263</v>
      </c>
      <c r="D61" s="44">
        <f>D60+D59+D58</f>
        <v>720263</v>
      </c>
      <c r="E61" s="44">
        <f>D61-C61</f>
        <v>0</v>
      </c>
      <c r="F61" s="50"/>
      <c r="G61" s="46"/>
    </row>
    <row r="62" spans="1:7" x14ac:dyDescent="0.2">
      <c r="A62" s="22" t="s">
        <v>23</v>
      </c>
      <c r="B62" s="44"/>
      <c r="C62" s="44">
        <v>469737</v>
      </c>
      <c r="D62" s="44">
        <v>469737</v>
      </c>
      <c r="E62" s="44">
        <f t="shared" ref="E62:E63" si="4">D62-C62</f>
        <v>0</v>
      </c>
      <c r="F62" s="50"/>
      <c r="G62" s="46"/>
    </row>
    <row r="63" spans="1:7" x14ac:dyDescent="0.2">
      <c r="A63" s="22" t="s">
        <v>24</v>
      </c>
      <c r="B63" s="44"/>
      <c r="C63" s="44"/>
      <c r="D63" s="44"/>
      <c r="E63" s="44">
        <f t="shared" si="4"/>
        <v>0</v>
      </c>
      <c r="F63" s="50"/>
      <c r="G63" s="46"/>
    </row>
    <row r="64" spans="1:7" x14ac:dyDescent="0.2">
      <c r="A64" s="22" t="s">
        <v>25</v>
      </c>
      <c r="B64" s="44"/>
      <c r="C64" s="44"/>
      <c r="D64" s="44"/>
      <c r="E64" s="44"/>
      <c r="F64" s="50"/>
      <c r="G64" s="46"/>
    </row>
    <row r="65" spans="1:7" x14ac:dyDescent="0.2">
      <c r="A65" s="22" t="s">
        <v>26</v>
      </c>
      <c r="B65" s="44"/>
      <c r="C65" s="44"/>
      <c r="D65" s="44"/>
      <c r="E65" s="44"/>
      <c r="F65" s="50"/>
      <c r="G65" s="46"/>
    </row>
    <row r="66" spans="1:7" ht="15" x14ac:dyDescent="0.25">
      <c r="A66" s="12" t="s">
        <v>18</v>
      </c>
      <c r="B66" s="44">
        <f>B65+B64+B63+B62</f>
        <v>0</v>
      </c>
      <c r="C66" s="44">
        <f>C65+C64+C63+C62</f>
        <v>469737</v>
      </c>
      <c r="D66" s="44">
        <f>D65+D64+D63+D62</f>
        <v>469737</v>
      </c>
      <c r="E66" s="44">
        <f>D66-C66</f>
        <v>0</v>
      </c>
      <c r="F66" s="50"/>
      <c r="G66" s="46"/>
    </row>
    <row r="67" spans="1:7" x14ac:dyDescent="0.2">
      <c r="A67" s="22" t="s">
        <v>27</v>
      </c>
      <c r="B67" s="44"/>
      <c r="C67" s="44"/>
      <c r="D67" s="44"/>
      <c r="E67" s="44">
        <f t="shared" ref="E67:E69" si="5">D67-C67</f>
        <v>0</v>
      </c>
      <c r="F67" s="50"/>
      <c r="G67" s="46"/>
    </row>
    <row r="68" spans="1:7" x14ac:dyDescent="0.2">
      <c r="A68" s="22" t="s">
        <v>28</v>
      </c>
      <c r="B68" s="44"/>
      <c r="C68" s="44"/>
      <c r="D68" s="44"/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/>
      <c r="C69" s="44"/>
      <c r="D69" s="44"/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>B69+B68+B67</f>
        <v>0</v>
      </c>
      <c r="C70" s="44">
        <f>C69+C68+C67</f>
        <v>0</v>
      </c>
      <c r="D70" s="44">
        <f>D69+D68+D67</f>
        <v>0</v>
      </c>
      <c r="E70" s="44">
        <f>D70-C70</f>
        <v>0</v>
      </c>
      <c r="F70" s="50"/>
      <c r="G70" s="46"/>
    </row>
    <row r="71" spans="1:7" ht="15" x14ac:dyDescent="0.25">
      <c r="A71" s="25" t="s">
        <v>15</v>
      </c>
      <c r="B71" s="45">
        <f>B70+B66+B61+B57</f>
        <v>0</v>
      </c>
      <c r="C71" s="45">
        <f>C70+C66+C61+C57</f>
        <v>1190000</v>
      </c>
      <c r="D71" s="45">
        <f>D70+D66+D61+D57</f>
        <v>1190000</v>
      </c>
      <c r="E71" s="48">
        <f>D71-C71</f>
        <v>0</v>
      </c>
      <c r="F71" s="50"/>
      <c r="G71" s="46"/>
    </row>
    <row r="72" spans="1:7" x14ac:dyDescent="0.2">
      <c r="A72" s="28"/>
      <c r="B72" s="46"/>
      <c r="C72" s="50"/>
      <c r="D72" s="50"/>
      <c r="E72" s="51"/>
      <c r="F72" s="50"/>
      <c r="G72" s="46"/>
    </row>
    <row r="73" spans="1:7" ht="15" x14ac:dyDescent="0.25">
      <c r="A73" s="12" t="s">
        <v>83</v>
      </c>
      <c r="B73" s="46"/>
      <c r="C73" s="50"/>
      <c r="D73" s="50"/>
      <c r="E73" s="51"/>
      <c r="F73" s="50"/>
      <c r="G73" s="46"/>
    </row>
    <row r="74" spans="1:7" x14ac:dyDescent="0.2">
      <c r="A74" s="30"/>
      <c r="B74" s="47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v>756304.06</v>
      </c>
      <c r="C75" s="44">
        <f>714126+126485+15000+18000</f>
        <v>873611</v>
      </c>
      <c r="D75" s="44">
        <f>801367+126713+18000+15000</f>
        <v>961080</v>
      </c>
      <c r="E75" s="44">
        <f t="shared" ref="E75:E84" si="6">D75-C75</f>
        <v>87469</v>
      </c>
      <c r="F75" s="50"/>
      <c r="G75" s="46"/>
    </row>
    <row r="76" spans="1:7" x14ac:dyDescent="0.2">
      <c r="A76" s="22" t="s">
        <v>9</v>
      </c>
      <c r="B76" s="44">
        <v>14393.01</v>
      </c>
      <c r="C76" s="44">
        <f>9500+7500</f>
        <v>17000</v>
      </c>
      <c r="D76" s="44">
        <f>9500+7500</f>
        <v>17000</v>
      </c>
      <c r="E76" s="44">
        <f t="shared" si="6"/>
        <v>0</v>
      </c>
      <c r="F76" s="50"/>
      <c r="G76" s="46"/>
    </row>
    <row r="77" spans="1:7" x14ac:dyDescent="0.2">
      <c r="A77" s="22" t="s">
        <v>10</v>
      </c>
      <c r="B77" s="44">
        <v>223575.93</v>
      </c>
      <c r="C77" s="44"/>
      <c r="D77" s="44"/>
      <c r="E77" s="44">
        <f t="shared" si="6"/>
        <v>0</v>
      </c>
      <c r="F77" s="50"/>
      <c r="G77" s="46"/>
    </row>
    <row r="78" spans="1:7" ht="15" x14ac:dyDescent="0.25">
      <c r="A78" s="12" t="s">
        <v>11</v>
      </c>
      <c r="B78" s="44">
        <f>B77+B76+B75</f>
        <v>994273</v>
      </c>
      <c r="C78" s="44">
        <f>C77+C76+C75</f>
        <v>890611</v>
      </c>
      <c r="D78" s="44">
        <f>D77+D76+D75</f>
        <v>978080</v>
      </c>
      <c r="E78" s="44">
        <f t="shared" si="6"/>
        <v>87469</v>
      </c>
      <c r="F78" s="50"/>
      <c r="G78" s="46"/>
    </row>
    <row r="79" spans="1:7" x14ac:dyDescent="0.2">
      <c r="A79" s="22" t="s">
        <v>20</v>
      </c>
      <c r="B79" s="44">
        <v>2193.2399999999998</v>
      </c>
      <c r="C79" s="44">
        <v>3000</v>
      </c>
      <c r="D79" s="44">
        <v>4000</v>
      </c>
      <c r="E79" s="44">
        <f t="shared" si="6"/>
        <v>1000</v>
      </c>
      <c r="F79" s="50"/>
      <c r="G79" s="46"/>
    </row>
    <row r="80" spans="1:7" x14ac:dyDescent="0.2">
      <c r="A80" s="22" t="s">
        <v>21</v>
      </c>
      <c r="B80" s="44">
        <v>1534862.36</v>
      </c>
      <c r="C80" s="44">
        <f>2273531+61690</f>
        <v>2335221</v>
      </c>
      <c r="D80" s="44">
        <f>2223021+61690</f>
        <v>2284711</v>
      </c>
      <c r="E80" s="44">
        <f t="shared" si="6"/>
        <v>-50510</v>
      </c>
      <c r="F80" s="50"/>
      <c r="G80" s="46"/>
    </row>
    <row r="81" spans="1:7" x14ac:dyDescent="0.2">
      <c r="A81" s="22" t="s">
        <v>22</v>
      </c>
      <c r="B81" s="44">
        <v>44452.38</v>
      </c>
      <c r="C81" s="44">
        <v>395333</v>
      </c>
      <c r="D81" s="44">
        <v>395333</v>
      </c>
      <c r="E81" s="44">
        <f t="shared" si="6"/>
        <v>0</v>
      </c>
      <c r="F81" s="50"/>
      <c r="G81" s="46"/>
    </row>
    <row r="82" spans="1:7" ht="15" x14ac:dyDescent="0.25">
      <c r="A82" s="12" t="s">
        <v>17</v>
      </c>
      <c r="B82" s="44">
        <f>B81+B80+B79</f>
        <v>1581507.98</v>
      </c>
      <c r="C82" s="44">
        <f>C81+C80+C79</f>
        <v>2733554</v>
      </c>
      <c r="D82" s="44">
        <f>D81+D80+D79</f>
        <v>2684044</v>
      </c>
      <c r="E82" s="44">
        <f t="shared" si="6"/>
        <v>-49510</v>
      </c>
      <c r="F82" s="50"/>
      <c r="G82" s="46"/>
    </row>
    <row r="83" spans="1:7" x14ac:dyDescent="0.2">
      <c r="A83" s="22" t="s">
        <v>23</v>
      </c>
      <c r="B83" s="44">
        <v>74757.87</v>
      </c>
      <c r="C83" s="44">
        <f>81500+12000</f>
        <v>93500</v>
      </c>
      <c r="D83" s="44">
        <f>80500+12000</f>
        <v>92500</v>
      </c>
      <c r="E83" s="44">
        <f t="shared" si="6"/>
        <v>-1000</v>
      </c>
      <c r="F83" s="50"/>
      <c r="G83" s="46"/>
    </row>
    <row r="84" spans="1:7" x14ac:dyDescent="0.2">
      <c r="A84" s="22" t="s">
        <v>24</v>
      </c>
      <c r="B84" s="44">
        <v>225530.31</v>
      </c>
      <c r="C84" s="44">
        <f>286253+200000+222973</f>
        <v>709226</v>
      </c>
      <c r="D84" s="44">
        <f>293548+200000+241592</f>
        <v>735140</v>
      </c>
      <c r="E84" s="44">
        <f t="shared" si="6"/>
        <v>25914</v>
      </c>
      <c r="F84" s="50"/>
      <c r="G84" s="46"/>
    </row>
    <row r="85" spans="1:7" x14ac:dyDescent="0.2">
      <c r="A85" s="22" t="s">
        <v>25</v>
      </c>
      <c r="B85" s="44"/>
      <c r="C85" s="44"/>
      <c r="D85" s="44"/>
      <c r="E85" s="44"/>
      <c r="F85" s="50"/>
      <c r="G85" s="46"/>
    </row>
    <row r="86" spans="1:7" x14ac:dyDescent="0.2">
      <c r="A86" s="22" t="s">
        <v>26</v>
      </c>
      <c r="B86" s="44"/>
      <c r="C86" s="44"/>
      <c r="D86" s="44"/>
      <c r="E86" s="44"/>
      <c r="F86" s="50"/>
      <c r="G86" s="46"/>
    </row>
    <row r="87" spans="1:7" ht="15" x14ac:dyDescent="0.25">
      <c r="A87" s="12" t="s">
        <v>18</v>
      </c>
      <c r="B87" s="44">
        <f>B86+B85+B84+B83</f>
        <v>300288.18</v>
      </c>
      <c r="C87" s="44">
        <f>C86+C85+C84+C83</f>
        <v>802726</v>
      </c>
      <c r="D87" s="44">
        <f>D86+D85+D84+D83</f>
        <v>827640</v>
      </c>
      <c r="E87" s="44">
        <f t="shared" ref="E87:E92" si="7">D87-C87</f>
        <v>24914</v>
      </c>
      <c r="F87" s="50"/>
      <c r="G87" s="46"/>
    </row>
    <row r="88" spans="1:7" x14ac:dyDescent="0.2">
      <c r="A88" s="22" t="s">
        <v>27</v>
      </c>
      <c r="B88" s="44">
        <v>4970.12</v>
      </c>
      <c r="C88" s="44">
        <v>2500</v>
      </c>
      <c r="D88" s="44">
        <v>2500</v>
      </c>
      <c r="E88" s="44">
        <f t="shared" si="7"/>
        <v>0</v>
      </c>
      <c r="F88" s="50"/>
      <c r="G88" s="46"/>
    </row>
    <row r="89" spans="1:7" x14ac:dyDescent="0.2">
      <c r="A89" s="22" t="s">
        <v>28</v>
      </c>
      <c r="B89" s="44"/>
      <c r="C89" s="44"/>
      <c r="D89" s="44"/>
      <c r="E89" s="44">
        <f t="shared" si="7"/>
        <v>0</v>
      </c>
      <c r="F89" s="50"/>
      <c r="G89" s="46"/>
    </row>
    <row r="90" spans="1:7" x14ac:dyDescent="0.2">
      <c r="A90" s="22" t="s">
        <v>29</v>
      </c>
      <c r="B90" s="44"/>
      <c r="C90" s="44"/>
      <c r="D90" s="44"/>
      <c r="E90" s="44">
        <f t="shared" si="7"/>
        <v>0</v>
      </c>
      <c r="F90" s="50"/>
      <c r="G90" s="46"/>
    </row>
    <row r="91" spans="1:7" ht="15" x14ac:dyDescent="0.25">
      <c r="A91" s="12" t="s">
        <v>19</v>
      </c>
      <c r="B91" s="44">
        <f>B90+B89+B88</f>
        <v>4970.12</v>
      </c>
      <c r="C91" s="44">
        <f>C90+C89+C88</f>
        <v>2500</v>
      </c>
      <c r="D91" s="44">
        <f>D90+D89+D88</f>
        <v>2500</v>
      </c>
      <c r="E91" s="44">
        <f t="shared" si="7"/>
        <v>0</v>
      </c>
      <c r="F91" s="50"/>
      <c r="G91" s="46"/>
    </row>
    <row r="92" spans="1:7" ht="15" x14ac:dyDescent="0.25">
      <c r="A92" s="25" t="s">
        <v>15</v>
      </c>
      <c r="B92" s="45">
        <f>B91+B87+B82+B78</f>
        <v>2881039.2800000003</v>
      </c>
      <c r="C92" s="45">
        <f>C91+C87+C82+C78</f>
        <v>4429391</v>
      </c>
      <c r="D92" s="45">
        <f>D91+D87+D82+D78</f>
        <v>4492264</v>
      </c>
      <c r="E92" s="48">
        <f t="shared" si="7"/>
        <v>62873</v>
      </c>
      <c r="F92" s="50"/>
      <c r="G92" s="46"/>
    </row>
    <row r="93" spans="1:7" x14ac:dyDescent="0.2">
      <c r="A93" s="28"/>
      <c r="B93" s="46"/>
      <c r="C93" s="50"/>
      <c r="D93" s="50"/>
      <c r="E93" s="51"/>
      <c r="F93" s="50"/>
      <c r="G93" s="46"/>
    </row>
    <row r="94" spans="1:7" ht="15" x14ac:dyDescent="0.25">
      <c r="A94" s="29" t="s">
        <v>109</v>
      </c>
      <c r="B94" s="46"/>
      <c r="C94" s="50"/>
      <c r="D94" s="50"/>
      <c r="E94" s="51"/>
      <c r="F94" s="50"/>
      <c r="G94" s="46"/>
    </row>
    <row r="95" spans="1:7" x14ac:dyDescent="0.2">
      <c r="A95" s="30"/>
      <c r="B95" s="47"/>
      <c r="C95" s="52"/>
      <c r="D95" s="52"/>
      <c r="E95" s="53"/>
      <c r="F95" s="50"/>
      <c r="G95" s="46"/>
    </row>
    <row r="96" spans="1:7" x14ac:dyDescent="0.2">
      <c r="A96" s="22" t="s">
        <v>8</v>
      </c>
      <c r="B96" s="44"/>
      <c r="C96" s="44"/>
      <c r="D96" s="44"/>
      <c r="E96" s="44">
        <f t="shared" ref="E96:E105" si="8">D96-C96</f>
        <v>0</v>
      </c>
      <c r="F96" s="50"/>
      <c r="G96" s="46"/>
    </row>
    <row r="97" spans="1:7" x14ac:dyDescent="0.2">
      <c r="A97" s="22" t="s">
        <v>9</v>
      </c>
      <c r="B97" s="44"/>
      <c r="C97" s="44"/>
      <c r="D97" s="44"/>
      <c r="E97" s="44">
        <f t="shared" si="8"/>
        <v>0</v>
      </c>
      <c r="F97" s="50"/>
      <c r="G97" s="46"/>
    </row>
    <row r="98" spans="1:7" x14ac:dyDescent="0.2">
      <c r="A98" s="22" t="s">
        <v>10</v>
      </c>
      <c r="B98" s="44"/>
      <c r="C98" s="44"/>
      <c r="D98" s="44"/>
      <c r="E98" s="44">
        <f t="shared" si="8"/>
        <v>0</v>
      </c>
      <c r="F98" s="50"/>
      <c r="G98" s="46"/>
    </row>
    <row r="99" spans="1:7" ht="15" x14ac:dyDescent="0.25">
      <c r="A99" s="12" t="s">
        <v>11</v>
      </c>
      <c r="B99" s="44">
        <f>B98+B97+B96</f>
        <v>0</v>
      </c>
      <c r="C99" s="44">
        <f>C98+C97+C96</f>
        <v>0</v>
      </c>
      <c r="D99" s="44">
        <f>D98+D97+D96</f>
        <v>0</v>
      </c>
      <c r="E99" s="63">
        <f t="shared" si="8"/>
        <v>0</v>
      </c>
      <c r="F99" s="61"/>
      <c r="G99" s="46"/>
    </row>
    <row r="100" spans="1:7" x14ac:dyDescent="0.2">
      <c r="A100" s="22" t="s">
        <v>20</v>
      </c>
      <c r="B100" s="44"/>
      <c r="C100" s="44"/>
      <c r="D100" s="44"/>
      <c r="E100" s="63">
        <f t="shared" si="8"/>
        <v>0</v>
      </c>
      <c r="F100" s="61"/>
      <c r="G100" s="46"/>
    </row>
    <row r="101" spans="1:7" x14ac:dyDescent="0.2">
      <c r="A101" s="22" t="s">
        <v>21</v>
      </c>
      <c r="B101" s="44">
        <v>963246</v>
      </c>
      <c r="C101" s="44">
        <v>1080412</v>
      </c>
      <c r="D101" s="44">
        <v>963379</v>
      </c>
      <c r="E101" s="63">
        <f t="shared" si="8"/>
        <v>-117033</v>
      </c>
      <c r="F101" s="61"/>
      <c r="G101" s="46"/>
    </row>
    <row r="102" spans="1:7" x14ac:dyDescent="0.2">
      <c r="A102" s="22" t="s">
        <v>22</v>
      </c>
      <c r="B102" s="44"/>
      <c r="C102" s="44">
        <v>150000</v>
      </c>
      <c r="D102" s="44">
        <v>150000</v>
      </c>
      <c r="E102" s="63">
        <f t="shared" si="8"/>
        <v>0</v>
      </c>
      <c r="F102" s="61"/>
      <c r="G102" s="46"/>
    </row>
    <row r="103" spans="1:7" ht="15" x14ac:dyDescent="0.25">
      <c r="A103" s="12" t="s">
        <v>17</v>
      </c>
      <c r="B103" s="44">
        <f>B102+B101+B100</f>
        <v>963246</v>
      </c>
      <c r="C103" s="44">
        <f>C102+C101+C100</f>
        <v>1230412</v>
      </c>
      <c r="D103" s="44">
        <f>D102+D101+D100</f>
        <v>1113379</v>
      </c>
      <c r="E103" s="63">
        <f t="shared" si="8"/>
        <v>-117033</v>
      </c>
      <c r="F103" s="61"/>
      <c r="G103" s="46"/>
    </row>
    <row r="104" spans="1:7" x14ac:dyDescent="0.2">
      <c r="A104" s="22" t="s">
        <v>23</v>
      </c>
      <c r="B104" s="44"/>
      <c r="C104" s="44"/>
      <c r="D104" s="44"/>
      <c r="E104" s="63">
        <f t="shared" si="8"/>
        <v>0</v>
      </c>
      <c r="F104" s="61"/>
      <c r="G104" s="46"/>
    </row>
    <row r="105" spans="1:7" x14ac:dyDescent="0.2">
      <c r="A105" s="22" t="s">
        <v>24</v>
      </c>
      <c r="B105" s="44"/>
      <c r="C105" s="44"/>
      <c r="D105" s="44"/>
      <c r="E105" s="63">
        <f t="shared" si="8"/>
        <v>0</v>
      </c>
      <c r="F105" s="61"/>
      <c r="G105" s="46"/>
    </row>
    <row r="106" spans="1:7" x14ac:dyDescent="0.2">
      <c r="A106" s="22" t="s">
        <v>25</v>
      </c>
      <c r="B106" s="44"/>
      <c r="C106" s="44"/>
      <c r="D106" s="44"/>
      <c r="E106" s="63"/>
      <c r="F106" s="61"/>
      <c r="G106" s="46"/>
    </row>
    <row r="107" spans="1:7" x14ac:dyDescent="0.2">
      <c r="A107" s="22" t="s">
        <v>26</v>
      </c>
      <c r="B107" s="44"/>
      <c r="C107" s="44"/>
      <c r="D107" s="44"/>
      <c r="E107" s="63"/>
      <c r="F107" s="61"/>
      <c r="G107" s="46"/>
    </row>
    <row r="108" spans="1:7" ht="15" x14ac:dyDescent="0.25">
      <c r="A108" s="12" t="s">
        <v>18</v>
      </c>
      <c r="B108" s="44">
        <f>B107+B106+B105+B104</f>
        <v>0</v>
      </c>
      <c r="C108" s="44">
        <f>C107+C106+C105+C104</f>
        <v>0</v>
      </c>
      <c r="D108" s="44">
        <f>D107+D106+D105+D104</f>
        <v>0</v>
      </c>
      <c r="E108" s="63">
        <f t="shared" ref="E108:E113" si="9">D108-C108</f>
        <v>0</v>
      </c>
      <c r="F108" s="61"/>
      <c r="G108" s="46"/>
    </row>
    <row r="109" spans="1:7" x14ac:dyDescent="0.2">
      <c r="A109" s="22" t="s">
        <v>27</v>
      </c>
      <c r="B109" s="44"/>
      <c r="C109" s="44">
        <v>2761365</v>
      </c>
      <c r="D109" s="44">
        <v>1817389</v>
      </c>
      <c r="E109" s="63">
        <f t="shared" si="9"/>
        <v>-943976</v>
      </c>
      <c r="F109" s="61"/>
      <c r="G109" s="46"/>
    </row>
    <row r="110" spans="1:7" x14ac:dyDescent="0.2">
      <c r="A110" s="22" t="s">
        <v>28</v>
      </c>
      <c r="B110" s="44"/>
      <c r="C110" s="44"/>
      <c r="D110" s="44"/>
      <c r="E110" s="63">
        <f t="shared" si="9"/>
        <v>0</v>
      </c>
      <c r="F110" s="61"/>
      <c r="G110" s="46"/>
    </row>
    <row r="111" spans="1:7" x14ac:dyDescent="0.2">
      <c r="A111" s="22" t="s">
        <v>29</v>
      </c>
      <c r="B111" s="44"/>
      <c r="C111" s="44"/>
      <c r="D111" s="44"/>
      <c r="E111" s="63">
        <f t="shared" si="9"/>
        <v>0</v>
      </c>
      <c r="F111" s="61"/>
      <c r="G111" s="46"/>
    </row>
    <row r="112" spans="1:7" ht="15" x14ac:dyDescent="0.25">
      <c r="A112" s="12" t="s">
        <v>19</v>
      </c>
      <c r="B112" s="44">
        <f>B111+B110+B109</f>
        <v>0</v>
      </c>
      <c r="C112" s="44">
        <f>C111+C110+C109</f>
        <v>2761365</v>
      </c>
      <c r="D112" s="44">
        <f>D111+D110+D109</f>
        <v>1817389</v>
      </c>
      <c r="E112" s="63">
        <f t="shared" si="9"/>
        <v>-943976</v>
      </c>
      <c r="F112" s="61"/>
      <c r="G112" s="46"/>
    </row>
    <row r="113" spans="1:7" ht="15" x14ac:dyDescent="0.25">
      <c r="A113" s="25" t="s">
        <v>15</v>
      </c>
      <c r="B113" s="45">
        <f>B112+B108+B103+B99</f>
        <v>963246</v>
      </c>
      <c r="C113" s="45">
        <f>C112+C108+C103+C99</f>
        <v>3991777</v>
      </c>
      <c r="D113" s="45">
        <f>D112+D108+D103+D99</f>
        <v>2930768</v>
      </c>
      <c r="E113" s="64">
        <f t="shared" si="9"/>
        <v>-1061009</v>
      </c>
      <c r="F113" s="61"/>
      <c r="G113" s="46"/>
    </row>
    <row r="114" spans="1:7" x14ac:dyDescent="0.2">
      <c r="A114" s="28"/>
      <c r="B114" s="46"/>
      <c r="C114" s="50"/>
      <c r="D114" s="50"/>
      <c r="E114" s="51"/>
      <c r="F114" s="50"/>
      <c r="G114" s="46"/>
    </row>
    <row r="115" spans="1:7" ht="15" x14ac:dyDescent="0.25">
      <c r="A115" s="29" t="s">
        <v>33</v>
      </c>
      <c r="B115" s="46"/>
      <c r="C115" s="50"/>
      <c r="D115" s="50"/>
      <c r="E115" s="51"/>
      <c r="F115" s="50"/>
      <c r="G115" s="46"/>
    </row>
    <row r="116" spans="1:7" x14ac:dyDescent="0.2">
      <c r="A116" s="30"/>
      <c r="B116" s="47"/>
      <c r="C116" s="52"/>
      <c r="D116" s="52"/>
      <c r="E116" s="53"/>
      <c r="F116" s="50"/>
      <c r="G116" s="46"/>
    </row>
    <row r="117" spans="1:7" x14ac:dyDescent="0.2">
      <c r="A117" s="22" t="s">
        <v>8</v>
      </c>
      <c r="B117" s="44">
        <f>B33+B12+B54+B75+B96</f>
        <v>756304.06</v>
      </c>
      <c r="C117" s="44">
        <f>C33+C12+C54+C75+C96</f>
        <v>873611</v>
      </c>
      <c r="D117" s="44">
        <f>D33+D12+D54+D75+D96</f>
        <v>961080</v>
      </c>
      <c r="E117" s="44">
        <f>D117-C117</f>
        <v>87469</v>
      </c>
      <c r="F117" s="50"/>
      <c r="G117" s="46"/>
    </row>
    <row r="118" spans="1:7" x14ac:dyDescent="0.2">
      <c r="A118" s="22" t="s">
        <v>9</v>
      </c>
      <c r="B118" s="44">
        <f t="shared" ref="B118:B134" si="10">B34+B13+B55+B76+B97</f>
        <v>14393.01</v>
      </c>
      <c r="C118" s="44">
        <f t="shared" ref="C118:D134" si="11">C34+C13+C55+C76+C97</f>
        <v>17000</v>
      </c>
      <c r="D118" s="44">
        <f t="shared" si="11"/>
        <v>17000</v>
      </c>
      <c r="E118" s="44">
        <f t="shared" ref="E118:E134" si="12">D118-C118</f>
        <v>0</v>
      </c>
      <c r="F118" s="50"/>
      <c r="G118" s="46"/>
    </row>
    <row r="119" spans="1:7" x14ac:dyDescent="0.2">
      <c r="A119" s="22" t="s">
        <v>10</v>
      </c>
      <c r="B119" s="44">
        <f t="shared" si="10"/>
        <v>223575.93</v>
      </c>
      <c r="C119" s="44">
        <f t="shared" si="11"/>
        <v>0</v>
      </c>
      <c r="D119" s="44">
        <f t="shared" si="11"/>
        <v>0</v>
      </c>
      <c r="E119" s="44">
        <f t="shared" si="12"/>
        <v>0</v>
      </c>
      <c r="F119" s="50"/>
      <c r="G119" s="46"/>
    </row>
    <row r="120" spans="1:7" ht="15" x14ac:dyDescent="0.25">
      <c r="A120" s="12" t="s">
        <v>11</v>
      </c>
      <c r="B120" s="44">
        <f t="shared" si="10"/>
        <v>994273</v>
      </c>
      <c r="C120" s="44">
        <f t="shared" si="11"/>
        <v>890611</v>
      </c>
      <c r="D120" s="44">
        <f t="shared" si="11"/>
        <v>978080</v>
      </c>
      <c r="E120" s="44">
        <f t="shared" si="12"/>
        <v>87469</v>
      </c>
      <c r="F120" s="50"/>
      <c r="G120" s="46"/>
    </row>
    <row r="121" spans="1:7" x14ac:dyDescent="0.2">
      <c r="A121" s="22" t="s">
        <v>20</v>
      </c>
      <c r="B121" s="44">
        <f t="shared" si="10"/>
        <v>2193.2399999999998</v>
      </c>
      <c r="C121" s="44">
        <f t="shared" si="11"/>
        <v>3000</v>
      </c>
      <c r="D121" s="44">
        <f t="shared" si="11"/>
        <v>4000</v>
      </c>
      <c r="E121" s="44">
        <f t="shared" si="12"/>
        <v>1000</v>
      </c>
      <c r="F121" s="50"/>
      <c r="G121" s="46"/>
    </row>
    <row r="122" spans="1:7" x14ac:dyDescent="0.2">
      <c r="A122" s="22" t="s">
        <v>21</v>
      </c>
      <c r="B122" s="44">
        <f t="shared" si="10"/>
        <v>2498108.3600000003</v>
      </c>
      <c r="C122" s="44">
        <f t="shared" si="11"/>
        <v>4707475</v>
      </c>
      <c r="D122" s="44">
        <f t="shared" si="11"/>
        <v>4539932</v>
      </c>
      <c r="E122" s="44">
        <f t="shared" si="12"/>
        <v>-167543</v>
      </c>
      <c r="F122" s="50"/>
      <c r="G122" s="46"/>
    </row>
    <row r="123" spans="1:7" x14ac:dyDescent="0.2">
      <c r="A123" s="22" t="s">
        <v>22</v>
      </c>
      <c r="B123" s="44">
        <f t="shared" si="10"/>
        <v>44452.38</v>
      </c>
      <c r="C123" s="44">
        <f t="shared" si="11"/>
        <v>2034254</v>
      </c>
      <c r="D123" s="44">
        <f t="shared" si="11"/>
        <v>2034254</v>
      </c>
      <c r="E123" s="44">
        <f t="shared" si="12"/>
        <v>0</v>
      </c>
      <c r="F123" s="50"/>
      <c r="G123" s="46"/>
    </row>
    <row r="124" spans="1:7" ht="15" x14ac:dyDescent="0.25">
      <c r="A124" s="12" t="s">
        <v>17</v>
      </c>
      <c r="B124" s="44">
        <f t="shared" si="10"/>
        <v>2544753.98</v>
      </c>
      <c r="C124" s="44">
        <f t="shared" si="11"/>
        <v>6744729</v>
      </c>
      <c r="D124" s="44">
        <f t="shared" si="11"/>
        <v>6578186</v>
      </c>
      <c r="E124" s="44">
        <f t="shared" si="12"/>
        <v>-166543</v>
      </c>
      <c r="F124" s="50"/>
      <c r="G124" s="46"/>
    </row>
    <row r="125" spans="1:7" x14ac:dyDescent="0.2">
      <c r="A125" s="22" t="s">
        <v>23</v>
      </c>
      <c r="B125" s="44">
        <f t="shared" si="10"/>
        <v>74757.87</v>
      </c>
      <c r="C125" s="44">
        <f t="shared" si="11"/>
        <v>563237</v>
      </c>
      <c r="D125" s="44">
        <f t="shared" si="11"/>
        <v>562237</v>
      </c>
      <c r="E125" s="44">
        <f t="shared" si="12"/>
        <v>-1000</v>
      </c>
      <c r="F125" s="50"/>
      <c r="G125" s="46"/>
    </row>
    <row r="126" spans="1:7" x14ac:dyDescent="0.2">
      <c r="A126" s="22" t="s">
        <v>24</v>
      </c>
      <c r="B126" s="44">
        <f t="shared" si="10"/>
        <v>225530.31</v>
      </c>
      <c r="C126" s="44">
        <f t="shared" si="11"/>
        <v>709226</v>
      </c>
      <c r="D126" s="44">
        <f t="shared" si="11"/>
        <v>735140</v>
      </c>
      <c r="E126" s="44">
        <f t="shared" si="12"/>
        <v>25914</v>
      </c>
      <c r="F126" s="50"/>
      <c r="G126" s="46"/>
    </row>
    <row r="127" spans="1:7" x14ac:dyDescent="0.2">
      <c r="A127" s="22" t="s">
        <v>25</v>
      </c>
      <c r="B127" s="44">
        <f t="shared" si="10"/>
        <v>0</v>
      </c>
      <c r="C127" s="44">
        <f t="shared" si="11"/>
        <v>0</v>
      </c>
      <c r="D127" s="44">
        <f t="shared" si="11"/>
        <v>0</v>
      </c>
      <c r="E127" s="44">
        <f t="shared" si="12"/>
        <v>0</v>
      </c>
      <c r="F127" s="50"/>
      <c r="G127" s="46"/>
    </row>
    <row r="128" spans="1:7" x14ac:dyDescent="0.2">
      <c r="A128" s="22" t="s">
        <v>26</v>
      </c>
      <c r="B128" s="44">
        <f t="shared" si="10"/>
        <v>0</v>
      </c>
      <c r="C128" s="44">
        <f t="shared" si="11"/>
        <v>0</v>
      </c>
      <c r="D128" s="44">
        <f t="shared" si="11"/>
        <v>0</v>
      </c>
      <c r="E128" s="44">
        <f t="shared" si="12"/>
        <v>0</v>
      </c>
      <c r="F128" s="50"/>
      <c r="G128" s="46"/>
    </row>
    <row r="129" spans="1:7" ht="15" x14ac:dyDescent="0.25">
      <c r="A129" s="12" t="s">
        <v>18</v>
      </c>
      <c r="B129" s="44">
        <f t="shared" si="10"/>
        <v>300288.18</v>
      </c>
      <c r="C129" s="44">
        <f t="shared" si="11"/>
        <v>1272463</v>
      </c>
      <c r="D129" s="44">
        <f t="shared" si="11"/>
        <v>1297377</v>
      </c>
      <c r="E129" s="44">
        <f t="shared" si="12"/>
        <v>24914</v>
      </c>
      <c r="F129" s="50"/>
      <c r="G129" s="46"/>
    </row>
    <row r="130" spans="1:7" x14ac:dyDescent="0.2">
      <c r="A130" s="22" t="s">
        <v>27</v>
      </c>
      <c r="B130" s="44">
        <f t="shared" si="10"/>
        <v>4970.12</v>
      </c>
      <c r="C130" s="44">
        <f t="shared" si="11"/>
        <v>2763865</v>
      </c>
      <c r="D130" s="44">
        <f t="shared" si="11"/>
        <v>1819889</v>
      </c>
      <c r="E130" s="44">
        <f t="shared" si="12"/>
        <v>-943976</v>
      </c>
      <c r="F130" s="50"/>
      <c r="G130" s="46"/>
    </row>
    <row r="131" spans="1:7" x14ac:dyDescent="0.2">
      <c r="A131" s="22" t="s">
        <v>28</v>
      </c>
      <c r="B131" s="44">
        <f t="shared" si="10"/>
        <v>0</v>
      </c>
      <c r="C131" s="44">
        <f t="shared" si="11"/>
        <v>0</v>
      </c>
      <c r="D131" s="44">
        <f t="shared" si="11"/>
        <v>0</v>
      </c>
      <c r="E131" s="44">
        <f t="shared" si="12"/>
        <v>0</v>
      </c>
      <c r="F131" s="50"/>
      <c r="G131" s="46"/>
    </row>
    <row r="132" spans="1:7" x14ac:dyDescent="0.2">
      <c r="A132" s="22" t="s">
        <v>29</v>
      </c>
      <c r="B132" s="44">
        <f t="shared" si="10"/>
        <v>0</v>
      </c>
      <c r="C132" s="44">
        <f t="shared" si="11"/>
        <v>0</v>
      </c>
      <c r="D132" s="44">
        <f t="shared" si="11"/>
        <v>0</v>
      </c>
      <c r="E132" s="44">
        <f t="shared" si="12"/>
        <v>0</v>
      </c>
      <c r="F132" s="50"/>
      <c r="G132" s="46"/>
    </row>
    <row r="133" spans="1:7" ht="15" x14ac:dyDescent="0.25">
      <c r="A133" s="12" t="s">
        <v>19</v>
      </c>
      <c r="B133" s="44">
        <f t="shared" si="10"/>
        <v>4970.12</v>
      </c>
      <c r="C133" s="44">
        <f t="shared" si="11"/>
        <v>2763865</v>
      </c>
      <c r="D133" s="44">
        <f t="shared" si="11"/>
        <v>1819889</v>
      </c>
      <c r="E133" s="44">
        <f t="shared" si="12"/>
        <v>-943976</v>
      </c>
      <c r="F133" s="50"/>
      <c r="G133" s="46"/>
    </row>
    <row r="134" spans="1:7" ht="15" x14ac:dyDescent="0.25">
      <c r="A134" s="25" t="s">
        <v>12</v>
      </c>
      <c r="B134" s="44">
        <f t="shared" si="10"/>
        <v>3844285.2800000003</v>
      </c>
      <c r="C134" s="44">
        <f t="shared" si="11"/>
        <v>11671668</v>
      </c>
      <c r="D134" s="44">
        <f t="shared" si="11"/>
        <v>10673532</v>
      </c>
      <c r="E134" s="44">
        <f t="shared" si="12"/>
        <v>-998136</v>
      </c>
      <c r="F134" s="50"/>
      <c r="G134" s="46"/>
    </row>
    <row r="135" spans="1:7" ht="15" x14ac:dyDescent="0.25">
      <c r="A135" s="12"/>
      <c r="B135" s="44"/>
      <c r="C135" s="44"/>
      <c r="D135" s="44"/>
      <c r="E135" s="49"/>
      <c r="F135" s="50"/>
      <c r="G135" s="46"/>
    </row>
    <row r="136" spans="1:7" ht="15" x14ac:dyDescent="0.25">
      <c r="A136" s="29" t="s">
        <v>34</v>
      </c>
      <c r="B136" s="50"/>
      <c r="C136" s="50"/>
      <c r="D136" s="50"/>
      <c r="E136" s="51"/>
      <c r="F136" s="50"/>
      <c r="G136" s="46"/>
    </row>
    <row r="137" spans="1:7" x14ac:dyDescent="0.2">
      <c r="A137" s="30"/>
      <c r="B137" s="52"/>
      <c r="C137" s="52"/>
      <c r="D137" s="52"/>
      <c r="E137" s="53"/>
      <c r="F137" s="50"/>
      <c r="G137" s="46"/>
    </row>
    <row r="138" spans="1:7" x14ac:dyDescent="0.2">
      <c r="A138" s="22" t="s">
        <v>8</v>
      </c>
      <c r="B138" s="44">
        <f t="shared" ref="B138:D153" si="13">B117</f>
        <v>756304.06</v>
      </c>
      <c r="C138" s="44">
        <f t="shared" si="13"/>
        <v>873611</v>
      </c>
      <c r="D138" s="44">
        <f t="shared" si="13"/>
        <v>961080</v>
      </c>
      <c r="E138" s="44">
        <f>D138-C138</f>
        <v>87469</v>
      </c>
      <c r="F138" s="50"/>
      <c r="G138" s="46"/>
    </row>
    <row r="139" spans="1:7" x14ac:dyDescent="0.2">
      <c r="A139" s="22" t="s">
        <v>9</v>
      </c>
      <c r="B139" s="44">
        <f t="shared" si="13"/>
        <v>14393.01</v>
      </c>
      <c r="C139" s="44">
        <f t="shared" si="13"/>
        <v>17000</v>
      </c>
      <c r="D139" s="44">
        <f t="shared" si="13"/>
        <v>17000</v>
      </c>
      <c r="E139" s="44">
        <f t="shared" ref="E139:E155" si="14">D139-C139</f>
        <v>0</v>
      </c>
      <c r="F139" s="50"/>
      <c r="G139" s="46"/>
    </row>
    <row r="140" spans="1:7" x14ac:dyDescent="0.2">
      <c r="A140" s="22" t="s">
        <v>10</v>
      </c>
      <c r="B140" s="44">
        <f t="shared" si="13"/>
        <v>223575.93</v>
      </c>
      <c r="C140" s="44">
        <f t="shared" si="13"/>
        <v>0</v>
      </c>
      <c r="D140" s="44">
        <f t="shared" si="13"/>
        <v>0</v>
      </c>
      <c r="E140" s="44">
        <f t="shared" si="14"/>
        <v>0</v>
      </c>
      <c r="F140" s="50"/>
      <c r="G140" s="46"/>
    </row>
    <row r="141" spans="1:7" ht="15" x14ac:dyDescent="0.25">
      <c r="A141" s="12" t="s">
        <v>11</v>
      </c>
      <c r="B141" s="44">
        <f t="shared" si="13"/>
        <v>994273</v>
      </c>
      <c r="C141" s="44">
        <f t="shared" si="13"/>
        <v>890611</v>
      </c>
      <c r="D141" s="44">
        <f t="shared" si="13"/>
        <v>978080</v>
      </c>
      <c r="E141" s="44">
        <f t="shared" si="14"/>
        <v>87469</v>
      </c>
      <c r="F141" s="50"/>
      <c r="G141" s="46"/>
    </row>
    <row r="142" spans="1:7" x14ac:dyDescent="0.2">
      <c r="A142" s="22" t="s">
        <v>20</v>
      </c>
      <c r="B142" s="44">
        <f t="shared" si="13"/>
        <v>2193.2399999999998</v>
      </c>
      <c r="C142" s="44">
        <f t="shared" si="13"/>
        <v>3000</v>
      </c>
      <c r="D142" s="44">
        <f t="shared" si="13"/>
        <v>4000</v>
      </c>
      <c r="E142" s="44">
        <f t="shared" si="14"/>
        <v>1000</v>
      </c>
      <c r="F142" s="50"/>
      <c r="G142" s="46"/>
    </row>
    <row r="143" spans="1:7" x14ac:dyDescent="0.2">
      <c r="A143" s="22" t="s">
        <v>21</v>
      </c>
      <c r="B143" s="44">
        <f t="shared" si="13"/>
        <v>2498108.3600000003</v>
      </c>
      <c r="C143" s="44">
        <f t="shared" si="13"/>
        <v>4707475</v>
      </c>
      <c r="D143" s="44">
        <f t="shared" si="13"/>
        <v>4539932</v>
      </c>
      <c r="E143" s="44">
        <f t="shared" si="14"/>
        <v>-167543</v>
      </c>
      <c r="F143" s="50"/>
      <c r="G143" s="46"/>
    </row>
    <row r="144" spans="1:7" x14ac:dyDescent="0.2">
      <c r="A144" s="22" t="s">
        <v>22</v>
      </c>
      <c r="B144" s="44">
        <f t="shared" si="13"/>
        <v>44452.38</v>
      </c>
      <c r="C144" s="44">
        <f t="shared" si="13"/>
        <v>2034254</v>
      </c>
      <c r="D144" s="44">
        <f t="shared" si="13"/>
        <v>2034254</v>
      </c>
      <c r="E144" s="49">
        <f t="shared" si="14"/>
        <v>0</v>
      </c>
      <c r="F144" s="46" t="s">
        <v>2</v>
      </c>
      <c r="G144" s="46"/>
    </row>
    <row r="145" spans="1:7" ht="15" x14ac:dyDescent="0.25">
      <c r="A145" s="12" t="s">
        <v>17</v>
      </c>
      <c r="B145" s="44">
        <f t="shared" si="13"/>
        <v>2544753.98</v>
      </c>
      <c r="C145" s="44">
        <f t="shared" si="13"/>
        <v>6744729</v>
      </c>
      <c r="D145" s="44">
        <f t="shared" si="13"/>
        <v>6578186</v>
      </c>
      <c r="E145" s="49">
        <f t="shared" si="14"/>
        <v>-166543</v>
      </c>
      <c r="F145" s="46"/>
      <c r="G145" s="46"/>
    </row>
    <row r="146" spans="1:7" x14ac:dyDescent="0.2">
      <c r="A146" s="22" t="s">
        <v>23</v>
      </c>
      <c r="B146" s="44">
        <f t="shared" si="13"/>
        <v>74757.87</v>
      </c>
      <c r="C146" s="44">
        <f t="shared" si="13"/>
        <v>563237</v>
      </c>
      <c r="D146" s="44">
        <f t="shared" si="13"/>
        <v>562237</v>
      </c>
      <c r="E146" s="49">
        <f t="shared" si="14"/>
        <v>-1000</v>
      </c>
      <c r="F146" s="46"/>
      <c r="G146" s="46"/>
    </row>
    <row r="147" spans="1:7" x14ac:dyDescent="0.2">
      <c r="A147" s="22" t="s">
        <v>24</v>
      </c>
      <c r="B147" s="44">
        <f t="shared" si="13"/>
        <v>225530.31</v>
      </c>
      <c r="C147" s="44">
        <f t="shared" si="13"/>
        <v>709226</v>
      </c>
      <c r="D147" s="44">
        <f t="shared" si="13"/>
        <v>735140</v>
      </c>
      <c r="E147" s="49">
        <f t="shared" si="14"/>
        <v>25914</v>
      </c>
      <c r="F147" s="46"/>
      <c r="G147" s="46"/>
    </row>
    <row r="148" spans="1:7" x14ac:dyDescent="0.2">
      <c r="A148" s="22" t="s">
        <v>25</v>
      </c>
      <c r="B148" s="44">
        <f t="shared" si="13"/>
        <v>0</v>
      </c>
      <c r="C148" s="44">
        <f t="shared" si="13"/>
        <v>0</v>
      </c>
      <c r="D148" s="44">
        <f t="shared" si="13"/>
        <v>0</v>
      </c>
      <c r="E148" s="49">
        <f t="shared" si="14"/>
        <v>0</v>
      </c>
      <c r="F148" s="46"/>
      <c r="G148" s="46"/>
    </row>
    <row r="149" spans="1:7" x14ac:dyDescent="0.2">
      <c r="A149" s="22" t="s">
        <v>26</v>
      </c>
      <c r="B149" s="44">
        <f t="shared" si="13"/>
        <v>0</v>
      </c>
      <c r="C149" s="44">
        <f t="shared" si="13"/>
        <v>0</v>
      </c>
      <c r="D149" s="44">
        <f t="shared" si="13"/>
        <v>0</v>
      </c>
      <c r="E149" s="49">
        <f t="shared" si="14"/>
        <v>0</v>
      </c>
      <c r="F149" s="46"/>
      <c r="G149" s="46"/>
    </row>
    <row r="150" spans="1:7" ht="15" x14ac:dyDescent="0.25">
      <c r="A150" s="12" t="s">
        <v>18</v>
      </c>
      <c r="B150" s="44">
        <f t="shared" si="13"/>
        <v>300288.18</v>
      </c>
      <c r="C150" s="44">
        <f t="shared" si="13"/>
        <v>1272463</v>
      </c>
      <c r="D150" s="44">
        <f t="shared" si="13"/>
        <v>1297377</v>
      </c>
      <c r="E150" s="49">
        <f t="shared" si="14"/>
        <v>24914</v>
      </c>
      <c r="F150" s="46"/>
      <c r="G150" s="46"/>
    </row>
    <row r="151" spans="1:7" x14ac:dyDescent="0.2">
      <c r="A151" s="22" t="s">
        <v>27</v>
      </c>
      <c r="B151" s="44">
        <f t="shared" si="13"/>
        <v>4970.12</v>
      </c>
      <c r="C151" s="44">
        <f t="shared" si="13"/>
        <v>2763865</v>
      </c>
      <c r="D151" s="44">
        <f t="shared" si="13"/>
        <v>1819889</v>
      </c>
      <c r="E151" s="49">
        <f t="shared" si="14"/>
        <v>-943976</v>
      </c>
      <c r="F151" s="46"/>
      <c r="G151" s="46"/>
    </row>
    <row r="152" spans="1:7" x14ac:dyDescent="0.2">
      <c r="A152" s="22" t="s">
        <v>28</v>
      </c>
      <c r="B152" s="44">
        <f t="shared" si="13"/>
        <v>0</v>
      </c>
      <c r="C152" s="44">
        <f t="shared" si="13"/>
        <v>0</v>
      </c>
      <c r="D152" s="44">
        <f t="shared" si="13"/>
        <v>0</v>
      </c>
      <c r="E152" s="49">
        <f t="shared" si="14"/>
        <v>0</v>
      </c>
      <c r="F152" s="46"/>
      <c r="G152" s="46"/>
    </row>
    <row r="153" spans="1:7" x14ac:dyDescent="0.2">
      <c r="A153" s="22" t="s">
        <v>29</v>
      </c>
      <c r="B153" s="44">
        <f t="shared" si="13"/>
        <v>0</v>
      </c>
      <c r="C153" s="44">
        <f t="shared" si="13"/>
        <v>0</v>
      </c>
      <c r="D153" s="44">
        <f t="shared" si="13"/>
        <v>0</v>
      </c>
      <c r="E153" s="49">
        <f t="shared" si="14"/>
        <v>0</v>
      </c>
      <c r="F153" s="46"/>
      <c r="G153" s="46"/>
    </row>
    <row r="154" spans="1:7" ht="15" x14ac:dyDescent="0.25">
      <c r="A154" s="12" t="s">
        <v>19</v>
      </c>
      <c r="B154" s="44">
        <f t="shared" ref="B154:D155" si="15">B133</f>
        <v>4970.12</v>
      </c>
      <c r="C154" s="44">
        <f t="shared" si="15"/>
        <v>2763865</v>
      </c>
      <c r="D154" s="44">
        <f t="shared" si="15"/>
        <v>1819889</v>
      </c>
      <c r="E154" s="49">
        <f t="shared" si="14"/>
        <v>-943976</v>
      </c>
      <c r="F154" s="46"/>
      <c r="G154" s="46"/>
    </row>
    <row r="155" spans="1:7" ht="15" x14ac:dyDescent="0.25">
      <c r="A155" s="25" t="s">
        <v>35</v>
      </c>
      <c r="B155" s="44">
        <f t="shared" si="15"/>
        <v>3844285.2800000003</v>
      </c>
      <c r="C155" s="44">
        <f t="shared" si="15"/>
        <v>11671668</v>
      </c>
      <c r="D155" s="44">
        <f t="shared" si="15"/>
        <v>10673532</v>
      </c>
      <c r="E155" s="54">
        <f t="shared" si="14"/>
        <v>-998136</v>
      </c>
      <c r="F155" s="46"/>
      <c r="G155" s="46"/>
    </row>
    <row r="156" spans="1:7" ht="15" x14ac:dyDescent="0.25">
      <c r="A156" s="12"/>
      <c r="B156" s="44"/>
      <c r="C156" s="44"/>
      <c r="D156" s="44"/>
      <c r="E156" s="49"/>
      <c r="F156" s="46"/>
      <c r="G156" s="46"/>
    </row>
    <row r="157" spans="1:7" ht="15" x14ac:dyDescent="0.25">
      <c r="A157" s="29" t="s">
        <v>16</v>
      </c>
      <c r="B157" s="55"/>
      <c r="C157" s="50"/>
      <c r="D157" s="50"/>
      <c r="E157" s="51"/>
      <c r="F157" s="46"/>
      <c r="G157" s="46"/>
    </row>
    <row r="158" spans="1:7" x14ac:dyDescent="0.2">
      <c r="A158" s="30"/>
      <c r="B158" s="50"/>
      <c r="C158" s="50"/>
      <c r="D158" s="50"/>
      <c r="E158" s="51"/>
      <c r="F158" s="46"/>
      <c r="G158" s="46"/>
    </row>
    <row r="159" spans="1:7" x14ac:dyDescent="0.2">
      <c r="A159" s="22" t="s">
        <v>8</v>
      </c>
      <c r="B159" s="44">
        <f>B138</f>
        <v>756304.06</v>
      </c>
      <c r="C159" s="44">
        <f>C138</f>
        <v>873611</v>
      </c>
      <c r="D159" s="44">
        <f>D138</f>
        <v>961080</v>
      </c>
      <c r="E159" s="44">
        <f>D159-C159</f>
        <v>87469</v>
      </c>
      <c r="F159" s="50"/>
      <c r="G159" s="46"/>
    </row>
    <row r="160" spans="1:7" x14ac:dyDescent="0.2">
      <c r="A160" s="22" t="s">
        <v>9</v>
      </c>
      <c r="B160" s="44">
        <f t="shared" ref="B160:D175" si="16">B139</f>
        <v>14393.01</v>
      </c>
      <c r="C160" s="44">
        <f t="shared" si="16"/>
        <v>17000</v>
      </c>
      <c r="D160" s="44">
        <f t="shared" si="16"/>
        <v>17000</v>
      </c>
      <c r="E160" s="44">
        <f t="shared" ref="E160:E176" si="17">D160-C160</f>
        <v>0</v>
      </c>
      <c r="F160" s="50"/>
      <c r="G160" s="46"/>
    </row>
    <row r="161" spans="1:7" x14ac:dyDescent="0.2">
      <c r="A161" s="22" t="s">
        <v>10</v>
      </c>
      <c r="B161" s="44">
        <f t="shared" si="16"/>
        <v>223575.93</v>
      </c>
      <c r="C161" s="44">
        <f t="shared" si="16"/>
        <v>0</v>
      </c>
      <c r="D161" s="44">
        <f t="shared" si="16"/>
        <v>0</v>
      </c>
      <c r="E161" s="44">
        <f t="shared" si="17"/>
        <v>0</v>
      </c>
      <c r="F161" s="50"/>
      <c r="G161" s="46"/>
    </row>
    <row r="162" spans="1:7" ht="15" x14ac:dyDescent="0.25">
      <c r="A162" s="12" t="s">
        <v>11</v>
      </c>
      <c r="B162" s="44">
        <f t="shared" si="16"/>
        <v>994273</v>
      </c>
      <c r="C162" s="44">
        <f t="shared" si="16"/>
        <v>890611</v>
      </c>
      <c r="D162" s="44">
        <f t="shared" si="16"/>
        <v>978080</v>
      </c>
      <c r="E162" s="44">
        <f t="shared" si="17"/>
        <v>87469</v>
      </c>
      <c r="F162" s="50"/>
      <c r="G162" s="46"/>
    </row>
    <row r="163" spans="1:7" x14ac:dyDescent="0.2">
      <c r="A163" s="22" t="s">
        <v>20</v>
      </c>
      <c r="B163" s="44">
        <f t="shared" si="16"/>
        <v>2193.2399999999998</v>
      </c>
      <c r="C163" s="44">
        <f t="shared" si="16"/>
        <v>3000</v>
      </c>
      <c r="D163" s="44">
        <f t="shared" si="16"/>
        <v>4000</v>
      </c>
      <c r="E163" s="44">
        <f t="shared" si="17"/>
        <v>1000</v>
      </c>
      <c r="F163" s="50"/>
      <c r="G163" s="46"/>
    </row>
    <row r="164" spans="1:7" x14ac:dyDescent="0.2">
      <c r="A164" s="22" t="s">
        <v>21</v>
      </c>
      <c r="B164" s="44">
        <f t="shared" si="16"/>
        <v>2498108.3600000003</v>
      </c>
      <c r="C164" s="44">
        <f t="shared" si="16"/>
        <v>4707475</v>
      </c>
      <c r="D164" s="44">
        <f t="shared" si="16"/>
        <v>4539932</v>
      </c>
      <c r="E164" s="44">
        <f t="shared" si="17"/>
        <v>-167543</v>
      </c>
      <c r="F164" s="50"/>
      <c r="G164" s="46"/>
    </row>
    <row r="165" spans="1:7" x14ac:dyDescent="0.2">
      <c r="A165" s="22" t="s">
        <v>22</v>
      </c>
      <c r="B165" s="44">
        <f t="shared" si="16"/>
        <v>44452.38</v>
      </c>
      <c r="C165" s="44">
        <f t="shared" si="16"/>
        <v>2034254</v>
      </c>
      <c r="D165" s="44">
        <f t="shared" si="16"/>
        <v>2034254</v>
      </c>
      <c r="E165" s="44">
        <f t="shared" si="17"/>
        <v>0</v>
      </c>
      <c r="F165" s="46" t="s">
        <v>2</v>
      </c>
      <c r="G165" s="46"/>
    </row>
    <row r="166" spans="1:7" ht="15" x14ac:dyDescent="0.25">
      <c r="A166" s="12" t="s">
        <v>17</v>
      </c>
      <c r="B166" s="44">
        <f t="shared" si="16"/>
        <v>2544753.98</v>
      </c>
      <c r="C166" s="44">
        <f t="shared" si="16"/>
        <v>6744729</v>
      </c>
      <c r="D166" s="44">
        <f t="shared" si="16"/>
        <v>6578186</v>
      </c>
      <c r="E166" s="44">
        <f t="shared" si="17"/>
        <v>-166543</v>
      </c>
      <c r="F166" s="46"/>
      <c r="G166" s="46"/>
    </row>
    <row r="167" spans="1:7" x14ac:dyDescent="0.2">
      <c r="A167" s="22" t="s">
        <v>23</v>
      </c>
      <c r="B167" s="44">
        <f t="shared" si="16"/>
        <v>74757.87</v>
      </c>
      <c r="C167" s="44">
        <f t="shared" si="16"/>
        <v>563237</v>
      </c>
      <c r="D167" s="44">
        <f t="shared" si="16"/>
        <v>562237</v>
      </c>
      <c r="E167" s="44">
        <f t="shared" si="17"/>
        <v>-1000</v>
      </c>
      <c r="F167" s="46"/>
      <c r="G167" s="46"/>
    </row>
    <row r="168" spans="1:7" x14ac:dyDescent="0.2">
      <c r="A168" s="22" t="s">
        <v>24</v>
      </c>
      <c r="B168" s="44">
        <f t="shared" si="16"/>
        <v>225530.31</v>
      </c>
      <c r="C168" s="44">
        <f t="shared" si="16"/>
        <v>709226</v>
      </c>
      <c r="D168" s="44">
        <f t="shared" si="16"/>
        <v>735140</v>
      </c>
      <c r="E168" s="44">
        <f t="shared" si="17"/>
        <v>25914</v>
      </c>
      <c r="F168" s="46"/>
      <c r="G168" s="46"/>
    </row>
    <row r="169" spans="1:7" x14ac:dyDescent="0.2">
      <c r="A169" s="22" t="s">
        <v>25</v>
      </c>
      <c r="B169" s="44">
        <f t="shared" si="16"/>
        <v>0</v>
      </c>
      <c r="C169" s="44">
        <f t="shared" si="16"/>
        <v>0</v>
      </c>
      <c r="D169" s="44">
        <f t="shared" si="16"/>
        <v>0</v>
      </c>
      <c r="E169" s="44">
        <f t="shared" si="17"/>
        <v>0</v>
      </c>
      <c r="F169" s="46"/>
      <c r="G169" s="46"/>
    </row>
    <row r="170" spans="1:7" x14ac:dyDescent="0.2">
      <c r="A170" s="22" t="s">
        <v>26</v>
      </c>
      <c r="B170" s="44">
        <f t="shared" si="16"/>
        <v>0</v>
      </c>
      <c r="C170" s="44">
        <f t="shared" si="16"/>
        <v>0</v>
      </c>
      <c r="D170" s="44">
        <f t="shared" si="16"/>
        <v>0</v>
      </c>
      <c r="E170" s="44">
        <f t="shared" si="17"/>
        <v>0</v>
      </c>
      <c r="F170" s="46"/>
      <c r="G170" s="46"/>
    </row>
    <row r="171" spans="1:7" ht="15" x14ac:dyDescent="0.25">
      <c r="A171" s="12" t="s">
        <v>18</v>
      </c>
      <c r="B171" s="44">
        <f t="shared" si="16"/>
        <v>300288.18</v>
      </c>
      <c r="C171" s="44">
        <f t="shared" si="16"/>
        <v>1272463</v>
      </c>
      <c r="D171" s="44">
        <f t="shared" si="16"/>
        <v>1297377</v>
      </c>
      <c r="E171" s="44">
        <f t="shared" si="17"/>
        <v>24914</v>
      </c>
      <c r="F171" s="46"/>
      <c r="G171" s="46"/>
    </row>
    <row r="172" spans="1:7" x14ac:dyDescent="0.2">
      <c r="A172" s="22" t="s">
        <v>27</v>
      </c>
      <c r="B172" s="44">
        <f t="shared" si="16"/>
        <v>4970.12</v>
      </c>
      <c r="C172" s="44">
        <f t="shared" si="16"/>
        <v>2763865</v>
      </c>
      <c r="D172" s="44">
        <f t="shared" si="16"/>
        <v>1819889</v>
      </c>
      <c r="E172" s="44">
        <f t="shared" si="17"/>
        <v>-943976</v>
      </c>
      <c r="F172" s="46"/>
      <c r="G172" s="46"/>
    </row>
    <row r="173" spans="1:7" x14ac:dyDescent="0.2">
      <c r="A173" s="22" t="s">
        <v>28</v>
      </c>
      <c r="B173" s="44">
        <f t="shared" si="16"/>
        <v>0</v>
      </c>
      <c r="C173" s="44">
        <f t="shared" si="16"/>
        <v>0</v>
      </c>
      <c r="D173" s="44">
        <f t="shared" si="16"/>
        <v>0</v>
      </c>
      <c r="E173" s="44">
        <f t="shared" si="17"/>
        <v>0</v>
      </c>
      <c r="F173" s="46"/>
      <c r="G173" s="46"/>
    </row>
    <row r="174" spans="1:7" x14ac:dyDescent="0.2">
      <c r="A174" s="22" t="s">
        <v>29</v>
      </c>
      <c r="B174" s="44">
        <f t="shared" si="16"/>
        <v>0</v>
      </c>
      <c r="C174" s="44">
        <f t="shared" si="16"/>
        <v>0</v>
      </c>
      <c r="D174" s="44">
        <f t="shared" si="16"/>
        <v>0</v>
      </c>
      <c r="E174" s="44">
        <f t="shared" si="17"/>
        <v>0</v>
      </c>
      <c r="F174" s="46"/>
      <c r="G174" s="46"/>
    </row>
    <row r="175" spans="1:7" ht="15" x14ac:dyDescent="0.25">
      <c r="A175" s="12" t="s">
        <v>19</v>
      </c>
      <c r="B175" s="44">
        <f t="shared" si="16"/>
        <v>4970.12</v>
      </c>
      <c r="C175" s="44">
        <f t="shared" si="16"/>
        <v>2763865</v>
      </c>
      <c r="D175" s="44">
        <f t="shared" si="16"/>
        <v>1819889</v>
      </c>
      <c r="E175" s="44">
        <f t="shared" si="17"/>
        <v>-943976</v>
      </c>
      <c r="F175" s="46"/>
      <c r="G175" s="46"/>
    </row>
    <row r="176" spans="1:7" ht="15" x14ac:dyDescent="0.25">
      <c r="A176" s="25" t="s">
        <v>16</v>
      </c>
      <c r="B176" s="45">
        <f t="shared" ref="B176:D176" si="18">B155</f>
        <v>3844285.2800000003</v>
      </c>
      <c r="C176" s="45">
        <f t="shared" si="18"/>
        <v>11671668</v>
      </c>
      <c r="D176" s="45">
        <f t="shared" si="18"/>
        <v>10673532</v>
      </c>
      <c r="E176" s="45">
        <f t="shared" si="17"/>
        <v>-998136</v>
      </c>
      <c r="F176" s="46"/>
      <c r="G176" s="46"/>
    </row>
  </sheetData>
  <mergeCells count="1">
    <mergeCell ref="C2:E2"/>
  </mergeCells>
  <printOptions horizontalCentered="1"/>
  <pageMargins left="0.5" right="0.5" top="0.5" bottom="0.5" header="0" footer="0"/>
  <pageSetup scale="28" orientation="portrait" r:id="rId1"/>
  <headerFooter alignWithMargins="0"/>
  <rowBreaks count="1" manualBreakCount="1">
    <brk id="4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2DEB-3590-4A71-A756-92249BEAAFAC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110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364298.49</v>
      </c>
      <c r="C12" s="44">
        <v>205802</v>
      </c>
      <c r="D12" s="44">
        <v>437199</v>
      </c>
      <c r="E12" s="44">
        <f>D12-C12</f>
        <v>231397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364298.49</v>
      </c>
      <c r="C15" s="44">
        <f>C14+C13+C12</f>
        <v>205802</v>
      </c>
      <c r="D15" s="44">
        <f>D14+D13+D12</f>
        <v>437199</v>
      </c>
      <c r="E15" s="44">
        <f>D15-C15</f>
        <v>231397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366.75</v>
      </c>
      <c r="C17" s="44">
        <f>190000+500</f>
        <v>190500</v>
      </c>
      <c r="D17" s="44">
        <f>190000+500</f>
        <v>190500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2430</v>
      </c>
      <c r="C18" s="44">
        <v>50000</v>
      </c>
      <c r="D18" s="44">
        <v>50000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2796.75</v>
      </c>
      <c r="C19" s="44">
        <f>C18+C17+C16</f>
        <v>240500</v>
      </c>
      <c r="D19" s="44">
        <f>D18+D17+D16</f>
        <v>240500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367095.24</v>
      </c>
      <c r="C29" s="45">
        <f>C28+C24+C19+C15</f>
        <v>446302</v>
      </c>
      <c r="D29" s="45">
        <f>D28+D24+D19+D15</f>
        <v>677699</v>
      </c>
      <c r="E29" s="48">
        <f>D29-C29</f>
        <v>231397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12" t="s">
        <v>83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>
        <v>556216.78</v>
      </c>
      <c r="C33" s="44">
        <f>720225+24000</f>
        <v>744225</v>
      </c>
      <c r="D33" s="44">
        <f>675389+24000</f>
        <v>699389</v>
      </c>
      <c r="E33" s="44">
        <f t="shared" ref="E33:E42" si="1">D33-C33</f>
        <v>-44836</v>
      </c>
      <c r="F33" s="50"/>
      <c r="G33" s="46"/>
    </row>
    <row r="34" spans="1:7" x14ac:dyDescent="0.2">
      <c r="A34" s="22" t="s">
        <v>9</v>
      </c>
      <c r="B34" s="44"/>
      <c r="C34" s="44">
        <v>12000</v>
      </c>
      <c r="D34" s="44">
        <v>12000</v>
      </c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>
        <v>175824</v>
      </c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732040.78</v>
      </c>
      <c r="C36" s="44">
        <f>C35+C34+C33</f>
        <v>756225</v>
      </c>
      <c r="D36" s="44">
        <f>D35+D34+D33</f>
        <v>711389</v>
      </c>
      <c r="E36" s="44">
        <f t="shared" si="1"/>
        <v>-44836</v>
      </c>
      <c r="F36" s="50"/>
      <c r="G36" s="46"/>
    </row>
    <row r="37" spans="1:7" x14ac:dyDescent="0.2">
      <c r="A37" s="22" t="s">
        <v>20</v>
      </c>
      <c r="B37" s="44">
        <v>16614.7</v>
      </c>
      <c r="C37" s="44">
        <v>10000</v>
      </c>
      <c r="D37" s="44">
        <v>10000</v>
      </c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>
        <v>155926.69</v>
      </c>
      <c r="C38" s="44">
        <f>250000+45000</f>
        <v>295000</v>
      </c>
      <c r="D38" s="44">
        <f>250000+45000</f>
        <v>295000</v>
      </c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>
        <v>1179817.8999999999</v>
      </c>
      <c r="C39" s="44">
        <v>500000</v>
      </c>
      <c r="D39" s="44">
        <v>500000</v>
      </c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1352359.2899999998</v>
      </c>
      <c r="C40" s="44">
        <f>C39+C38+C37</f>
        <v>805000</v>
      </c>
      <c r="D40" s="44">
        <f>D39+D38+D37</f>
        <v>805000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>
        <v>71723.399999999994</v>
      </c>
      <c r="C41" s="44">
        <v>55000</v>
      </c>
      <c r="D41" s="44">
        <v>55000</v>
      </c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-13166.51</v>
      </c>
      <c r="C42" s="44">
        <v>175824</v>
      </c>
      <c r="D42" s="44">
        <v>455525</v>
      </c>
      <c r="E42" s="44">
        <f t="shared" si="1"/>
        <v>279701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58556.889999999992</v>
      </c>
      <c r="C45" s="44">
        <f>C44+C43+C42+C41</f>
        <v>230824</v>
      </c>
      <c r="D45" s="44">
        <f>D44+D43+D42+D41</f>
        <v>510525</v>
      </c>
      <c r="E45" s="44">
        <f t="shared" ref="E45:E50" si="2">D45-C45</f>
        <v>279701</v>
      </c>
      <c r="F45" s="50"/>
      <c r="G45" s="46"/>
    </row>
    <row r="46" spans="1:7" x14ac:dyDescent="0.2">
      <c r="A46" s="22" t="s">
        <v>27</v>
      </c>
      <c r="B46" s="44">
        <v>85024.37</v>
      </c>
      <c r="C46" s="44">
        <v>240000</v>
      </c>
      <c r="D46" s="44">
        <v>240000</v>
      </c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85024.37</v>
      </c>
      <c r="C49" s="44">
        <f>C48+C47+C46</f>
        <v>240000</v>
      </c>
      <c r="D49" s="44">
        <f>D48+D47+D46</f>
        <v>240000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2227981.33</v>
      </c>
      <c r="C50" s="45">
        <f>C49+C45+C40+C36</f>
        <v>2032049</v>
      </c>
      <c r="D50" s="45">
        <f>D49+D45+D40+D36</f>
        <v>2266914</v>
      </c>
      <c r="E50" s="48">
        <f t="shared" si="2"/>
        <v>234865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920515.27</v>
      </c>
      <c r="C54" s="44">
        <f t="shared" ref="C54:D69" si="3">C33+C12</f>
        <v>950027</v>
      </c>
      <c r="D54" s="44">
        <f t="shared" si="3"/>
        <v>1136588</v>
      </c>
      <c r="E54" s="44">
        <f>D54-C54</f>
        <v>186561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12000</v>
      </c>
      <c r="D55" s="44">
        <f t="shared" si="3"/>
        <v>12000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175824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1096339.27</v>
      </c>
      <c r="C57" s="44">
        <f t="shared" si="3"/>
        <v>962027</v>
      </c>
      <c r="D57" s="44">
        <f t="shared" si="3"/>
        <v>1148588</v>
      </c>
      <c r="E57" s="44">
        <f t="shared" si="5"/>
        <v>186561</v>
      </c>
      <c r="F57" s="50"/>
      <c r="G57" s="46"/>
    </row>
    <row r="58" spans="1:7" x14ac:dyDescent="0.2">
      <c r="A58" s="22" t="s">
        <v>20</v>
      </c>
      <c r="B58" s="44">
        <f t="shared" si="4"/>
        <v>16614.7</v>
      </c>
      <c r="C58" s="44">
        <f t="shared" si="3"/>
        <v>10000</v>
      </c>
      <c r="D58" s="44">
        <f t="shared" si="3"/>
        <v>10000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156293.44</v>
      </c>
      <c r="C59" s="44">
        <f t="shared" si="3"/>
        <v>485500</v>
      </c>
      <c r="D59" s="44">
        <f t="shared" si="3"/>
        <v>485500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1182247.8999999999</v>
      </c>
      <c r="C60" s="44">
        <f t="shared" si="3"/>
        <v>550000</v>
      </c>
      <c r="D60" s="44">
        <f t="shared" si="3"/>
        <v>550000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1355156.0399999998</v>
      </c>
      <c r="C61" s="44">
        <f t="shared" si="3"/>
        <v>1045500</v>
      </c>
      <c r="D61" s="44">
        <f t="shared" si="3"/>
        <v>1045500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71723.399999999994</v>
      </c>
      <c r="C62" s="44">
        <f t="shared" si="3"/>
        <v>55000</v>
      </c>
      <c r="D62" s="44">
        <f t="shared" si="3"/>
        <v>55000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-13166.51</v>
      </c>
      <c r="C63" s="44">
        <f t="shared" si="3"/>
        <v>175824</v>
      </c>
      <c r="D63" s="44">
        <f t="shared" si="3"/>
        <v>455525</v>
      </c>
      <c r="E63" s="44">
        <f t="shared" si="5"/>
        <v>279701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58556.889999999992</v>
      </c>
      <c r="C66" s="44">
        <f t="shared" si="3"/>
        <v>230824</v>
      </c>
      <c r="D66" s="44">
        <f t="shared" si="3"/>
        <v>510525</v>
      </c>
      <c r="E66" s="44">
        <f t="shared" si="5"/>
        <v>279701</v>
      </c>
      <c r="F66" s="50"/>
      <c r="G66" s="46"/>
    </row>
    <row r="67" spans="1:7" x14ac:dyDescent="0.2">
      <c r="A67" s="22" t="s">
        <v>27</v>
      </c>
      <c r="B67" s="44">
        <f t="shared" si="4"/>
        <v>85024.37</v>
      </c>
      <c r="C67" s="44">
        <f t="shared" si="3"/>
        <v>240000</v>
      </c>
      <c r="D67" s="44">
        <f t="shared" si="3"/>
        <v>240000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85024.37</v>
      </c>
      <c r="C70" s="44">
        <f t="shared" si="4"/>
        <v>240000</v>
      </c>
      <c r="D70" s="44">
        <f t="shared" si="4"/>
        <v>240000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2595076.5700000003</v>
      </c>
      <c r="C71" s="44">
        <f t="shared" si="6"/>
        <v>2478351</v>
      </c>
      <c r="D71" s="44">
        <f t="shared" si="6"/>
        <v>2944613</v>
      </c>
      <c r="E71" s="44">
        <f t="shared" si="5"/>
        <v>466262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920515.27</v>
      </c>
      <c r="C75" s="44">
        <f t="shared" si="7"/>
        <v>950027</v>
      </c>
      <c r="D75" s="44">
        <f t="shared" si="7"/>
        <v>1136588</v>
      </c>
      <c r="E75" s="44">
        <f>D75-C75</f>
        <v>186561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12000</v>
      </c>
      <c r="D76" s="44">
        <f t="shared" si="7"/>
        <v>12000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175824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1096339.27</v>
      </c>
      <c r="C78" s="44">
        <f t="shared" si="7"/>
        <v>962027</v>
      </c>
      <c r="D78" s="44">
        <f t="shared" si="7"/>
        <v>1148588</v>
      </c>
      <c r="E78" s="44">
        <f t="shared" si="8"/>
        <v>186561</v>
      </c>
      <c r="F78" s="50"/>
      <c r="G78" s="46"/>
    </row>
    <row r="79" spans="1:7" x14ac:dyDescent="0.2">
      <c r="A79" s="22" t="s">
        <v>20</v>
      </c>
      <c r="B79" s="44">
        <f t="shared" si="7"/>
        <v>16614.7</v>
      </c>
      <c r="C79" s="44">
        <f t="shared" si="7"/>
        <v>10000</v>
      </c>
      <c r="D79" s="44">
        <f t="shared" si="7"/>
        <v>10000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156293.44</v>
      </c>
      <c r="C80" s="44">
        <f t="shared" si="7"/>
        <v>485500</v>
      </c>
      <c r="D80" s="44">
        <f t="shared" si="7"/>
        <v>485500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1182247.8999999999</v>
      </c>
      <c r="C81" s="44">
        <f t="shared" si="7"/>
        <v>550000</v>
      </c>
      <c r="D81" s="44">
        <f t="shared" si="7"/>
        <v>550000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1355156.0399999998</v>
      </c>
      <c r="C82" s="44">
        <f t="shared" si="7"/>
        <v>1045500</v>
      </c>
      <c r="D82" s="44">
        <f t="shared" si="7"/>
        <v>1045500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71723.399999999994</v>
      </c>
      <c r="C83" s="44">
        <f t="shared" si="7"/>
        <v>55000</v>
      </c>
      <c r="D83" s="44">
        <f t="shared" si="7"/>
        <v>55000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-13166.51</v>
      </c>
      <c r="C84" s="44">
        <f t="shared" si="7"/>
        <v>175824</v>
      </c>
      <c r="D84" s="44">
        <f t="shared" si="7"/>
        <v>455525</v>
      </c>
      <c r="E84" s="49">
        <f t="shared" si="8"/>
        <v>279701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58556.889999999992</v>
      </c>
      <c r="C87" s="44">
        <f t="shared" si="7"/>
        <v>230824</v>
      </c>
      <c r="D87" s="44">
        <f t="shared" si="7"/>
        <v>510525</v>
      </c>
      <c r="E87" s="49">
        <f t="shared" si="8"/>
        <v>279701</v>
      </c>
      <c r="F87" s="46"/>
      <c r="G87" s="46"/>
    </row>
    <row r="88" spans="1:7" x14ac:dyDescent="0.2">
      <c r="A88" s="22" t="s">
        <v>27</v>
      </c>
      <c r="B88" s="44">
        <f t="shared" si="7"/>
        <v>85024.37</v>
      </c>
      <c r="C88" s="44">
        <f t="shared" si="7"/>
        <v>240000</v>
      </c>
      <c r="D88" s="44">
        <f t="shared" si="7"/>
        <v>240000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85024.37</v>
      </c>
      <c r="C91" s="44">
        <f t="shared" si="9"/>
        <v>240000</v>
      </c>
      <c r="D91" s="44">
        <f t="shared" si="9"/>
        <v>240000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2595076.5700000003</v>
      </c>
      <c r="C92" s="44">
        <f t="shared" si="9"/>
        <v>2478351</v>
      </c>
      <c r="D92" s="44">
        <f t="shared" si="9"/>
        <v>2944613</v>
      </c>
      <c r="E92" s="54">
        <f t="shared" si="8"/>
        <v>466262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920515.27</v>
      </c>
      <c r="C96" s="44">
        <f>C75</f>
        <v>950027</v>
      </c>
      <c r="D96" s="44">
        <f>D75</f>
        <v>1136588</v>
      </c>
      <c r="E96" s="44">
        <f>D96-C96</f>
        <v>186561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12000</v>
      </c>
      <c r="D97" s="44">
        <f t="shared" si="10"/>
        <v>12000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175824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1096339.27</v>
      </c>
      <c r="C99" s="44">
        <f t="shared" si="10"/>
        <v>962027</v>
      </c>
      <c r="D99" s="44">
        <f t="shared" si="10"/>
        <v>1148588</v>
      </c>
      <c r="E99" s="63">
        <f t="shared" si="11"/>
        <v>186561</v>
      </c>
      <c r="F99" s="61"/>
      <c r="G99" s="46"/>
    </row>
    <row r="100" spans="1:7" x14ac:dyDescent="0.2">
      <c r="A100" s="22" t="s">
        <v>20</v>
      </c>
      <c r="B100" s="44">
        <f t="shared" si="10"/>
        <v>16614.7</v>
      </c>
      <c r="C100" s="44">
        <f t="shared" si="10"/>
        <v>10000</v>
      </c>
      <c r="D100" s="44">
        <f t="shared" si="10"/>
        <v>10000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156293.44</v>
      </c>
      <c r="C101" s="44">
        <f t="shared" si="10"/>
        <v>485500</v>
      </c>
      <c r="D101" s="44">
        <f t="shared" si="10"/>
        <v>485500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1182247.8999999999</v>
      </c>
      <c r="C102" s="44">
        <f t="shared" si="10"/>
        <v>550000</v>
      </c>
      <c r="D102" s="44">
        <f t="shared" si="10"/>
        <v>550000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1355156.0399999998</v>
      </c>
      <c r="C103" s="44">
        <f t="shared" si="10"/>
        <v>1045500</v>
      </c>
      <c r="D103" s="44">
        <f t="shared" si="10"/>
        <v>1045500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71723.399999999994</v>
      </c>
      <c r="C104" s="44">
        <f t="shared" si="10"/>
        <v>55000</v>
      </c>
      <c r="D104" s="44">
        <f t="shared" si="10"/>
        <v>55000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-13166.51</v>
      </c>
      <c r="C105" s="44">
        <f t="shared" si="10"/>
        <v>175824</v>
      </c>
      <c r="D105" s="44">
        <f t="shared" si="10"/>
        <v>455525</v>
      </c>
      <c r="E105" s="63">
        <f t="shared" si="11"/>
        <v>279701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58556.889999999992</v>
      </c>
      <c r="C108" s="44">
        <f t="shared" si="10"/>
        <v>230824</v>
      </c>
      <c r="D108" s="44">
        <f t="shared" si="10"/>
        <v>510525</v>
      </c>
      <c r="E108" s="63">
        <f t="shared" si="11"/>
        <v>279701</v>
      </c>
      <c r="F108" s="46"/>
      <c r="G108" s="46"/>
    </row>
    <row r="109" spans="1:7" x14ac:dyDescent="0.2">
      <c r="A109" s="22" t="s">
        <v>27</v>
      </c>
      <c r="B109" s="44">
        <f t="shared" si="10"/>
        <v>85024.37</v>
      </c>
      <c r="C109" s="44">
        <f t="shared" si="10"/>
        <v>240000</v>
      </c>
      <c r="D109" s="44">
        <f t="shared" si="10"/>
        <v>240000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85024.37</v>
      </c>
      <c r="C112" s="44">
        <f t="shared" si="10"/>
        <v>240000</v>
      </c>
      <c r="D112" s="44">
        <f t="shared" si="10"/>
        <v>240000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2595076.5700000003</v>
      </c>
      <c r="C113" s="45">
        <f t="shared" si="12"/>
        <v>2478351</v>
      </c>
      <c r="D113" s="45">
        <f t="shared" si="12"/>
        <v>2944613</v>
      </c>
      <c r="E113" s="64">
        <f t="shared" si="11"/>
        <v>466262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3048-7288-418C-AAB8-096FAAEEDDFC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111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323839.48</v>
      </c>
      <c r="C12" s="44">
        <f>277297+31553+12000</f>
        <v>320850</v>
      </c>
      <c r="D12" s="44">
        <f>296468+36255+12000</f>
        <v>344723</v>
      </c>
      <c r="E12" s="44">
        <f>D12-C12</f>
        <v>23873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323839.48</v>
      </c>
      <c r="C15" s="44">
        <f>C14+C13+C12</f>
        <v>320850</v>
      </c>
      <c r="D15" s="44">
        <f>D14+D13+D12</f>
        <v>344723</v>
      </c>
      <c r="E15" s="44">
        <f>D15-C15</f>
        <v>23873</v>
      </c>
      <c r="F15" s="50"/>
      <c r="G15" s="46"/>
    </row>
    <row r="16" spans="1:7" x14ac:dyDescent="0.2">
      <c r="A16" s="22" t="s">
        <v>20</v>
      </c>
      <c r="B16" s="44">
        <v>5388.73</v>
      </c>
      <c r="C16" s="44">
        <v>5000</v>
      </c>
      <c r="D16" s="44">
        <v>5000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7478.11</v>
      </c>
      <c r="C17" s="44">
        <f>315000+500</f>
        <v>315500</v>
      </c>
      <c r="D17" s="44">
        <f>315000+500</f>
        <v>315500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9761.74</v>
      </c>
      <c r="C18" s="44">
        <v>3500</v>
      </c>
      <c r="D18" s="44">
        <v>3500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22628.579999999998</v>
      </c>
      <c r="C19" s="44">
        <f>C18+C17+C16</f>
        <v>324000</v>
      </c>
      <c r="D19" s="44">
        <f>D18+D17+D16</f>
        <v>324000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>
        <v>17986</v>
      </c>
      <c r="D20" s="44">
        <v>17986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1375</v>
      </c>
      <c r="C21" s="44">
        <v>11000</v>
      </c>
      <c r="D21" s="44">
        <v>11000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1375</v>
      </c>
      <c r="C24" s="44">
        <f>C23+C22+C21+C20</f>
        <v>28986</v>
      </c>
      <c r="D24" s="44">
        <f>D23+D22+D21+D20</f>
        <v>28986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3979.48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3979.48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351822.54</v>
      </c>
      <c r="C29" s="45">
        <f>C28+C24+C19+C15</f>
        <v>673836</v>
      </c>
      <c r="D29" s="45">
        <f>D28+D24+D19+D15</f>
        <v>697709</v>
      </c>
      <c r="E29" s="48">
        <f>D29-C29</f>
        <v>23873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323839.48</v>
      </c>
      <c r="C54" s="44">
        <f t="shared" ref="C54:D69" si="3">C33+C12</f>
        <v>320850</v>
      </c>
      <c r="D54" s="44">
        <f t="shared" si="3"/>
        <v>344723</v>
      </c>
      <c r="E54" s="44">
        <f>D54-C54</f>
        <v>23873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323839.48</v>
      </c>
      <c r="C57" s="44">
        <f t="shared" si="3"/>
        <v>320850</v>
      </c>
      <c r="D57" s="44">
        <f t="shared" si="3"/>
        <v>344723</v>
      </c>
      <c r="E57" s="44">
        <f t="shared" si="5"/>
        <v>23873</v>
      </c>
      <c r="F57" s="50"/>
      <c r="G57" s="46"/>
    </row>
    <row r="58" spans="1:7" x14ac:dyDescent="0.2">
      <c r="A58" s="22" t="s">
        <v>20</v>
      </c>
      <c r="B58" s="44">
        <f t="shared" si="4"/>
        <v>5388.73</v>
      </c>
      <c r="C58" s="44">
        <f t="shared" si="3"/>
        <v>5000</v>
      </c>
      <c r="D58" s="44">
        <f t="shared" si="3"/>
        <v>5000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7478.11</v>
      </c>
      <c r="C59" s="44">
        <f t="shared" si="3"/>
        <v>315500</v>
      </c>
      <c r="D59" s="44">
        <f t="shared" si="3"/>
        <v>315500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9761.74</v>
      </c>
      <c r="C60" s="44">
        <f t="shared" si="3"/>
        <v>3500</v>
      </c>
      <c r="D60" s="44">
        <f t="shared" si="3"/>
        <v>3500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22628.579999999998</v>
      </c>
      <c r="C61" s="44">
        <f t="shared" si="3"/>
        <v>324000</v>
      </c>
      <c r="D61" s="44">
        <f t="shared" si="3"/>
        <v>324000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17986</v>
      </c>
      <c r="D62" s="44">
        <f t="shared" si="3"/>
        <v>17986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1375</v>
      </c>
      <c r="C63" s="44">
        <f t="shared" si="3"/>
        <v>11000</v>
      </c>
      <c r="D63" s="44">
        <f t="shared" si="3"/>
        <v>11000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1375</v>
      </c>
      <c r="C66" s="44">
        <f t="shared" si="3"/>
        <v>28986</v>
      </c>
      <c r="D66" s="44">
        <f t="shared" si="3"/>
        <v>28986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3979.48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3979.48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351822.54</v>
      </c>
      <c r="C71" s="44">
        <f t="shared" si="6"/>
        <v>673836</v>
      </c>
      <c r="D71" s="44">
        <f t="shared" si="6"/>
        <v>697709</v>
      </c>
      <c r="E71" s="44">
        <f t="shared" si="5"/>
        <v>23873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323839.48</v>
      </c>
      <c r="C75" s="44">
        <f t="shared" si="7"/>
        <v>320850</v>
      </c>
      <c r="D75" s="44">
        <f t="shared" si="7"/>
        <v>344723</v>
      </c>
      <c r="E75" s="44">
        <f>D75-C75</f>
        <v>23873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323839.48</v>
      </c>
      <c r="C78" s="44">
        <f t="shared" si="7"/>
        <v>320850</v>
      </c>
      <c r="D78" s="44">
        <f t="shared" si="7"/>
        <v>344723</v>
      </c>
      <c r="E78" s="44">
        <f t="shared" si="8"/>
        <v>23873</v>
      </c>
      <c r="F78" s="50"/>
      <c r="G78" s="46"/>
    </row>
    <row r="79" spans="1:7" x14ac:dyDescent="0.2">
      <c r="A79" s="22" t="s">
        <v>20</v>
      </c>
      <c r="B79" s="44">
        <f t="shared" si="7"/>
        <v>5388.73</v>
      </c>
      <c r="C79" s="44">
        <f t="shared" si="7"/>
        <v>5000</v>
      </c>
      <c r="D79" s="44">
        <f t="shared" si="7"/>
        <v>5000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7478.11</v>
      </c>
      <c r="C80" s="44">
        <f t="shared" si="7"/>
        <v>315500</v>
      </c>
      <c r="D80" s="44">
        <f t="shared" si="7"/>
        <v>315500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9761.74</v>
      </c>
      <c r="C81" s="44">
        <f t="shared" si="7"/>
        <v>3500</v>
      </c>
      <c r="D81" s="44">
        <f t="shared" si="7"/>
        <v>3500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22628.579999999998</v>
      </c>
      <c r="C82" s="44">
        <f t="shared" si="7"/>
        <v>324000</v>
      </c>
      <c r="D82" s="44">
        <f t="shared" si="7"/>
        <v>324000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17986</v>
      </c>
      <c r="D83" s="44">
        <f t="shared" si="7"/>
        <v>17986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1375</v>
      </c>
      <c r="C84" s="44">
        <f t="shared" si="7"/>
        <v>11000</v>
      </c>
      <c r="D84" s="44">
        <f t="shared" si="7"/>
        <v>11000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1375</v>
      </c>
      <c r="C87" s="44">
        <f t="shared" si="7"/>
        <v>28986</v>
      </c>
      <c r="D87" s="44">
        <f t="shared" si="7"/>
        <v>28986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3979.48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3979.48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351822.54</v>
      </c>
      <c r="C92" s="44">
        <f t="shared" si="9"/>
        <v>673836</v>
      </c>
      <c r="D92" s="44">
        <f t="shared" si="9"/>
        <v>697709</v>
      </c>
      <c r="E92" s="54">
        <f t="shared" si="8"/>
        <v>23873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323839.48</v>
      </c>
      <c r="C96" s="44">
        <f>C75</f>
        <v>320850</v>
      </c>
      <c r="D96" s="44">
        <f>D75</f>
        <v>344723</v>
      </c>
      <c r="E96" s="44">
        <f>D96-C96</f>
        <v>23873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323839.48</v>
      </c>
      <c r="C99" s="44">
        <f t="shared" si="10"/>
        <v>320850</v>
      </c>
      <c r="D99" s="44">
        <f t="shared" si="10"/>
        <v>344723</v>
      </c>
      <c r="E99" s="63">
        <f t="shared" si="11"/>
        <v>23873</v>
      </c>
      <c r="F99" s="61"/>
      <c r="G99" s="46"/>
    </row>
    <row r="100" spans="1:7" x14ac:dyDescent="0.2">
      <c r="A100" s="22" t="s">
        <v>20</v>
      </c>
      <c r="B100" s="44">
        <f t="shared" si="10"/>
        <v>5388.73</v>
      </c>
      <c r="C100" s="44">
        <f t="shared" si="10"/>
        <v>5000</v>
      </c>
      <c r="D100" s="44">
        <f t="shared" si="10"/>
        <v>5000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7478.11</v>
      </c>
      <c r="C101" s="44">
        <f t="shared" si="10"/>
        <v>315500</v>
      </c>
      <c r="D101" s="44">
        <f t="shared" si="10"/>
        <v>315500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9761.74</v>
      </c>
      <c r="C102" s="44">
        <f t="shared" si="10"/>
        <v>3500</v>
      </c>
      <c r="D102" s="44">
        <f t="shared" si="10"/>
        <v>3500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22628.579999999998</v>
      </c>
      <c r="C103" s="44">
        <f t="shared" si="10"/>
        <v>324000</v>
      </c>
      <c r="D103" s="44">
        <f t="shared" si="10"/>
        <v>324000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17986</v>
      </c>
      <c r="D104" s="44">
        <f t="shared" si="10"/>
        <v>17986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1375</v>
      </c>
      <c r="C105" s="44">
        <f t="shared" si="10"/>
        <v>11000</v>
      </c>
      <c r="D105" s="44">
        <f t="shared" si="10"/>
        <v>11000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1375</v>
      </c>
      <c r="C108" s="44">
        <f t="shared" si="10"/>
        <v>28986</v>
      </c>
      <c r="D108" s="44">
        <f t="shared" si="10"/>
        <v>28986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3979.48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3979.48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351822.54</v>
      </c>
      <c r="C113" s="45">
        <f t="shared" si="12"/>
        <v>673836</v>
      </c>
      <c r="D113" s="45">
        <f t="shared" si="12"/>
        <v>697709</v>
      </c>
      <c r="E113" s="64">
        <f t="shared" si="11"/>
        <v>23873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9F63-47E1-4888-AFB6-69F681BFB594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112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322803.40000000002</v>
      </c>
      <c r="C12" s="44">
        <f>273069+45510</f>
        <v>318579</v>
      </c>
      <c r="D12" s="44">
        <f>372347+47341</f>
        <v>419688</v>
      </c>
      <c r="E12" s="44">
        <f>D12-C12</f>
        <v>101109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58.86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322862.26</v>
      </c>
      <c r="C15" s="44">
        <f>C14+C13+C12</f>
        <v>318579</v>
      </c>
      <c r="D15" s="44">
        <f>D14+D13+D12</f>
        <v>419688</v>
      </c>
      <c r="E15" s="44">
        <f>D15-C15</f>
        <v>101109</v>
      </c>
      <c r="F15" s="50"/>
      <c r="G15" s="46"/>
    </row>
    <row r="16" spans="1:7" x14ac:dyDescent="0.2">
      <c r="A16" s="22" t="s">
        <v>20</v>
      </c>
      <c r="B16" s="44">
        <v>100.52</v>
      </c>
      <c r="C16" s="44">
        <v>1500</v>
      </c>
      <c r="D16" s="44">
        <v>1500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2060.6999999999998</v>
      </c>
      <c r="C17" s="44">
        <f>2750+1000</f>
        <v>3750</v>
      </c>
      <c r="D17" s="44">
        <f>2750+1000</f>
        <v>3750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3569.9</v>
      </c>
      <c r="C18" s="44">
        <v>4000</v>
      </c>
      <c r="D18" s="44">
        <v>4000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5731.1200000000008</v>
      </c>
      <c r="C19" s="44">
        <f>C18+C17+C16</f>
        <v>9250</v>
      </c>
      <c r="D19" s="44">
        <f>D18+D17+D16</f>
        <v>9250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180.19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180.19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5000</v>
      </c>
      <c r="D25" s="44">
        <v>5000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5000</v>
      </c>
      <c r="D28" s="44">
        <f>D27+D26+D25</f>
        <v>5000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328773.57</v>
      </c>
      <c r="C29" s="45">
        <f>C28+C24+C19+C15</f>
        <v>332829</v>
      </c>
      <c r="D29" s="45">
        <f>D28+D24+D19+D15</f>
        <v>433938</v>
      </c>
      <c r="E29" s="48">
        <f>D29-C29</f>
        <v>101109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322803.40000000002</v>
      </c>
      <c r="C54" s="44">
        <f t="shared" ref="C54:D69" si="3">C33+C12</f>
        <v>318579</v>
      </c>
      <c r="D54" s="44">
        <f t="shared" si="3"/>
        <v>419688</v>
      </c>
      <c r="E54" s="44">
        <f>D54-C54</f>
        <v>101109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58.86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322862.26</v>
      </c>
      <c r="C57" s="44">
        <f t="shared" si="3"/>
        <v>318579</v>
      </c>
      <c r="D57" s="44">
        <f t="shared" si="3"/>
        <v>419688</v>
      </c>
      <c r="E57" s="44">
        <f t="shared" si="5"/>
        <v>101109</v>
      </c>
      <c r="F57" s="50"/>
      <c r="G57" s="46"/>
    </row>
    <row r="58" spans="1:7" x14ac:dyDescent="0.2">
      <c r="A58" s="22" t="s">
        <v>20</v>
      </c>
      <c r="B58" s="44">
        <f t="shared" si="4"/>
        <v>100.52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2060.6999999999998</v>
      </c>
      <c r="C59" s="44">
        <f t="shared" si="3"/>
        <v>3750</v>
      </c>
      <c r="D59" s="44">
        <f t="shared" si="3"/>
        <v>3750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3569.9</v>
      </c>
      <c r="C60" s="44">
        <f t="shared" si="3"/>
        <v>4000</v>
      </c>
      <c r="D60" s="44">
        <f t="shared" si="3"/>
        <v>4000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5731.1200000000008</v>
      </c>
      <c r="C61" s="44">
        <f t="shared" si="3"/>
        <v>9250</v>
      </c>
      <c r="D61" s="44">
        <f t="shared" si="3"/>
        <v>9250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180.19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180.19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328773.57</v>
      </c>
      <c r="C71" s="44">
        <f t="shared" si="6"/>
        <v>332829</v>
      </c>
      <c r="D71" s="44">
        <f t="shared" si="6"/>
        <v>433938</v>
      </c>
      <c r="E71" s="44">
        <f t="shared" si="5"/>
        <v>101109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322803.40000000002</v>
      </c>
      <c r="C75" s="44">
        <f t="shared" si="7"/>
        <v>318579</v>
      </c>
      <c r="D75" s="44">
        <f t="shared" si="7"/>
        <v>419688</v>
      </c>
      <c r="E75" s="44">
        <f>D75-C75</f>
        <v>101109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58.86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322862.26</v>
      </c>
      <c r="C78" s="44">
        <f t="shared" si="7"/>
        <v>318579</v>
      </c>
      <c r="D78" s="44">
        <f t="shared" si="7"/>
        <v>419688</v>
      </c>
      <c r="E78" s="44">
        <f t="shared" si="8"/>
        <v>101109</v>
      </c>
      <c r="F78" s="50"/>
      <c r="G78" s="46"/>
    </row>
    <row r="79" spans="1:7" x14ac:dyDescent="0.2">
      <c r="A79" s="22" t="s">
        <v>20</v>
      </c>
      <c r="B79" s="44">
        <f t="shared" si="7"/>
        <v>100.52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2060.6999999999998</v>
      </c>
      <c r="C80" s="44">
        <f t="shared" si="7"/>
        <v>3750</v>
      </c>
      <c r="D80" s="44">
        <f t="shared" si="7"/>
        <v>3750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3569.9</v>
      </c>
      <c r="C81" s="44">
        <f t="shared" si="7"/>
        <v>4000</v>
      </c>
      <c r="D81" s="44">
        <f t="shared" si="7"/>
        <v>4000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5731.1200000000008</v>
      </c>
      <c r="C82" s="44">
        <f t="shared" si="7"/>
        <v>9250</v>
      </c>
      <c r="D82" s="44">
        <f t="shared" si="7"/>
        <v>9250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180.19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180.19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5000</v>
      </c>
      <c r="D88" s="44">
        <f t="shared" si="7"/>
        <v>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5000</v>
      </c>
      <c r="D91" s="44">
        <f t="shared" si="9"/>
        <v>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328773.57</v>
      </c>
      <c r="C92" s="44">
        <f t="shared" si="9"/>
        <v>332829</v>
      </c>
      <c r="D92" s="44">
        <f t="shared" si="9"/>
        <v>433938</v>
      </c>
      <c r="E92" s="54">
        <f t="shared" si="8"/>
        <v>101109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322803.40000000002</v>
      </c>
      <c r="C96" s="44">
        <f>C75</f>
        <v>318579</v>
      </c>
      <c r="D96" s="44">
        <f>D75</f>
        <v>419688</v>
      </c>
      <c r="E96" s="44">
        <f>D96-C96</f>
        <v>101109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58.86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322862.26</v>
      </c>
      <c r="C99" s="44">
        <f t="shared" si="10"/>
        <v>318579</v>
      </c>
      <c r="D99" s="44">
        <f t="shared" si="10"/>
        <v>419688</v>
      </c>
      <c r="E99" s="63">
        <f t="shared" si="11"/>
        <v>101109</v>
      </c>
      <c r="F99" s="61"/>
      <c r="G99" s="46"/>
    </row>
    <row r="100" spans="1:7" x14ac:dyDescent="0.2">
      <c r="A100" s="22" t="s">
        <v>20</v>
      </c>
      <c r="B100" s="44">
        <f t="shared" si="10"/>
        <v>100.52</v>
      </c>
      <c r="C100" s="44">
        <f t="shared" si="10"/>
        <v>1500</v>
      </c>
      <c r="D100" s="44">
        <f t="shared" si="10"/>
        <v>1500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2060.6999999999998</v>
      </c>
      <c r="C101" s="44">
        <f t="shared" si="10"/>
        <v>3750</v>
      </c>
      <c r="D101" s="44">
        <f t="shared" si="10"/>
        <v>3750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3569.9</v>
      </c>
      <c r="C102" s="44">
        <f t="shared" si="10"/>
        <v>4000</v>
      </c>
      <c r="D102" s="44">
        <f t="shared" si="10"/>
        <v>4000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5731.1200000000008</v>
      </c>
      <c r="C103" s="44">
        <f t="shared" si="10"/>
        <v>9250</v>
      </c>
      <c r="D103" s="44">
        <f t="shared" si="10"/>
        <v>9250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180.19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180.19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5000</v>
      </c>
      <c r="D109" s="44">
        <f t="shared" si="10"/>
        <v>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5000</v>
      </c>
      <c r="D112" s="44">
        <f t="shared" si="10"/>
        <v>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328773.57</v>
      </c>
      <c r="C113" s="45">
        <f t="shared" si="12"/>
        <v>332829</v>
      </c>
      <c r="D113" s="45">
        <f t="shared" si="12"/>
        <v>433938</v>
      </c>
      <c r="E113" s="64">
        <f t="shared" si="11"/>
        <v>101109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DC7A-972F-47A2-AD78-539AADBD1DF2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113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163814.94</v>
      </c>
      <c r="C12" s="44">
        <f>123818+77604</f>
        <v>201422</v>
      </c>
      <c r="D12" s="44">
        <f>82705+115170</f>
        <v>197875</v>
      </c>
      <c r="E12" s="44">
        <f>D12-C12</f>
        <v>-3547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93099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256913.94</v>
      </c>
      <c r="C15" s="44">
        <f>C14+C13+C12</f>
        <v>201422</v>
      </c>
      <c r="D15" s="44">
        <f>D14+D13+D12</f>
        <v>197875</v>
      </c>
      <c r="E15" s="44">
        <f>D15-C15</f>
        <v>-3547</v>
      </c>
      <c r="F15" s="50"/>
      <c r="G15" s="46"/>
    </row>
    <row r="16" spans="1:7" x14ac:dyDescent="0.2">
      <c r="A16" s="22" t="s">
        <v>20</v>
      </c>
      <c r="B16" s="44">
        <v>700.72</v>
      </c>
      <c r="C16" s="44">
        <v>1000</v>
      </c>
      <c r="D16" s="44">
        <v>1000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658.64</v>
      </c>
      <c r="C17" s="44">
        <f>10000+250</f>
        <v>10250</v>
      </c>
      <c r="D17" s="44">
        <f>10000+250</f>
        <v>10250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2701.29</v>
      </c>
      <c r="C18" s="44">
        <v>5000</v>
      </c>
      <c r="D18" s="44">
        <v>5000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4060.6499999999996</v>
      </c>
      <c r="C19" s="44">
        <f>C18+C17+C16</f>
        <v>16250</v>
      </c>
      <c r="D19" s="44">
        <f>D18+D17+D16</f>
        <v>16250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-53.03</v>
      </c>
      <c r="C21" s="44">
        <v>93099</v>
      </c>
      <c r="D21" s="44">
        <v>93099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-53.03</v>
      </c>
      <c r="C24" s="44">
        <f>C23+C22+C21+C20</f>
        <v>93099</v>
      </c>
      <c r="D24" s="44">
        <f>D23+D22+D21+D20</f>
        <v>93099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1160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1160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262081.56</v>
      </c>
      <c r="C29" s="45">
        <f>C28+C24+C19+C15</f>
        <v>310771</v>
      </c>
      <c r="D29" s="45">
        <f>D28+D24+D19+D15</f>
        <v>307224</v>
      </c>
      <c r="E29" s="48">
        <f>D29-C29</f>
        <v>-3547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163814.94</v>
      </c>
      <c r="C54" s="44">
        <f t="shared" ref="C54:D69" si="3">C33+C12</f>
        <v>201422</v>
      </c>
      <c r="D54" s="44">
        <f t="shared" si="3"/>
        <v>197875</v>
      </c>
      <c r="E54" s="44">
        <f>D54-C54</f>
        <v>-3547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93099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256913.94</v>
      </c>
      <c r="C57" s="44">
        <f t="shared" si="3"/>
        <v>201422</v>
      </c>
      <c r="D57" s="44">
        <f t="shared" si="3"/>
        <v>197875</v>
      </c>
      <c r="E57" s="44">
        <f t="shared" si="5"/>
        <v>-3547</v>
      </c>
      <c r="F57" s="50"/>
      <c r="G57" s="46"/>
    </row>
    <row r="58" spans="1:7" x14ac:dyDescent="0.2">
      <c r="A58" s="22" t="s">
        <v>20</v>
      </c>
      <c r="B58" s="44">
        <f t="shared" si="4"/>
        <v>700.72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658.64</v>
      </c>
      <c r="C59" s="44">
        <f t="shared" si="3"/>
        <v>10250</v>
      </c>
      <c r="D59" s="44">
        <f t="shared" si="3"/>
        <v>10250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2701.29</v>
      </c>
      <c r="C60" s="44">
        <f t="shared" si="3"/>
        <v>5000</v>
      </c>
      <c r="D60" s="44">
        <f t="shared" si="3"/>
        <v>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4060.6499999999996</v>
      </c>
      <c r="C61" s="44">
        <f t="shared" si="3"/>
        <v>16250</v>
      </c>
      <c r="D61" s="44">
        <f t="shared" si="3"/>
        <v>16250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-53.03</v>
      </c>
      <c r="C63" s="44">
        <f t="shared" si="3"/>
        <v>93099</v>
      </c>
      <c r="D63" s="44">
        <f t="shared" si="3"/>
        <v>93099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-53.03</v>
      </c>
      <c r="C66" s="44">
        <f t="shared" si="3"/>
        <v>93099</v>
      </c>
      <c r="D66" s="44">
        <f t="shared" si="3"/>
        <v>93099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1160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1160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262081.56</v>
      </c>
      <c r="C71" s="44">
        <f t="shared" si="6"/>
        <v>310771</v>
      </c>
      <c r="D71" s="44">
        <f t="shared" si="6"/>
        <v>307224</v>
      </c>
      <c r="E71" s="44">
        <f t="shared" si="5"/>
        <v>-3547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163814.94</v>
      </c>
      <c r="C75" s="44">
        <f t="shared" si="7"/>
        <v>201422</v>
      </c>
      <c r="D75" s="44">
        <f t="shared" si="7"/>
        <v>197875</v>
      </c>
      <c r="E75" s="44">
        <f>D75-C75</f>
        <v>-3547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93099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256913.94</v>
      </c>
      <c r="C78" s="44">
        <f t="shared" si="7"/>
        <v>201422</v>
      </c>
      <c r="D78" s="44">
        <f t="shared" si="7"/>
        <v>197875</v>
      </c>
      <c r="E78" s="44">
        <f t="shared" si="8"/>
        <v>-3547</v>
      </c>
      <c r="F78" s="50"/>
      <c r="G78" s="46"/>
    </row>
    <row r="79" spans="1:7" x14ac:dyDescent="0.2">
      <c r="A79" s="22" t="s">
        <v>20</v>
      </c>
      <c r="B79" s="44">
        <f t="shared" si="7"/>
        <v>700.72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658.64</v>
      </c>
      <c r="C80" s="44">
        <f t="shared" si="7"/>
        <v>10250</v>
      </c>
      <c r="D80" s="44">
        <f t="shared" si="7"/>
        <v>10250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2701.29</v>
      </c>
      <c r="C81" s="44">
        <f t="shared" si="7"/>
        <v>5000</v>
      </c>
      <c r="D81" s="44">
        <f t="shared" si="7"/>
        <v>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4060.6499999999996</v>
      </c>
      <c r="C82" s="44">
        <f t="shared" si="7"/>
        <v>16250</v>
      </c>
      <c r="D82" s="44">
        <f t="shared" si="7"/>
        <v>16250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-53.03</v>
      </c>
      <c r="C84" s="44">
        <f t="shared" si="7"/>
        <v>93099</v>
      </c>
      <c r="D84" s="44">
        <f t="shared" si="7"/>
        <v>93099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-53.03</v>
      </c>
      <c r="C87" s="44">
        <f t="shared" si="7"/>
        <v>93099</v>
      </c>
      <c r="D87" s="44">
        <f t="shared" si="7"/>
        <v>93099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1160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1160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262081.56</v>
      </c>
      <c r="C92" s="44">
        <f t="shared" si="9"/>
        <v>310771</v>
      </c>
      <c r="D92" s="44">
        <f t="shared" si="9"/>
        <v>307224</v>
      </c>
      <c r="E92" s="54">
        <f t="shared" si="8"/>
        <v>-3547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163814.94</v>
      </c>
      <c r="C96" s="44">
        <f>C75</f>
        <v>201422</v>
      </c>
      <c r="D96" s="44">
        <f>D75</f>
        <v>197875</v>
      </c>
      <c r="E96" s="44">
        <f>D96-C96</f>
        <v>-3547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93099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256913.94</v>
      </c>
      <c r="C99" s="44">
        <f t="shared" si="10"/>
        <v>201422</v>
      </c>
      <c r="D99" s="44">
        <f t="shared" si="10"/>
        <v>197875</v>
      </c>
      <c r="E99" s="63">
        <f t="shared" si="11"/>
        <v>-3547</v>
      </c>
      <c r="F99" s="61"/>
      <c r="G99" s="46"/>
    </row>
    <row r="100" spans="1:7" x14ac:dyDescent="0.2">
      <c r="A100" s="22" t="s">
        <v>20</v>
      </c>
      <c r="B100" s="44">
        <f t="shared" si="10"/>
        <v>700.72</v>
      </c>
      <c r="C100" s="44">
        <f t="shared" si="10"/>
        <v>1000</v>
      </c>
      <c r="D100" s="44">
        <f t="shared" si="10"/>
        <v>1000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658.64</v>
      </c>
      <c r="C101" s="44">
        <f t="shared" si="10"/>
        <v>10250</v>
      </c>
      <c r="D101" s="44">
        <f t="shared" si="10"/>
        <v>10250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2701.29</v>
      </c>
      <c r="C102" s="44">
        <f t="shared" si="10"/>
        <v>5000</v>
      </c>
      <c r="D102" s="44">
        <f t="shared" si="10"/>
        <v>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4060.6499999999996</v>
      </c>
      <c r="C103" s="44">
        <f t="shared" si="10"/>
        <v>16250</v>
      </c>
      <c r="D103" s="44">
        <f t="shared" si="10"/>
        <v>16250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-53.03</v>
      </c>
      <c r="C105" s="44">
        <f t="shared" si="10"/>
        <v>93099</v>
      </c>
      <c r="D105" s="44">
        <f t="shared" si="10"/>
        <v>93099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-53.03</v>
      </c>
      <c r="C108" s="44">
        <f t="shared" si="10"/>
        <v>93099</v>
      </c>
      <c r="D108" s="44">
        <f t="shared" si="10"/>
        <v>93099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1160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1160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262081.56</v>
      </c>
      <c r="C113" s="45">
        <f t="shared" si="12"/>
        <v>310771</v>
      </c>
      <c r="D113" s="45">
        <f t="shared" si="12"/>
        <v>307224</v>
      </c>
      <c r="E113" s="64">
        <f t="shared" si="11"/>
        <v>-3547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B3CE-CABB-42ED-8109-D2648D767A06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45758.71</v>
      </c>
      <c r="C12" s="44">
        <v>50773</v>
      </c>
      <c r="D12" s="44">
        <v>53060</v>
      </c>
      <c r="E12" s="44">
        <f>D12-C12</f>
        <v>2287</v>
      </c>
      <c r="F12" s="50"/>
      <c r="G12" s="46"/>
    </row>
    <row r="13" spans="1:7" x14ac:dyDescent="0.2">
      <c r="A13" s="22" t="s">
        <v>9</v>
      </c>
      <c r="B13" s="44">
        <v>33542.5</v>
      </c>
      <c r="C13" s="44">
        <v>17000</v>
      </c>
      <c r="D13" s="44">
        <v>17000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988.53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80289.739999999991</v>
      </c>
      <c r="C15" s="44">
        <f>C14+C13+C12</f>
        <v>67773</v>
      </c>
      <c r="D15" s="44">
        <f>D14+D13+D12</f>
        <v>70060</v>
      </c>
      <c r="E15" s="44">
        <f>D15-C15</f>
        <v>2287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16234.13</v>
      </c>
      <c r="C17" s="44">
        <f>6000+50</f>
        <v>6050</v>
      </c>
      <c r="D17" s="44">
        <f>6000+50</f>
        <v>6050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2028.19</v>
      </c>
      <c r="C18" s="44">
        <v>3000</v>
      </c>
      <c r="D18" s="44">
        <v>3000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18262.32</v>
      </c>
      <c r="C19" s="44">
        <f>C18+C17+C16</f>
        <v>9050</v>
      </c>
      <c r="D19" s="44">
        <f>D18+D17+D16</f>
        <v>9050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4875.93</v>
      </c>
      <c r="C20" s="44">
        <v>4500</v>
      </c>
      <c r="D20" s="44">
        <v>4500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73.92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4949.8500000000004</v>
      </c>
      <c r="C24" s="44">
        <f>C23+C22+C21+C20</f>
        <v>4500</v>
      </c>
      <c r="D24" s="44">
        <f>D23+D22+D21+D20</f>
        <v>4500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500</v>
      </c>
      <c r="D25" s="44">
        <v>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500</v>
      </c>
      <c r="D28" s="44">
        <f>D27+D26+D25</f>
        <v>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103501.90999999999</v>
      </c>
      <c r="C29" s="45">
        <f>C28+C24+C19+C15</f>
        <v>81823</v>
      </c>
      <c r="D29" s="45">
        <f>D28+D24+D19+D15</f>
        <v>84110</v>
      </c>
      <c r="E29" s="48">
        <f>D29-C29</f>
        <v>2287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45758.71</v>
      </c>
      <c r="C54" s="44">
        <f t="shared" ref="C54:D69" si="3">C33+C12</f>
        <v>50773</v>
      </c>
      <c r="D54" s="44">
        <f t="shared" si="3"/>
        <v>53060</v>
      </c>
      <c r="E54" s="44">
        <f>D54-C54</f>
        <v>2287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33542.5</v>
      </c>
      <c r="C55" s="44">
        <f t="shared" si="3"/>
        <v>17000</v>
      </c>
      <c r="D55" s="44">
        <f t="shared" si="3"/>
        <v>17000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988.53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80289.739999999991</v>
      </c>
      <c r="C57" s="44">
        <f t="shared" si="3"/>
        <v>67773</v>
      </c>
      <c r="D57" s="44">
        <f t="shared" si="3"/>
        <v>70060</v>
      </c>
      <c r="E57" s="44">
        <f t="shared" si="5"/>
        <v>2287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16234.13</v>
      </c>
      <c r="C59" s="44">
        <f t="shared" si="3"/>
        <v>6050</v>
      </c>
      <c r="D59" s="44">
        <f t="shared" si="3"/>
        <v>6050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2028.19</v>
      </c>
      <c r="C60" s="44">
        <f t="shared" si="3"/>
        <v>3000</v>
      </c>
      <c r="D60" s="44">
        <f t="shared" si="3"/>
        <v>3000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18262.32</v>
      </c>
      <c r="C61" s="44">
        <f t="shared" si="3"/>
        <v>9050</v>
      </c>
      <c r="D61" s="44">
        <f t="shared" si="3"/>
        <v>9050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4875.93</v>
      </c>
      <c r="C62" s="44">
        <f t="shared" si="3"/>
        <v>4500</v>
      </c>
      <c r="D62" s="44">
        <f t="shared" si="3"/>
        <v>4500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73.92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4949.8500000000004</v>
      </c>
      <c r="C66" s="44">
        <f t="shared" si="3"/>
        <v>4500</v>
      </c>
      <c r="D66" s="44">
        <f t="shared" si="3"/>
        <v>4500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500</v>
      </c>
      <c r="D67" s="44">
        <f t="shared" si="3"/>
        <v>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500</v>
      </c>
      <c r="D70" s="44">
        <f t="shared" si="4"/>
        <v>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103501.90999999999</v>
      </c>
      <c r="C71" s="44">
        <f t="shared" si="6"/>
        <v>81823</v>
      </c>
      <c r="D71" s="44">
        <f t="shared" si="6"/>
        <v>84110</v>
      </c>
      <c r="E71" s="44">
        <f t="shared" si="5"/>
        <v>2287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45758.71</v>
      </c>
      <c r="C75" s="44">
        <f t="shared" si="7"/>
        <v>50773</v>
      </c>
      <c r="D75" s="44">
        <f t="shared" si="7"/>
        <v>53060</v>
      </c>
      <c r="E75" s="44">
        <f>D75-C75</f>
        <v>2287</v>
      </c>
      <c r="F75" s="50"/>
      <c r="G75" s="46"/>
    </row>
    <row r="76" spans="1:7" x14ac:dyDescent="0.2">
      <c r="A76" s="22" t="s">
        <v>9</v>
      </c>
      <c r="B76" s="44">
        <f t="shared" si="7"/>
        <v>33542.5</v>
      </c>
      <c r="C76" s="44">
        <f t="shared" si="7"/>
        <v>17000</v>
      </c>
      <c r="D76" s="44">
        <f t="shared" si="7"/>
        <v>17000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988.53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80289.739999999991</v>
      </c>
      <c r="C78" s="44">
        <f t="shared" si="7"/>
        <v>67773</v>
      </c>
      <c r="D78" s="44">
        <f t="shared" si="7"/>
        <v>70060</v>
      </c>
      <c r="E78" s="44">
        <f t="shared" si="8"/>
        <v>2287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16234.13</v>
      </c>
      <c r="C80" s="44">
        <f t="shared" si="7"/>
        <v>6050</v>
      </c>
      <c r="D80" s="44">
        <f t="shared" si="7"/>
        <v>6050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2028.19</v>
      </c>
      <c r="C81" s="44">
        <f t="shared" si="7"/>
        <v>3000</v>
      </c>
      <c r="D81" s="44">
        <f t="shared" si="7"/>
        <v>3000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18262.32</v>
      </c>
      <c r="C82" s="44">
        <f t="shared" si="7"/>
        <v>9050</v>
      </c>
      <c r="D82" s="44">
        <f t="shared" si="7"/>
        <v>9050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4875.93</v>
      </c>
      <c r="C83" s="44">
        <f t="shared" si="7"/>
        <v>4500</v>
      </c>
      <c r="D83" s="44">
        <f t="shared" si="7"/>
        <v>4500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73.92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4949.8500000000004</v>
      </c>
      <c r="C87" s="44">
        <f t="shared" si="7"/>
        <v>4500</v>
      </c>
      <c r="D87" s="44">
        <f t="shared" si="7"/>
        <v>4500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500</v>
      </c>
      <c r="D88" s="44">
        <f t="shared" si="7"/>
        <v>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500</v>
      </c>
      <c r="D91" s="44">
        <f t="shared" si="9"/>
        <v>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103501.90999999999</v>
      </c>
      <c r="C92" s="44">
        <f t="shared" si="9"/>
        <v>81823</v>
      </c>
      <c r="D92" s="44">
        <f t="shared" si="9"/>
        <v>84110</v>
      </c>
      <c r="E92" s="54">
        <f t="shared" si="8"/>
        <v>2287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45758.71</v>
      </c>
      <c r="C96" s="44">
        <f>C75</f>
        <v>50773</v>
      </c>
      <c r="D96" s="44">
        <f>D75</f>
        <v>53060</v>
      </c>
      <c r="E96" s="44">
        <f>D96-C96</f>
        <v>2287</v>
      </c>
      <c r="F96" s="50"/>
      <c r="G96" s="46"/>
    </row>
    <row r="97" spans="1:7" x14ac:dyDescent="0.2">
      <c r="A97" s="22" t="s">
        <v>9</v>
      </c>
      <c r="B97" s="44">
        <f t="shared" ref="B97:D112" si="10">B76</f>
        <v>33542.5</v>
      </c>
      <c r="C97" s="44">
        <f t="shared" si="10"/>
        <v>17000</v>
      </c>
      <c r="D97" s="44">
        <f t="shared" si="10"/>
        <v>17000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988.53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80289.739999999991</v>
      </c>
      <c r="C99" s="44">
        <f t="shared" si="10"/>
        <v>67773</v>
      </c>
      <c r="D99" s="44">
        <f t="shared" si="10"/>
        <v>70060</v>
      </c>
      <c r="E99" s="63">
        <f t="shared" si="11"/>
        <v>2287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16234.13</v>
      </c>
      <c r="C101" s="44">
        <f t="shared" si="10"/>
        <v>6050</v>
      </c>
      <c r="D101" s="44">
        <f t="shared" si="10"/>
        <v>6050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2028.19</v>
      </c>
      <c r="C102" s="44">
        <f t="shared" si="10"/>
        <v>3000</v>
      </c>
      <c r="D102" s="44">
        <f t="shared" si="10"/>
        <v>3000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18262.32</v>
      </c>
      <c r="C103" s="44">
        <f t="shared" si="10"/>
        <v>9050</v>
      </c>
      <c r="D103" s="44">
        <f t="shared" si="10"/>
        <v>9050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4875.93</v>
      </c>
      <c r="C104" s="44">
        <f t="shared" si="10"/>
        <v>4500</v>
      </c>
      <c r="D104" s="44">
        <f t="shared" si="10"/>
        <v>4500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73.92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4949.8500000000004</v>
      </c>
      <c r="C108" s="44">
        <f t="shared" si="10"/>
        <v>4500</v>
      </c>
      <c r="D108" s="44">
        <f t="shared" si="10"/>
        <v>4500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500</v>
      </c>
      <c r="D109" s="44">
        <f t="shared" si="10"/>
        <v>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500</v>
      </c>
      <c r="D112" s="44">
        <f t="shared" si="10"/>
        <v>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103501.90999999999</v>
      </c>
      <c r="C113" s="45">
        <f t="shared" si="12"/>
        <v>81823</v>
      </c>
      <c r="D113" s="45">
        <f t="shared" si="12"/>
        <v>84110</v>
      </c>
      <c r="E113" s="64">
        <f t="shared" si="11"/>
        <v>2287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E6D5-C4CA-4BEF-B354-073727C8A6EE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115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696484.43</v>
      </c>
      <c r="C12" s="44">
        <f>103000+560520+35000+2000</f>
        <v>700520</v>
      </c>
      <c r="D12" s="44">
        <f>173743+602931+35000+2000</f>
        <v>813674</v>
      </c>
      <c r="E12" s="44">
        <f>D12-C12</f>
        <v>113154</v>
      </c>
      <c r="F12" s="50"/>
      <c r="G12" s="46"/>
    </row>
    <row r="13" spans="1:7" x14ac:dyDescent="0.2">
      <c r="A13" s="22" t="s">
        <v>9</v>
      </c>
      <c r="B13" s="44">
        <v>1240</v>
      </c>
      <c r="C13" s="44">
        <v>2500</v>
      </c>
      <c r="D13" s="44">
        <v>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6331.3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704055.7300000001</v>
      </c>
      <c r="C15" s="44">
        <f>C14+C13+C12</f>
        <v>703020</v>
      </c>
      <c r="D15" s="44">
        <f>D14+D13+D12</f>
        <v>816174</v>
      </c>
      <c r="E15" s="44">
        <f>D15-C15</f>
        <v>113154</v>
      </c>
      <c r="F15" s="50"/>
      <c r="G15" s="46"/>
    </row>
    <row r="16" spans="1:7" x14ac:dyDescent="0.2">
      <c r="A16" s="22" t="s">
        <v>20</v>
      </c>
      <c r="B16" s="44">
        <v>9156.2199999999993</v>
      </c>
      <c r="C16" s="44">
        <v>1500</v>
      </c>
      <c r="D16" s="44">
        <v>1500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6043.86</v>
      </c>
      <c r="C17" s="44">
        <f>38000+100</f>
        <v>38100</v>
      </c>
      <c r="D17" s="44">
        <f>38000+100</f>
        <v>38100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52810.14</v>
      </c>
      <c r="C18" s="44">
        <v>30000</v>
      </c>
      <c r="D18" s="44">
        <v>30000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68010.22</v>
      </c>
      <c r="C19" s="44">
        <f>C18+C17+C16</f>
        <v>69600</v>
      </c>
      <c r="D19" s="44">
        <f>D18+D17+D16</f>
        <v>69600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132.5</v>
      </c>
      <c r="C20" s="44">
        <v>8000</v>
      </c>
      <c r="D20" s="44">
        <v>8000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2429.8000000000002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2562.3000000000002</v>
      </c>
      <c r="C24" s="44">
        <f>C23+C22+C21+C20</f>
        <v>8000</v>
      </c>
      <c r="D24" s="44">
        <f>D23+D22+D21+D20</f>
        <v>8000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1132.1300000000001</v>
      </c>
      <c r="C25" s="44">
        <v>20000</v>
      </c>
      <c r="D25" s="44">
        <v>20000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1132.1300000000001</v>
      </c>
      <c r="C28" s="44">
        <f>C27+C26+C25</f>
        <v>20000</v>
      </c>
      <c r="D28" s="44">
        <f>D27+D26+D25</f>
        <v>20000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775760.38000000012</v>
      </c>
      <c r="C29" s="45">
        <f>C28+C24+C19+C15</f>
        <v>800620</v>
      </c>
      <c r="D29" s="45">
        <f>D28+D24+D19+D15</f>
        <v>913774</v>
      </c>
      <c r="E29" s="48">
        <f>D29-C29</f>
        <v>113154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696484.43</v>
      </c>
      <c r="C54" s="44">
        <f t="shared" ref="C54:D69" si="3">C33+C12</f>
        <v>700520</v>
      </c>
      <c r="D54" s="44">
        <f t="shared" si="3"/>
        <v>813674</v>
      </c>
      <c r="E54" s="44">
        <f>D54-C54</f>
        <v>113154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1240</v>
      </c>
      <c r="C55" s="44">
        <f t="shared" si="3"/>
        <v>2500</v>
      </c>
      <c r="D55" s="44">
        <f t="shared" si="3"/>
        <v>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6331.3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704055.7300000001</v>
      </c>
      <c r="C57" s="44">
        <f t="shared" si="3"/>
        <v>703020</v>
      </c>
      <c r="D57" s="44">
        <f t="shared" si="3"/>
        <v>816174</v>
      </c>
      <c r="E57" s="44">
        <f t="shared" si="5"/>
        <v>113154</v>
      </c>
      <c r="F57" s="50"/>
      <c r="G57" s="46"/>
    </row>
    <row r="58" spans="1:7" x14ac:dyDescent="0.2">
      <c r="A58" s="22" t="s">
        <v>20</v>
      </c>
      <c r="B58" s="44">
        <f t="shared" si="4"/>
        <v>9156.2199999999993</v>
      </c>
      <c r="C58" s="44">
        <f t="shared" si="3"/>
        <v>1500</v>
      </c>
      <c r="D58" s="44">
        <f t="shared" si="3"/>
        <v>1500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6043.86</v>
      </c>
      <c r="C59" s="44">
        <f t="shared" si="3"/>
        <v>38100</v>
      </c>
      <c r="D59" s="44">
        <f t="shared" si="3"/>
        <v>38100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52810.14</v>
      </c>
      <c r="C60" s="44">
        <f t="shared" si="3"/>
        <v>30000</v>
      </c>
      <c r="D60" s="44">
        <f t="shared" si="3"/>
        <v>30000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68010.22</v>
      </c>
      <c r="C61" s="44">
        <f t="shared" si="3"/>
        <v>69600</v>
      </c>
      <c r="D61" s="44">
        <f t="shared" si="3"/>
        <v>69600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132.5</v>
      </c>
      <c r="C62" s="44">
        <f t="shared" si="3"/>
        <v>8000</v>
      </c>
      <c r="D62" s="44">
        <f t="shared" si="3"/>
        <v>8000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2429.8000000000002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2562.3000000000002</v>
      </c>
      <c r="C66" s="44">
        <f t="shared" si="3"/>
        <v>8000</v>
      </c>
      <c r="D66" s="44">
        <f t="shared" si="3"/>
        <v>8000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1132.1300000000001</v>
      </c>
      <c r="C67" s="44">
        <f t="shared" si="3"/>
        <v>20000</v>
      </c>
      <c r="D67" s="44">
        <f t="shared" si="3"/>
        <v>20000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1132.1300000000001</v>
      </c>
      <c r="C70" s="44">
        <f t="shared" si="4"/>
        <v>20000</v>
      </c>
      <c r="D70" s="44">
        <f t="shared" si="4"/>
        <v>20000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775760.38000000012</v>
      </c>
      <c r="C71" s="44">
        <f t="shared" si="6"/>
        <v>800620</v>
      </c>
      <c r="D71" s="44">
        <f t="shared" si="6"/>
        <v>913774</v>
      </c>
      <c r="E71" s="44">
        <f t="shared" si="5"/>
        <v>113154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696484.43</v>
      </c>
      <c r="C75" s="44">
        <f t="shared" si="7"/>
        <v>700520</v>
      </c>
      <c r="D75" s="44">
        <f t="shared" si="7"/>
        <v>813674</v>
      </c>
      <c r="E75" s="44">
        <f>D75-C75</f>
        <v>113154</v>
      </c>
      <c r="F75" s="50"/>
      <c r="G75" s="46"/>
    </row>
    <row r="76" spans="1:7" x14ac:dyDescent="0.2">
      <c r="A76" s="22" t="s">
        <v>9</v>
      </c>
      <c r="B76" s="44">
        <f t="shared" si="7"/>
        <v>1240</v>
      </c>
      <c r="C76" s="44">
        <f t="shared" si="7"/>
        <v>2500</v>
      </c>
      <c r="D76" s="44">
        <f t="shared" si="7"/>
        <v>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6331.3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704055.7300000001</v>
      </c>
      <c r="C78" s="44">
        <f t="shared" si="7"/>
        <v>703020</v>
      </c>
      <c r="D78" s="44">
        <f t="shared" si="7"/>
        <v>816174</v>
      </c>
      <c r="E78" s="44">
        <f t="shared" si="8"/>
        <v>113154</v>
      </c>
      <c r="F78" s="50"/>
      <c r="G78" s="46"/>
    </row>
    <row r="79" spans="1:7" x14ac:dyDescent="0.2">
      <c r="A79" s="22" t="s">
        <v>20</v>
      </c>
      <c r="B79" s="44">
        <f t="shared" si="7"/>
        <v>9156.2199999999993</v>
      </c>
      <c r="C79" s="44">
        <f t="shared" si="7"/>
        <v>1500</v>
      </c>
      <c r="D79" s="44">
        <f t="shared" si="7"/>
        <v>1500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6043.86</v>
      </c>
      <c r="C80" s="44">
        <f t="shared" si="7"/>
        <v>38100</v>
      </c>
      <c r="D80" s="44">
        <f t="shared" si="7"/>
        <v>38100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52810.14</v>
      </c>
      <c r="C81" s="44">
        <f t="shared" si="7"/>
        <v>30000</v>
      </c>
      <c r="D81" s="44">
        <f t="shared" si="7"/>
        <v>30000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68010.22</v>
      </c>
      <c r="C82" s="44">
        <f t="shared" si="7"/>
        <v>69600</v>
      </c>
      <c r="D82" s="44">
        <f t="shared" si="7"/>
        <v>69600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132.5</v>
      </c>
      <c r="C83" s="44">
        <f t="shared" si="7"/>
        <v>8000</v>
      </c>
      <c r="D83" s="44">
        <f t="shared" si="7"/>
        <v>8000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2429.8000000000002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2562.3000000000002</v>
      </c>
      <c r="C87" s="44">
        <f t="shared" si="7"/>
        <v>8000</v>
      </c>
      <c r="D87" s="44">
        <f t="shared" si="7"/>
        <v>8000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1132.1300000000001</v>
      </c>
      <c r="C88" s="44">
        <f t="shared" si="7"/>
        <v>20000</v>
      </c>
      <c r="D88" s="44">
        <f t="shared" si="7"/>
        <v>20000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1132.1300000000001</v>
      </c>
      <c r="C91" s="44">
        <f t="shared" si="9"/>
        <v>20000</v>
      </c>
      <c r="D91" s="44">
        <f t="shared" si="9"/>
        <v>20000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775760.38000000012</v>
      </c>
      <c r="C92" s="44">
        <f t="shared" si="9"/>
        <v>800620</v>
      </c>
      <c r="D92" s="44">
        <f t="shared" si="9"/>
        <v>913774</v>
      </c>
      <c r="E92" s="54">
        <f t="shared" si="8"/>
        <v>113154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696484.43</v>
      </c>
      <c r="C96" s="44">
        <f>C75</f>
        <v>700520</v>
      </c>
      <c r="D96" s="44">
        <f>D75</f>
        <v>813674</v>
      </c>
      <c r="E96" s="44">
        <f>D96-C96</f>
        <v>113154</v>
      </c>
      <c r="F96" s="50"/>
      <c r="G96" s="46"/>
    </row>
    <row r="97" spans="1:7" x14ac:dyDescent="0.2">
      <c r="A97" s="22" t="s">
        <v>9</v>
      </c>
      <c r="B97" s="44">
        <f t="shared" ref="B97:D112" si="10">B76</f>
        <v>1240</v>
      </c>
      <c r="C97" s="44">
        <f t="shared" si="10"/>
        <v>2500</v>
      </c>
      <c r="D97" s="44">
        <f t="shared" si="10"/>
        <v>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6331.3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704055.7300000001</v>
      </c>
      <c r="C99" s="44">
        <f t="shared" si="10"/>
        <v>703020</v>
      </c>
      <c r="D99" s="44">
        <f t="shared" si="10"/>
        <v>816174</v>
      </c>
      <c r="E99" s="63">
        <f t="shared" si="11"/>
        <v>113154</v>
      </c>
      <c r="F99" s="61"/>
      <c r="G99" s="46"/>
    </row>
    <row r="100" spans="1:7" x14ac:dyDescent="0.2">
      <c r="A100" s="22" t="s">
        <v>20</v>
      </c>
      <c r="B100" s="44">
        <f t="shared" si="10"/>
        <v>9156.2199999999993</v>
      </c>
      <c r="C100" s="44">
        <f t="shared" si="10"/>
        <v>1500</v>
      </c>
      <c r="D100" s="44">
        <f t="shared" si="10"/>
        <v>1500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6043.86</v>
      </c>
      <c r="C101" s="44">
        <f t="shared" si="10"/>
        <v>38100</v>
      </c>
      <c r="D101" s="44">
        <f t="shared" si="10"/>
        <v>38100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52810.14</v>
      </c>
      <c r="C102" s="44">
        <f t="shared" si="10"/>
        <v>30000</v>
      </c>
      <c r="D102" s="44">
        <f t="shared" si="10"/>
        <v>30000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68010.22</v>
      </c>
      <c r="C103" s="44">
        <f t="shared" si="10"/>
        <v>69600</v>
      </c>
      <c r="D103" s="44">
        <f t="shared" si="10"/>
        <v>69600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132.5</v>
      </c>
      <c r="C104" s="44">
        <f t="shared" si="10"/>
        <v>8000</v>
      </c>
      <c r="D104" s="44">
        <f t="shared" si="10"/>
        <v>8000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2429.8000000000002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2562.3000000000002</v>
      </c>
      <c r="C108" s="44">
        <f t="shared" si="10"/>
        <v>8000</v>
      </c>
      <c r="D108" s="44">
        <f t="shared" si="10"/>
        <v>8000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1132.1300000000001</v>
      </c>
      <c r="C109" s="44">
        <f t="shared" si="10"/>
        <v>20000</v>
      </c>
      <c r="D109" s="44">
        <f t="shared" si="10"/>
        <v>20000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1132.1300000000001</v>
      </c>
      <c r="C112" s="44">
        <f t="shared" si="10"/>
        <v>20000</v>
      </c>
      <c r="D112" s="44">
        <f t="shared" si="10"/>
        <v>20000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775760.38000000012</v>
      </c>
      <c r="C113" s="45">
        <f t="shared" si="12"/>
        <v>800620</v>
      </c>
      <c r="D113" s="45">
        <f t="shared" si="12"/>
        <v>913774</v>
      </c>
      <c r="E113" s="64">
        <f t="shared" si="11"/>
        <v>113154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096F-5B0E-44CC-986E-FB9970CA3167}">
  <sheetPr>
    <pageSetUpPr fitToPage="1"/>
  </sheetPr>
  <dimension ref="A1:G113"/>
  <sheetViews>
    <sheetView showOutlineSymbols="0" view="pageBreakPreview" zoomScale="60" zoomScaleNormal="100" workbookViewId="0">
      <pane xSplit="1" ySplit="7" topLeftCell="B75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109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207863.74</v>
      </c>
      <c r="C12" s="44">
        <f>117832+97490</f>
        <v>215322</v>
      </c>
      <c r="D12" s="44">
        <f>129456+78811</f>
        <v>208267</v>
      </c>
      <c r="E12" s="44">
        <f>D12-C12</f>
        <v>-7055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596.64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208460.38</v>
      </c>
      <c r="C15" s="44">
        <f>C14+C13+C12</f>
        <v>215322</v>
      </c>
      <c r="D15" s="44">
        <f>D14+D13+D12</f>
        <v>208267</v>
      </c>
      <c r="E15" s="44">
        <f>D15-C15</f>
        <v>-7055</v>
      </c>
      <c r="F15" s="50"/>
      <c r="G15" s="46"/>
    </row>
    <row r="16" spans="1:7" x14ac:dyDescent="0.2">
      <c r="A16" s="22" t="s">
        <v>20</v>
      </c>
      <c r="B16" s="44"/>
      <c r="C16" s="44">
        <v>1000</v>
      </c>
      <c r="D16" s="44">
        <v>1000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1036.03</v>
      </c>
      <c r="C17" s="44">
        <f>50000+250</f>
        <v>50250</v>
      </c>
      <c r="D17" s="44">
        <f>50000+250</f>
        <v>50250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30290.560000000001</v>
      </c>
      <c r="C18" s="44">
        <v>15000</v>
      </c>
      <c r="D18" s="44">
        <v>15000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31326.59</v>
      </c>
      <c r="C19" s="44">
        <f>C18+C17+C16</f>
        <v>66250</v>
      </c>
      <c r="D19" s="44">
        <f>D18+D17+D16</f>
        <v>66250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1589.5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>
        <v>5000</v>
      </c>
      <c r="D21" s="44">
        <v>5000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1589.5</v>
      </c>
      <c r="C24" s="44">
        <f>C23+C22+C21+C20</f>
        <v>5000</v>
      </c>
      <c r="D24" s="44">
        <f>D23+D22+D21+D20</f>
        <v>5000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16767.240000000002</v>
      </c>
      <c r="C25" s="44">
        <v>7500</v>
      </c>
      <c r="D25" s="44">
        <v>7500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16767.240000000002</v>
      </c>
      <c r="C28" s="44">
        <f>C27+C26+C25</f>
        <v>7500</v>
      </c>
      <c r="D28" s="44">
        <f>D27+D26+D25</f>
        <v>7500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258143.71000000002</v>
      </c>
      <c r="C29" s="45">
        <f>C28+C24+C19+C15</f>
        <v>294072</v>
      </c>
      <c r="D29" s="45">
        <f>D28+D24+D19+D15</f>
        <v>287017</v>
      </c>
      <c r="E29" s="48">
        <f>D29-C29</f>
        <v>-7055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207863.74</v>
      </c>
      <c r="C54" s="44">
        <f t="shared" ref="C54:D69" si="3">C33+C12</f>
        <v>215322</v>
      </c>
      <c r="D54" s="44">
        <f t="shared" si="3"/>
        <v>208267</v>
      </c>
      <c r="E54" s="44">
        <f>D54-C54</f>
        <v>-7055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596.64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208460.38</v>
      </c>
      <c r="C57" s="44">
        <f t="shared" si="3"/>
        <v>215322</v>
      </c>
      <c r="D57" s="44">
        <f t="shared" si="3"/>
        <v>208267</v>
      </c>
      <c r="E57" s="44">
        <f t="shared" si="5"/>
        <v>-7055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1000</v>
      </c>
      <c r="D58" s="44">
        <f t="shared" si="3"/>
        <v>1000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1036.03</v>
      </c>
      <c r="C59" s="44">
        <f t="shared" si="3"/>
        <v>50250</v>
      </c>
      <c r="D59" s="44">
        <f t="shared" si="3"/>
        <v>50250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30290.560000000001</v>
      </c>
      <c r="C60" s="44">
        <f t="shared" si="3"/>
        <v>15000</v>
      </c>
      <c r="D60" s="44">
        <f t="shared" si="3"/>
        <v>15000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31326.59</v>
      </c>
      <c r="C61" s="44">
        <f t="shared" si="3"/>
        <v>66250</v>
      </c>
      <c r="D61" s="44">
        <f t="shared" si="3"/>
        <v>66250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1589.5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5000</v>
      </c>
      <c r="D63" s="44">
        <f t="shared" si="3"/>
        <v>5000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1589.5</v>
      </c>
      <c r="C66" s="44">
        <f t="shared" si="3"/>
        <v>5000</v>
      </c>
      <c r="D66" s="44">
        <f t="shared" si="3"/>
        <v>5000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16767.240000000002</v>
      </c>
      <c r="C67" s="44">
        <f t="shared" si="3"/>
        <v>7500</v>
      </c>
      <c r="D67" s="44">
        <f t="shared" si="3"/>
        <v>7500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16767.240000000002</v>
      </c>
      <c r="C70" s="44">
        <f t="shared" si="4"/>
        <v>7500</v>
      </c>
      <c r="D70" s="44">
        <f t="shared" si="4"/>
        <v>7500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258143.71000000002</v>
      </c>
      <c r="C71" s="44">
        <f t="shared" si="6"/>
        <v>294072</v>
      </c>
      <c r="D71" s="44">
        <f t="shared" si="6"/>
        <v>287017</v>
      </c>
      <c r="E71" s="44">
        <f t="shared" si="5"/>
        <v>-7055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207863.74</v>
      </c>
      <c r="C75" s="44">
        <f t="shared" si="7"/>
        <v>215322</v>
      </c>
      <c r="D75" s="44">
        <f t="shared" si="7"/>
        <v>208267</v>
      </c>
      <c r="E75" s="44">
        <f>D75-C75</f>
        <v>-7055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596.64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208460.38</v>
      </c>
      <c r="C78" s="44">
        <f t="shared" si="7"/>
        <v>215322</v>
      </c>
      <c r="D78" s="44">
        <f t="shared" si="7"/>
        <v>208267</v>
      </c>
      <c r="E78" s="44">
        <f t="shared" si="8"/>
        <v>-7055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1000</v>
      </c>
      <c r="D79" s="44">
        <f t="shared" si="7"/>
        <v>1000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1036.03</v>
      </c>
      <c r="C80" s="44">
        <f t="shared" si="7"/>
        <v>50250</v>
      </c>
      <c r="D80" s="44">
        <f t="shared" si="7"/>
        <v>50250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30290.560000000001</v>
      </c>
      <c r="C81" s="44">
        <f t="shared" si="7"/>
        <v>15000</v>
      </c>
      <c r="D81" s="44">
        <f t="shared" si="7"/>
        <v>15000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31326.59</v>
      </c>
      <c r="C82" s="44">
        <f t="shared" si="7"/>
        <v>66250</v>
      </c>
      <c r="D82" s="44">
        <f t="shared" si="7"/>
        <v>66250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1589.5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5000</v>
      </c>
      <c r="D84" s="44">
        <f t="shared" si="7"/>
        <v>5000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1589.5</v>
      </c>
      <c r="C87" s="44">
        <f t="shared" si="7"/>
        <v>5000</v>
      </c>
      <c r="D87" s="44">
        <f t="shared" si="7"/>
        <v>5000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16767.240000000002</v>
      </c>
      <c r="C88" s="44">
        <f t="shared" si="7"/>
        <v>7500</v>
      </c>
      <c r="D88" s="44">
        <f t="shared" si="7"/>
        <v>7500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16767.240000000002</v>
      </c>
      <c r="C91" s="44">
        <f t="shared" si="9"/>
        <v>7500</v>
      </c>
      <c r="D91" s="44">
        <f t="shared" si="9"/>
        <v>7500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258143.71000000002</v>
      </c>
      <c r="C92" s="44">
        <f t="shared" si="9"/>
        <v>294072</v>
      </c>
      <c r="D92" s="44">
        <f t="shared" si="9"/>
        <v>287017</v>
      </c>
      <c r="E92" s="54">
        <f t="shared" si="8"/>
        <v>-7055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207863.74</v>
      </c>
      <c r="C96" s="44">
        <f>C75</f>
        <v>215322</v>
      </c>
      <c r="D96" s="44">
        <f>D75</f>
        <v>208267</v>
      </c>
      <c r="E96" s="44">
        <f>D96-C96</f>
        <v>-7055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596.64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208460.38</v>
      </c>
      <c r="C99" s="44">
        <f t="shared" si="10"/>
        <v>215322</v>
      </c>
      <c r="D99" s="44">
        <f t="shared" si="10"/>
        <v>208267</v>
      </c>
      <c r="E99" s="63">
        <f t="shared" si="11"/>
        <v>-7055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1000</v>
      </c>
      <c r="D100" s="44">
        <f t="shared" si="10"/>
        <v>1000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1036.03</v>
      </c>
      <c r="C101" s="44">
        <f t="shared" si="10"/>
        <v>50250</v>
      </c>
      <c r="D101" s="44">
        <f t="shared" si="10"/>
        <v>50250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30290.560000000001</v>
      </c>
      <c r="C102" s="44">
        <f t="shared" si="10"/>
        <v>15000</v>
      </c>
      <c r="D102" s="44">
        <f t="shared" si="10"/>
        <v>15000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31326.59</v>
      </c>
      <c r="C103" s="44">
        <f t="shared" si="10"/>
        <v>66250</v>
      </c>
      <c r="D103" s="44">
        <f t="shared" si="10"/>
        <v>66250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1589.5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5000</v>
      </c>
      <c r="D105" s="44">
        <f t="shared" si="10"/>
        <v>5000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1589.5</v>
      </c>
      <c r="C108" s="44">
        <f t="shared" si="10"/>
        <v>5000</v>
      </c>
      <c r="D108" s="44">
        <f t="shared" si="10"/>
        <v>5000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16767.240000000002</v>
      </c>
      <c r="C109" s="44">
        <f t="shared" si="10"/>
        <v>7500</v>
      </c>
      <c r="D109" s="44">
        <f t="shared" si="10"/>
        <v>7500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16767.240000000002</v>
      </c>
      <c r="C112" s="44">
        <f t="shared" si="10"/>
        <v>7500</v>
      </c>
      <c r="D112" s="44">
        <f t="shared" si="10"/>
        <v>7500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258143.71000000002</v>
      </c>
      <c r="C113" s="45">
        <f t="shared" si="12"/>
        <v>294072</v>
      </c>
      <c r="D113" s="45">
        <f t="shared" si="12"/>
        <v>287017</v>
      </c>
      <c r="E113" s="64">
        <f t="shared" si="11"/>
        <v>-7055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88DD-FEB5-48E8-9642-CFD24D5DCB7E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117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10948512.220000001</v>
      </c>
      <c r="C14" s="44">
        <f>440000+75000+900000+6975000+10000+3760000-1500000</f>
        <v>10660000</v>
      </c>
      <c r="D14" s="44">
        <v>11160000</v>
      </c>
      <c r="E14" s="44">
        <f>D14-C14</f>
        <v>500000</v>
      </c>
      <c r="F14" s="50"/>
      <c r="G14" s="46"/>
    </row>
    <row r="15" spans="1:7" ht="15" x14ac:dyDescent="0.25">
      <c r="A15" s="12" t="s">
        <v>11</v>
      </c>
      <c r="B15" s="44">
        <f>B14+B13+B12</f>
        <v>10948512.220000001</v>
      </c>
      <c r="C15" s="44">
        <f>C14+C13+C12</f>
        <v>10660000</v>
      </c>
      <c r="D15" s="44">
        <f>D14+D13+D12</f>
        <v>11160000</v>
      </c>
      <c r="E15" s="44">
        <f>D15-C15</f>
        <v>500000</v>
      </c>
      <c r="F15" s="50"/>
      <c r="G15" s="46"/>
    </row>
    <row r="16" spans="1:7" x14ac:dyDescent="0.2">
      <c r="A16" s="22" t="s">
        <v>20</v>
      </c>
      <c r="B16" s="44"/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0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10948512.220000001</v>
      </c>
      <c r="C29" s="45">
        <f>C28+C24+C19+C15</f>
        <v>10660000</v>
      </c>
      <c r="D29" s="45">
        <f>D28+D24+D19+D15</f>
        <v>11160000</v>
      </c>
      <c r="E29" s="48">
        <f>D29-C29</f>
        <v>500000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10948512.220000001</v>
      </c>
      <c r="C56" s="44">
        <f t="shared" si="3"/>
        <v>10660000</v>
      </c>
      <c r="D56" s="44">
        <f t="shared" si="3"/>
        <v>11160000</v>
      </c>
      <c r="E56" s="44">
        <f t="shared" si="5"/>
        <v>500000</v>
      </c>
      <c r="F56" s="50"/>
      <c r="G56" s="46"/>
    </row>
    <row r="57" spans="1:7" ht="15" x14ac:dyDescent="0.25">
      <c r="A57" s="12" t="s">
        <v>11</v>
      </c>
      <c r="B57" s="44">
        <f t="shared" si="4"/>
        <v>10948512.220000001</v>
      </c>
      <c r="C57" s="44">
        <f t="shared" si="3"/>
        <v>10660000</v>
      </c>
      <c r="D57" s="44">
        <f t="shared" si="3"/>
        <v>11160000</v>
      </c>
      <c r="E57" s="44">
        <f t="shared" si="5"/>
        <v>500000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0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10948512.220000001</v>
      </c>
      <c r="C71" s="44">
        <f t="shared" si="6"/>
        <v>10660000</v>
      </c>
      <c r="D71" s="44">
        <f t="shared" si="6"/>
        <v>11160000</v>
      </c>
      <c r="E71" s="44">
        <f t="shared" si="5"/>
        <v>500000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10948512.220000001</v>
      </c>
      <c r="C77" s="44">
        <f t="shared" si="7"/>
        <v>10660000</v>
      </c>
      <c r="D77" s="44">
        <f t="shared" si="7"/>
        <v>11160000</v>
      </c>
      <c r="E77" s="44">
        <f t="shared" si="8"/>
        <v>500000</v>
      </c>
      <c r="F77" s="50"/>
      <c r="G77" s="46"/>
    </row>
    <row r="78" spans="1:7" ht="15" x14ac:dyDescent="0.25">
      <c r="A78" s="12" t="s">
        <v>11</v>
      </c>
      <c r="B78" s="44">
        <f t="shared" si="7"/>
        <v>10948512.220000001</v>
      </c>
      <c r="C78" s="44">
        <f t="shared" si="7"/>
        <v>10660000</v>
      </c>
      <c r="D78" s="44">
        <f t="shared" si="7"/>
        <v>11160000</v>
      </c>
      <c r="E78" s="44">
        <f t="shared" si="8"/>
        <v>500000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0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10948512.220000001</v>
      </c>
      <c r="C92" s="44">
        <f t="shared" si="9"/>
        <v>10660000</v>
      </c>
      <c r="D92" s="44">
        <f t="shared" si="9"/>
        <v>11160000</v>
      </c>
      <c r="E92" s="54">
        <f t="shared" si="8"/>
        <v>500000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10948512.220000001</v>
      </c>
      <c r="C98" s="44">
        <f t="shared" si="10"/>
        <v>10660000</v>
      </c>
      <c r="D98" s="44">
        <f t="shared" si="10"/>
        <v>11160000</v>
      </c>
      <c r="E98" s="44">
        <f t="shared" si="11"/>
        <v>500000</v>
      </c>
      <c r="F98" s="50"/>
      <c r="G98" s="46"/>
    </row>
    <row r="99" spans="1:7" ht="15" x14ac:dyDescent="0.25">
      <c r="A99" s="12" t="s">
        <v>11</v>
      </c>
      <c r="B99" s="44">
        <f t="shared" si="10"/>
        <v>10948512.220000001</v>
      </c>
      <c r="C99" s="44">
        <f t="shared" si="10"/>
        <v>10660000</v>
      </c>
      <c r="D99" s="44">
        <f t="shared" si="10"/>
        <v>11160000</v>
      </c>
      <c r="E99" s="63">
        <f t="shared" si="11"/>
        <v>500000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0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10948512.220000001</v>
      </c>
      <c r="C113" s="45">
        <f t="shared" si="12"/>
        <v>10660000</v>
      </c>
      <c r="D113" s="45">
        <f t="shared" si="12"/>
        <v>11160000</v>
      </c>
      <c r="E113" s="64">
        <f t="shared" si="11"/>
        <v>500000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EA9D-5188-46B1-B9A3-8E0DB8A2E562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119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87471.48</v>
      </c>
      <c r="C12" s="44">
        <f>75471+12000</f>
        <v>87471</v>
      </c>
      <c r="D12" s="44">
        <f>81112+12000</f>
        <v>93112</v>
      </c>
      <c r="E12" s="44">
        <f>D12-C12</f>
        <v>5641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87471.48</v>
      </c>
      <c r="C15" s="44">
        <f>C14+C13+C12</f>
        <v>87471</v>
      </c>
      <c r="D15" s="44">
        <f>D14+D13+D12</f>
        <v>93112</v>
      </c>
      <c r="E15" s="44">
        <f>D15-C15</f>
        <v>5641</v>
      </c>
      <c r="F15" s="50"/>
      <c r="G15" s="46"/>
    </row>
    <row r="16" spans="1:7" x14ac:dyDescent="0.2">
      <c r="A16" s="22" t="s">
        <v>20</v>
      </c>
      <c r="B16" s="44">
        <v>2954.71</v>
      </c>
      <c r="C16" s="44">
        <v>16353</v>
      </c>
      <c r="D16" s="44">
        <v>16353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/>
      <c r="C18" s="44">
        <v>200</v>
      </c>
      <c r="D18" s="44">
        <v>200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2954.71</v>
      </c>
      <c r="C19" s="44">
        <f>C18+C17+C16</f>
        <v>16553</v>
      </c>
      <c r="D19" s="44">
        <f>D18+D17+D16</f>
        <v>16553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698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698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91124.19</v>
      </c>
      <c r="C29" s="45">
        <f>C28+C24+C19+C15</f>
        <v>104024</v>
      </c>
      <c r="D29" s="45">
        <f>D28+D24+D19+D15</f>
        <v>109665</v>
      </c>
      <c r="E29" s="48">
        <f>D29-C29</f>
        <v>5641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87471.48</v>
      </c>
      <c r="C54" s="44">
        <f t="shared" ref="C54:D69" si="3">C33+C12</f>
        <v>87471</v>
      </c>
      <c r="D54" s="44">
        <f t="shared" si="3"/>
        <v>93112</v>
      </c>
      <c r="E54" s="44">
        <f>D54-C54</f>
        <v>5641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87471.48</v>
      </c>
      <c r="C57" s="44">
        <f t="shared" si="3"/>
        <v>87471</v>
      </c>
      <c r="D57" s="44">
        <f t="shared" si="3"/>
        <v>93112</v>
      </c>
      <c r="E57" s="44">
        <f t="shared" si="5"/>
        <v>5641</v>
      </c>
      <c r="F57" s="50"/>
      <c r="G57" s="46"/>
    </row>
    <row r="58" spans="1:7" x14ac:dyDescent="0.2">
      <c r="A58" s="22" t="s">
        <v>20</v>
      </c>
      <c r="B58" s="44">
        <f t="shared" si="4"/>
        <v>2954.71</v>
      </c>
      <c r="C58" s="44">
        <f t="shared" si="3"/>
        <v>16353</v>
      </c>
      <c r="D58" s="44">
        <f t="shared" si="3"/>
        <v>16353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0</v>
      </c>
      <c r="C60" s="44">
        <f t="shared" si="3"/>
        <v>200</v>
      </c>
      <c r="D60" s="44">
        <f t="shared" si="3"/>
        <v>200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2954.71</v>
      </c>
      <c r="C61" s="44">
        <f t="shared" si="3"/>
        <v>16553</v>
      </c>
      <c r="D61" s="44">
        <f t="shared" si="3"/>
        <v>16553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698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698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91124.19</v>
      </c>
      <c r="C71" s="44">
        <f t="shared" si="6"/>
        <v>104024</v>
      </c>
      <c r="D71" s="44">
        <f t="shared" si="6"/>
        <v>109665</v>
      </c>
      <c r="E71" s="44">
        <f t="shared" si="5"/>
        <v>5641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87471.48</v>
      </c>
      <c r="C75" s="44">
        <f t="shared" si="7"/>
        <v>87471</v>
      </c>
      <c r="D75" s="44">
        <f t="shared" si="7"/>
        <v>93112</v>
      </c>
      <c r="E75" s="44">
        <f>D75-C75</f>
        <v>5641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87471.48</v>
      </c>
      <c r="C78" s="44">
        <f t="shared" si="7"/>
        <v>87471</v>
      </c>
      <c r="D78" s="44">
        <f t="shared" si="7"/>
        <v>93112</v>
      </c>
      <c r="E78" s="44">
        <f t="shared" si="8"/>
        <v>5641</v>
      </c>
      <c r="F78" s="50"/>
      <c r="G78" s="46"/>
    </row>
    <row r="79" spans="1:7" x14ac:dyDescent="0.2">
      <c r="A79" s="22" t="s">
        <v>20</v>
      </c>
      <c r="B79" s="44">
        <f t="shared" si="7"/>
        <v>2954.71</v>
      </c>
      <c r="C79" s="44">
        <f t="shared" si="7"/>
        <v>16353</v>
      </c>
      <c r="D79" s="44">
        <f t="shared" si="7"/>
        <v>16353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0</v>
      </c>
      <c r="C81" s="44">
        <f t="shared" si="7"/>
        <v>200</v>
      </c>
      <c r="D81" s="44">
        <f t="shared" si="7"/>
        <v>200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2954.71</v>
      </c>
      <c r="C82" s="44">
        <f t="shared" si="7"/>
        <v>16553</v>
      </c>
      <c r="D82" s="44">
        <f t="shared" si="7"/>
        <v>16553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698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698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91124.19</v>
      </c>
      <c r="C92" s="44">
        <f t="shared" si="9"/>
        <v>104024</v>
      </c>
      <c r="D92" s="44">
        <f t="shared" si="9"/>
        <v>109665</v>
      </c>
      <c r="E92" s="54">
        <f t="shared" si="8"/>
        <v>5641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87471.48</v>
      </c>
      <c r="C96" s="44">
        <f>C75</f>
        <v>87471</v>
      </c>
      <c r="D96" s="44">
        <f>D75</f>
        <v>93112</v>
      </c>
      <c r="E96" s="44">
        <f>D96-C96</f>
        <v>5641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87471.48</v>
      </c>
      <c r="C99" s="44">
        <f t="shared" si="10"/>
        <v>87471</v>
      </c>
      <c r="D99" s="44">
        <f t="shared" si="10"/>
        <v>93112</v>
      </c>
      <c r="E99" s="63">
        <f t="shared" si="11"/>
        <v>5641</v>
      </c>
      <c r="F99" s="61"/>
      <c r="G99" s="46"/>
    </row>
    <row r="100" spans="1:7" x14ac:dyDescent="0.2">
      <c r="A100" s="22" t="s">
        <v>20</v>
      </c>
      <c r="B100" s="44">
        <f t="shared" si="10"/>
        <v>2954.71</v>
      </c>
      <c r="C100" s="44">
        <f t="shared" si="10"/>
        <v>16353</v>
      </c>
      <c r="D100" s="44">
        <f t="shared" si="10"/>
        <v>16353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0</v>
      </c>
      <c r="C102" s="44">
        <f t="shared" si="10"/>
        <v>200</v>
      </c>
      <c r="D102" s="44">
        <f t="shared" si="10"/>
        <v>200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2954.71</v>
      </c>
      <c r="C103" s="44">
        <f t="shared" si="10"/>
        <v>16553</v>
      </c>
      <c r="D103" s="44">
        <f t="shared" si="10"/>
        <v>16553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698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698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91124.19</v>
      </c>
      <c r="C113" s="45">
        <f t="shared" si="12"/>
        <v>104024</v>
      </c>
      <c r="D113" s="45">
        <f t="shared" si="12"/>
        <v>109665</v>
      </c>
      <c r="E113" s="64">
        <f t="shared" si="11"/>
        <v>5641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4FC3-1FC8-403D-B009-1B9E922C9F6D}">
  <sheetPr>
    <pageSetUpPr fitToPage="1"/>
  </sheetPr>
  <dimension ref="A1:G113"/>
  <sheetViews>
    <sheetView showOutlineSymbols="0" view="pageBreakPreview" zoomScale="60" zoomScaleNormal="100" workbookViewId="0">
      <pane xSplit="1" ySplit="7" topLeftCell="B78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107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29" t="s">
        <v>118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29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78280.08</v>
      </c>
      <c r="C12" s="44">
        <v>78280</v>
      </c>
      <c r="D12" s="44">
        <v>86020</v>
      </c>
      <c r="E12" s="44">
        <f>D12-C12</f>
        <v>7740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78280.08</v>
      </c>
      <c r="C15" s="44">
        <f>C14+C13+C12</f>
        <v>78280</v>
      </c>
      <c r="D15" s="44">
        <f>D14+D13+D12</f>
        <v>86020</v>
      </c>
      <c r="E15" s="44">
        <f>D15-C15</f>
        <v>7740</v>
      </c>
      <c r="F15" s="50"/>
      <c r="G15" s="46"/>
    </row>
    <row r="16" spans="1:7" x14ac:dyDescent="0.2">
      <c r="A16" s="22" t="s">
        <v>20</v>
      </c>
      <c r="B16" s="44">
        <v>3386.73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24.92</v>
      </c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166.95</v>
      </c>
      <c r="C18" s="44">
        <v>800</v>
      </c>
      <c r="D18" s="44">
        <v>800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3578.6</v>
      </c>
      <c r="C19" s="44">
        <f>C18+C17+C16</f>
        <v>800</v>
      </c>
      <c r="D19" s="44">
        <f>D18+D17+D16</f>
        <v>800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99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99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81957.680000000008</v>
      </c>
      <c r="C29" s="45">
        <f>C28+C24+C19+C15</f>
        <v>79080</v>
      </c>
      <c r="D29" s="45">
        <f>D28+D24+D19+D15</f>
        <v>86820</v>
      </c>
      <c r="E29" s="48">
        <f>D29-C29</f>
        <v>7740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78280.08</v>
      </c>
      <c r="C54" s="44">
        <f t="shared" ref="C54:D69" si="3">C33+C12</f>
        <v>78280</v>
      </c>
      <c r="D54" s="44">
        <f t="shared" si="3"/>
        <v>86020</v>
      </c>
      <c r="E54" s="44">
        <f>D54-C54</f>
        <v>7740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78280.08</v>
      </c>
      <c r="C57" s="44">
        <f t="shared" si="3"/>
        <v>78280</v>
      </c>
      <c r="D57" s="44">
        <f t="shared" si="3"/>
        <v>86020</v>
      </c>
      <c r="E57" s="44">
        <f t="shared" si="5"/>
        <v>7740</v>
      </c>
      <c r="F57" s="50"/>
      <c r="G57" s="46"/>
    </row>
    <row r="58" spans="1:7" x14ac:dyDescent="0.2">
      <c r="A58" s="22" t="s">
        <v>20</v>
      </c>
      <c r="B58" s="44">
        <f t="shared" si="4"/>
        <v>3386.73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24.92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166.95</v>
      </c>
      <c r="C60" s="44">
        <f t="shared" si="3"/>
        <v>800</v>
      </c>
      <c r="D60" s="44">
        <f t="shared" si="3"/>
        <v>800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3578.6</v>
      </c>
      <c r="C61" s="44">
        <f t="shared" si="3"/>
        <v>800</v>
      </c>
      <c r="D61" s="44">
        <f t="shared" si="3"/>
        <v>800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99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99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81957.680000000008</v>
      </c>
      <c r="C71" s="44">
        <f t="shared" si="6"/>
        <v>79080</v>
      </c>
      <c r="D71" s="44">
        <f t="shared" si="6"/>
        <v>86820</v>
      </c>
      <c r="E71" s="44">
        <f t="shared" si="5"/>
        <v>7740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78280.08</v>
      </c>
      <c r="C75" s="44">
        <f t="shared" si="7"/>
        <v>78280</v>
      </c>
      <c r="D75" s="44">
        <f t="shared" si="7"/>
        <v>86020</v>
      </c>
      <c r="E75" s="44">
        <f>D75-C75</f>
        <v>7740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78280.08</v>
      </c>
      <c r="C78" s="44">
        <f t="shared" si="7"/>
        <v>78280</v>
      </c>
      <c r="D78" s="44">
        <f t="shared" si="7"/>
        <v>86020</v>
      </c>
      <c r="E78" s="44">
        <f t="shared" si="8"/>
        <v>7740</v>
      </c>
      <c r="F78" s="50"/>
      <c r="G78" s="46"/>
    </row>
    <row r="79" spans="1:7" x14ac:dyDescent="0.2">
      <c r="A79" s="22" t="s">
        <v>20</v>
      </c>
      <c r="B79" s="44">
        <f t="shared" si="7"/>
        <v>3386.73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24.92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166.95</v>
      </c>
      <c r="C81" s="44">
        <f t="shared" si="7"/>
        <v>800</v>
      </c>
      <c r="D81" s="44">
        <f t="shared" si="7"/>
        <v>800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3578.6</v>
      </c>
      <c r="C82" s="44">
        <f t="shared" si="7"/>
        <v>800</v>
      </c>
      <c r="D82" s="44">
        <f t="shared" si="7"/>
        <v>800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99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99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81957.680000000008</v>
      </c>
      <c r="C92" s="44">
        <f t="shared" si="9"/>
        <v>79080</v>
      </c>
      <c r="D92" s="44">
        <f t="shared" si="9"/>
        <v>86820</v>
      </c>
      <c r="E92" s="54">
        <f t="shared" si="8"/>
        <v>7740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78280.08</v>
      </c>
      <c r="C96" s="44">
        <f>C75</f>
        <v>78280</v>
      </c>
      <c r="D96" s="44">
        <f>D75</f>
        <v>86020</v>
      </c>
      <c r="E96" s="44">
        <f>D96-C96</f>
        <v>7740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78280.08</v>
      </c>
      <c r="C99" s="44">
        <f t="shared" si="10"/>
        <v>78280</v>
      </c>
      <c r="D99" s="44">
        <f t="shared" si="10"/>
        <v>86020</v>
      </c>
      <c r="E99" s="63">
        <f t="shared" si="11"/>
        <v>7740</v>
      </c>
      <c r="F99" s="61"/>
      <c r="G99" s="46"/>
    </row>
    <row r="100" spans="1:7" x14ac:dyDescent="0.2">
      <c r="A100" s="22" t="s">
        <v>20</v>
      </c>
      <c r="B100" s="44">
        <f t="shared" si="10"/>
        <v>3386.73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24.92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166.95</v>
      </c>
      <c r="C102" s="44">
        <f t="shared" si="10"/>
        <v>800</v>
      </c>
      <c r="D102" s="44">
        <f t="shared" si="10"/>
        <v>800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3578.6</v>
      </c>
      <c r="C103" s="44">
        <f t="shared" si="10"/>
        <v>800</v>
      </c>
      <c r="D103" s="44">
        <f t="shared" si="10"/>
        <v>800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99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99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81957.680000000008</v>
      </c>
      <c r="C113" s="45">
        <f t="shared" si="12"/>
        <v>79080</v>
      </c>
      <c r="D113" s="45">
        <f t="shared" si="12"/>
        <v>86820</v>
      </c>
      <c r="E113" s="64">
        <f t="shared" si="11"/>
        <v>7740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D76E-1DCA-40B6-9BBC-117F6C7D5A04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89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120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43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130831.92</v>
      </c>
      <c r="C12" s="44">
        <f>98861+25771</f>
        <v>124632</v>
      </c>
      <c r="D12" s="44">
        <f>108675+26811</f>
        <v>135486</v>
      </c>
      <c r="E12" s="44">
        <f>D12-C12</f>
        <v>10854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130831.92</v>
      </c>
      <c r="C15" s="44">
        <f>C14+C13+C12</f>
        <v>124632</v>
      </c>
      <c r="D15" s="44">
        <f>D14+D13+D12</f>
        <v>135486</v>
      </c>
      <c r="E15" s="44">
        <f>D15-C15</f>
        <v>10854</v>
      </c>
      <c r="F15" s="50"/>
      <c r="G15" s="46"/>
    </row>
    <row r="16" spans="1:7" x14ac:dyDescent="0.2">
      <c r="A16" s="22" t="s">
        <v>20</v>
      </c>
      <c r="B16" s="44">
        <v>2760.7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4587.49</v>
      </c>
      <c r="C17" s="44">
        <v>15000</v>
      </c>
      <c r="D17" s="44">
        <v>15000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2737.66</v>
      </c>
      <c r="C18" s="44">
        <v>10000</v>
      </c>
      <c r="D18" s="44">
        <v>10000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10085.849999999999</v>
      </c>
      <c r="C19" s="44">
        <f>C18+C17+C16</f>
        <v>25000</v>
      </c>
      <c r="D19" s="44">
        <f>D18+D17+D16</f>
        <v>25000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5150</v>
      </c>
      <c r="C20" s="44">
        <v>10000</v>
      </c>
      <c r="D20" s="44">
        <v>10000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6501.25</v>
      </c>
      <c r="C21" s="44">
        <v>10000</v>
      </c>
      <c r="D21" s="44">
        <v>10000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11651.25</v>
      </c>
      <c r="C24" s="44">
        <f>C23+C22+C21+C20</f>
        <v>20000</v>
      </c>
      <c r="D24" s="44">
        <f>D23+D22+D21+D20</f>
        <v>20000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152569.01999999999</v>
      </c>
      <c r="C29" s="45">
        <f>C28+C24+C19+C15</f>
        <v>169632</v>
      </c>
      <c r="D29" s="45">
        <f>D28+D24+D19+D15</f>
        <v>180486</v>
      </c>
      <c r="E29" s="48">
        <f>D29-C29</f>
        <v>10854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130831.92</v>
      </c>
      <c r="C54" s="44">
        <f t="shared" ref="C54:D69" si="3">C33+C12</f>
        <v>124632</v>
      </c>
      <c r="D54" s="44">
        <f t="shared" si="3"/>
        <v>135486</v>
      </c>
      <c r="E54" s="44">
        <f>D54-C54</f>
        <v>10854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130831.92</v>
      </c>
      <c r="C57" s="44">
        <f t="shared" si="3"/>
        <v>124632</v>
      </c>
      <c r="D57" s="44">
        <f t="shared" si="3"/>
        <v>135486</v>
      </c>
      <c r="E57" s="44">
        <f t="shared" si="5"/>
        <v>10854</v>
      </c>
      <c r="F57" s="50"/>
      <c r="G57" s="46"/>
    </row>
    <row r="58" spans="1:7" x14ac:dyDescent="0.2">
      <c r="A58" s="22" t="s">
        <v>20</v>
      </c>
      <c r="B58" s="44">
        <f t="shared" si="4"/>
        <v>2760.7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4587.49</v>
      </c>
      <c r="C59" s="44">
        <f t="shared" si="3"/>
        <v>15000</v>
      </c>
      <c r="D59" s="44">
        <f t="shared" si="3"/>
        <v>15000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2737.66</v>
      </c>
      <c r="C60" s="44">
        <f t="shared" si="3"/>
        <v>10000</v>
      </c>
      <c r="D60" s="44">
        <f t="shared" si="3"/>
        <v>10000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10085.849999999999</v>
      </c>
      <c r="C61" s="44">
        <f t="shared" si="3"/>
        <v>25000</v>
      </c>
      <c r="D61" s="44">
        <f t="shared" si="3"/>
        <v>25000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5150</v>
      </c>
      <c r="C62" s="44">
        <f t="shared" si="3"/>
        <v>10000</v>
      </c>
      <c r="D62" s="44">
        <f t="shared" si="3"/>
        <v>10000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6501.25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11651.25</v>
      </c>
      <c r="C66" s="44">
        <f t="shared" si="3"/>
        <v>20000</v>
      </c>
      <c r="D66" s="44">
        <f t="shared" si="3"/>
        <v>20000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152569.01999999999</v>
      </c>
      <c r="C71" s="44">
        <f t="shared" si="6"/>
        <v>169632</v>
      </c>
      <c r="D71" s="44">
        <f t="shared" si="6"/>
        <v>180486</v>
      </c>
      <c r="E71" s="44">
        <f t="shared" si="5"/>
        <v>10854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130831.92</v>
      </c>
      <c r="C75" s="44">
        <f t="shared" si="7"/>
        <v>124632</v>
      </c>
      <c r="D75" s="44">
        <f t="shared" si="7"/>
        <v>135486</v>
      </c>
      <c r="E75" s="44">
        <f>D75-C75</f>
        <v>10854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130831.92</v>
      </c>
      <c r="C78" s="44">
        <f t="shared" si="7"/>
        <v>124632</v>
      </c>
      <c r="D78" s="44">
        <f t="shared" si="7"/>
        <v>135486</v>
      </c>
      <c r="E78" s="44">
        <f t="shared" si="8"/>
        <v>10854</v>
      </c>
      <c r="F78" s="50"/>
      <c r="G78" s="46"/>
    </row>
    <row r="79" spans="1:7" x14ac:dyDescent="0.2">
      <c r="A79" s="22" t="s">
        <v>20</v>
      </c>
      <c r="B79" s="44">
        <f t="shared" si="7"/>
        <v>2760.7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4587.49</v>
      </c>
      <c r="C80" s="44">
        <f t="shared" si="7"/>
        <v>15000</v>
      </c>
      <c r="D80" s="44">
        <f t="shared" si="7"/>
        <v>15000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2737.66</v>
      </c>
      <c r="C81" s="44">
        <f t="shared" si="7"/>
        <v>10000</v>
      </c>
      <c r="D81" s="44">
        <f t="shared" si="7"/>
        <v>10000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10085.849999999999</v>
      </c>
      <c r="C82" s="44">
        <f t="shared" si="7"/>
        <v>25000</v>
      </c>
      <c r="D82" s="44">
        <f t="shared" si="7"/>
        <v>25000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5150</v>
      </c>
      <c r="C83" s="44">
        <f t="shared" si="7"/>
        <v>10000</v>
      </c>
      <c r="D83" s="44">
        <f t="shared" si="7"/>
        <v>10000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6501.25</v>
      </c>
      <c r="C84" s="44">
        <f t="shared" si="7"/>
        <v>10000</v>
      </c>
      <c r="D84" s="44">
        <f t="shared" si="7"/>
        <v>10000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11651.25</v>
      </c>
      <c r="C87" s="44">
        <f t="shared" si="7"/>
        <v>20000</v>
      </c>
      <c r="D87" s="44">
        <f t="shared" si="7"/>
        <v>20000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152569.01999999999</v>
      </c>
      <c r="C92" s="44">
        <f t="shared" si="9"/>
        <v>169632</v>
      </c>
      <c r="D92" s="44">
        <f t="shared" si="9"/>
        <v>180486</v>
      </c>
      <c r="E92" s="54">
        <f t="shared" si="8"/>
        <v>10854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130831.92</v>
      </c>
      <c r="C96" s="44">
        <f>C75</f>
        <v>124632</v>
      </c>
      <c r="D96" s="44">
        <f>D75</f>
        <v>135486</v>
      </c>
      <c r="E96" s="44">
        <f>D96-C96</f>
        <v>10854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130831.92</v>
      </c>
      <c r="C99" s="44">
        <f t="shared" si="10"/>
        <v>124632</v>
      </c>
      <c r="D99" s="44">
        <f t="shared" si="10"/>
        <v>135486</v>
      </c>
      <c r="E99" s="63">
        <f t="shared" si="11"/>
        <v>10854</v>
      </c>
      <c r="F99" s="61"/>
      <c r="G99" s="46"/>
    </row>
    <row r="100" spans="1:7" x14ac:dyDescent="0.2">
      <c r="A100" s="22" t="s">
        <v>20</v>
      </c>
      <c r="B100" s="44">
        <f t="shared" si="10"/>
        <v>2760.7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4587.49</v>
      </c>
      <c r="C101" s="44">
        <f t="shared" si="10"/>
        <v>15000</v>
      </c>
      <c r="D101" s="44">
        <f t="shared" si="10"/>
        <v>15000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2737.66</v>
      </c>
      <c r="C102" s="44">
        <f t="shared" si="10"/>
        <v>10000</v>
      </c>
      <c r="D102" s="44">
        <f t="shared" si="10"/>
        <v>10000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10085.849999999999</v>
      </c>
      <c r="C103" s="44">
        <f t="shared" si="10"/>
        <v>25000</v>
      </c>
      <c r="D103" s="44">
        <f t="shared" si="10"/>
        <v>25000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5150</v>
      </c>
      <c r="C104" s="44">
        <f t="shared" si="10"/>
        <v>10000</v>
      </c>
      <c r="D104" s="44">
        <f t="shared" si="10"/>
        <v>10000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6501.25</v>
      </c>
      <c r="C105" s="44">
        <f t="shared" si="10"/>
        <v>10000</v>
      </c>
      <c r="D105" s="44">
        <f t="shared" si="10"/>
        <v>10000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11651.25</v>
      </c>
      <c r="C108" s="44">
        <f t="shared" si="10"/>
        <v>20000</v>
      </c>
      <c r="D108" s="44">
        <f t="shared" si="10"/>
        <v>20000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152569.01999999999</v>
      </c>
      <c r="C113" s="45">
        <f t="shared" si="12"/>
        <v>169632</v>
      </c>
      <c r="D113" s="45">
        <f t="shared" si="12"/>
        <v>180486</v>
      </c>
      <c r="E113" s="64">
        <f t="shared" si="11"/>
        <v>10854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C8DF1-687D-4A92-9686-718ACAE68F53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121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80725.13</v>
      </c>
      <c r="C12" s="44">
        <f>56409+24773</f>
        <v>81182</v>
      </c>
      <c r="D12" s="44">
        <f>202941+26020</f>
        <v>228961</v>
      </c>
      <c r="E12" s="44">
        <f>D12-C12</f>
        <v>147779</v>
      </c>
      <c r="F12" s="50"/>
      <c r="G12" s="46"/>
    </row>
    <row r="13" spans="1:7" x14ac:dyDescent="0.2">
      <c r="A13" s="22" t="s">
        <v>9</v>
      </c>
      <c r="B13" s="44">
        <v>7606.28</v>
      </c>
      <c r="C13" s="44">
        <v>7500</v>
      </c>
      <c r="D13" s="44">
        <v>7500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88331.41</v>
      </c>
      <c r="C15" s="44">
        <f>C14+C13+C12</f>
        <v>88682</v>
      </c>
      <c r="D15" s="44">
        <f>D14+D13+D12</f>
        <v>236461</v>
      </c>
      <c r="E15" s="44">
        <f>D15-C15</f>
        <v>147779</v>
      </c>
      <c r="F15" s="50"/>
      <c r="G15" s="46"/>
    </row>
    <row r="16" spans="1:7" x14ac:dyDescent="0.2">
      <c r="A16" s="22" t="s">
        <v>20</v>
      </c>
      <c r="B16" s="44">
        <v>7705.69</v>
      </c>
      <c r="C16" s="44"/>
      <c r="D16" s="44">
        <v>5000</v>
      </c>
      <c r="E16" s="44">
        <f t="shared" ref="E16:E27" si="0">D16-C16</f>
        <v>5000</v>
      </c>
      <c r="F16" s="50"/>
      <c r="G16" s="46"/>
    </row>
    <row r="17" spans="1:7" x14ac:dyDescent="0.2">
      <c r="A17" s="22" t="s">
        <v>21</v>
      </c>
      <c r="B17" s="44">
        <v>6079.21</v>
      </c>
      <c r="C17" s="44">
        <f>6500+600</f>
        <v>7100</v>
      </c>
      <c r="D17" s="44">
        <f>6500+600</f>
        <v>7100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7589.62</v>
      </c>
      <c r="C18" s="44">
        <v>21500</v>
      </c>
      <c r="D18" s="44">
        <v>16500</v>
      </c>
      <c r="E18" s="44">
        <f t="shared" si="0"/>
        <v>-5000</v>
      </c>
      <c r="F18" s="50"/>
      <c r="G18" s="46"/>
    </row>
    <row r="19" spans="1:7" ht="15" x14ac:dyDescent="0.25">
      <c r="A19" s="12" t="s">
        <v>17</v>
      </c>
      <c r="B19" s="44">
        <f>B18+B17+B16</f>
        <v>21374.52</v>
      </c>
      <c r="C19" s="44">
        <f>C18+C17+C16</f>
        <v>28600</v>
      </c>
      <c r="D19" s="44">
        <f>D18+D17+D16</f>
        <v>28600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168200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2003</v>
      </c>
      <c r="C21" s="44">
        <v>2500</v>
      </c>
      <c r="D21" s="44">
        <v>2500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170203</v>
      </c>
      <c r="C24" s="44">
        <f>C23+C22+C21+C20</f>
        <v>2500</v>
      </c>
      <c r="D24" s="44">
        <f>D23+D22+D21+D20</f>
        <v>2500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279908.93</v>
      </c>
      <c r="C29" s="45">
        <f>C28+C24+C19+C15</f>
        <v>119782</v>
      </c>
      <c r="D29" s="45">
        <f>D28+D24+D19+D15</f>
        <v>267561</v>
      </c>
      <c r="E29" s="48">
        <f>D29-C29</f>
        <v>147779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80725.13</v>
      </c>
      <c r="C54" s="44">
        <f t="shared" ref="C54:D69" si="3">C33+C12</f>
        <v>81182</v>
      </c>
      <c r="D54" s="44">
        <f t="shared" si="3"/>
        <v>228961</v>
      </c>
      <c r="E54" s="44">
        <f>D54-C54</f>
        <v>147779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7606.28</v>
      </c>
      <c r="C55" s="44">
        <f t="shared" si="3"/>
        <v>7500</v>
      </c>
      <c r="D55" s="44">
        <f t="shared" si="3"/>
        <v>7500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88331.41</v>
      </c>
      <c r="C57" s="44">
        <f t="shared" si="3"/>
        <v>88682</v>
      </c>
      <c r="D57" s="44">
        <f t="shared" si="3"/>
        <v>236461</v>
      </c>
      <c r="E57" s="44">
        <f t="shared" si="5"/>
        <v>147779</v>
      </c>
      <c r="F57" s="50"/>
      <c r="G57" s="46"/>
    </row>
    <row r="58" spans="1:7" x14ac:dyDescent="0.2">
      <c r="A58" s="22" t="s">
        <v>20</v>
      </c>
      <c r="B58" s="44">
        <f t="shared" si="4"/>
        <v>7705.69</v>
      </c>
      <c r="C58" s="44">
        <f t="shared" si="3"/>
        <v>0</v>
      </c>
      <c r="D58" s="44">
        <f t="shared" si="3"/>
        <v>5000</v>
      </c>
      <c r="E58" s="44">
        <f t="shared" si="5"/>
        <v>5000</v>
      </c>
      <c r="F58" s="50"/>
      <c r="G58" s="46"/>
    </row>
    <row r="59" spans="1:7" x14ac:dyDescent="0.2">
      <c r="A59" s="22" t="s">
        <v>21</v>
      </c>
      <c r="B59" s="44">
        <f t="shared" si="4"/>
        <v>6079.21</v>
      </c>
      <c r="C59" s="44">
        <f t="shared" si="3"/>
        <v>7100</v>
      </c>
      <c r="D59" s="44">
        <f t="shared" si="3"/>
        <v>7100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7589.62</v>
      </c>
      <c r="C60" s="44">
        <f t="shared" si="3"/>
        <v>21500</v>
      </c>
      <c r="D60" s="44">
        <f t="shared" si="3"/>
        <v>16500</v>
      </c>
      <c r="E60" s="44">
        <f t="shared" si="5"/>
        <v>-5000</v>
      </c>
      <c r="F60" s="50"/>
      <c r="G60" s="46"/>
    </row>
    <row r="61" spans="1:7" ht="15" x14ac:dyDescent="0.25">
      <c r="A61" s="12" t="s">
        <v>17</v>
      </c>
      <c r="B61" s="44">
        <f t="shared" si="4"/>
        <v>21374.52</v>
      </c>
      <c r="C61" s="44">
        <f t="shared" si="3"/>
        <v>28600</v>
      </c>
      <c r="D61" s="44">
        <f t="shared" si="3"/>
        <v>28600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168200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2003</v>
      </c>
      <c r="C63" s="44">
        <f t="shared" si="3"/>
        <v>2500</v>
      </c>
      <c r="D63" s="44">
        <f t="shared" si="3"/>
        <v>2500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170203</v>
      </c>
      <c r="C66" s="44">
        <f t="shared" si="3"/>
        <v>2500</v>
      </c>
      <c r="D66" s="44">
        <f t="shared" si="3"/>
        <v>2500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279908.93</v>
      </c>
      <c r="C71" s="44">
        <f t="shared" si="6"/>
        <v>119782</v>
      </c>
      <c r="D71" s="44">
        <f t="shared" si="6"/>
        <v>267561</v>
      </c>
      <c r="E71" s="44">
        <f t="shared" si="5"/>
        <v>147779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80725.13</v>
      </c>
      <c r="C75" s="44">
        <f t="shared" si="7"/>
        <v>81182</v>
      </c>
      <c r="D75" s="44">
        <f t="shared" si="7"/>
        <v>228961</v>
      </c>
      <c r="E75" s="44">
        <f>D75-C75</f>
        <v>147779</v>
      </c>
      <c r="F75" s="50"/>
      <c r="G75" s="46"/>
    </row>
    <row r="76" spans="1:7" x14ac:dyDescent="0.2">
      <c r="A76" s="22" t="s">
        <v>9</v>
      </c>
      <c r="B76" s="44">
        <f t="shared" si="7"/>
        <v>7606.28</v>
      </c>
      <c r="C76" s="44">
        <f t="shared" si="7"/>
        <v>7500</v>
      </c>
      <c r="D76" s="44">
        <f t="shared" si="7"/>
        <v>7500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88331.41</v>
      </c>
      <c r="C78" s="44">
        <f t="shared" si="7"/>
        <v>88682</v>
      </c>
      <c r="D78" s="44">
        <f t="shared" si="7"/>
        <v>236461</v>
      </c>
      <c r="E78" s="44">
        <f t="shared" si="8"/>
        <v>147779</v>
      </c>
      <c r="F78" s="50"/>
      <c r="G78" s="46"/>
    </row>
    <row r="79" spans="1:7" x14ac:dyDescent="0.2">
      <c r="A79" s="22" t="s">
        <v>20</v>
      </c>
      <c r="B79" s="44">
        <f t="shared" si="7"/>
        <v>7705.69</v>
      </c>
      <c r="C79" s="44">
        <f t="shared" si="7"/>
        <v>0</v>
      </c>
      <c r="D79" s="44">
        <f t="shared" si="7"/>
        <v>5000</v>
      </c>
      <c r="E79" s="44">
        <f t="shared" si="8"/>
        <v>5000</v>
      </c>
      <c r="F79" s="50"/>
      <c r="G79" s="46"/>
    </row>
    <row r="80" spans="1:7" x14ac:dyDescent="0.2">
      <c r="A80" s="22" t="s">
        <v>21</v>
      </c>
      <c r="B80" s="44">
        <f t="shared" si="7"/>
        <v>6079.21</v>
      </c>
      <c r="C80" s="44">
        <f t="shared" si="7"/>
        <v>7100</v>
      </c>
      <c r="D80" s="44">
        <f t="shared" si="7"/>
        <v>7100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7589.62</v>
      </c>
      <c r="C81" s="44">
        <f t="shared" si="7"/>
        <v>21500</v>
      </c>
      <c r="D81" s="44">
        <f t="shared" si="7"/>
        <v>16500</v>
      </c>
      <c r="E81" s="49">
        <f t="shared" si="8"/>
        <v>-5000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21374.52</v>
      </c>
      <c r="C82" s="44">
        <f t="shared" si="7"/>
        <v>28600</v>
      </c>
      <c r="D82" s="44">
        <f t="shared" si="7"/>
        <v>28600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168200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2003</v>
      </c>
      <c r="C84" s="44">
        <f t="shared" si="7"/>
        <v>2500</v>
      </c>
      <c r="D84" s="44">
        <f t="shared" si="7"/>
        <v>2500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170203</v>
      </c>
      <c r="C87" s="44">
        <f t="shared" si="7"/>
        <v>2500</v>
      </c>
      <c r="D87" s="44">
        <f t="shared" si="7"/>
        <v>2500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279908.93</v>
      </c>
      <c r="C92" s="44">
        <f t="shared" si="9"/>
        <v>119782</v>
      </c>
      <c r="D92" s="44">
        <f t="shared" si="9"/>
        <v>267561</v>
      </c>
      <c r="E92" s="54">
        <f t="shared" si="8"/>
        <v>147779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80725.13</v>
      </c>
      <c r="C96" s="44">
        <f>C75</f>
        <v>81182</v>
      </c>
      <c r="D96" s="44">
        <f>D75</f>
        <v>228961</v>
      </c>
      <c r="E96" s="44">
        <f>D96-C96</f>
        <v>147779</v>
      </c>
      <c r="F96" s="50"/>
      <c r="G96" s="46"/>
    </row>
    <row r="97" spans="1:7" x14ac:dyDescent="0.2">
      <c r="A97" s="22" t="s">
        <v>9</v>
      </c>
      <c r="B97" s="44">
        <f t="shared" ref="B97:D112" si="10">B76</f>
        <v>7606.28</v>
      </c>
      <c r="C97" s="44">
        <f t="shared" si="10"/>
        <v>7500</v>
      </c>
      <c r="D97" s="44">
        <f t="shared" si="10"/>
        <v>7500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88331.41</v>
      </c>
      <c r="C99" s="44">
        <f t="shared" si="10"/>
        <v>88682</v>
      </c>
      <c r="D99" s="44">
        <f t="shared" si="10"/>
        <v>236461</v>
      </c>
      <c r="E99" s="63">
        <f t="shared" si="11"/>
        <v>147779</v>
      </c>
      <c r="F99" s="61"/>
      <c r="G99" s="46"/>
    </row>
    <row r="100" spans="1:7" x14ac:dyDescent="0.2">
      <c r="A100" s="22" t="s">
        <v>20</v>
      </c>
      <c r="B100" s="44">
        <f t="shared" si="10"/>
        <v>7705.69</v>
      </c>
      <c r="C100" s="44">
        <f t="shared" si="10"/>
        <v>0</v>
      </c>
      <c r="D100" s="44">
        <f t="shared" si="10"/>
        <v>5000</v>
      </c>
      <c r="E100" s="63">
        <f t="shared" si="11"/>
        <v>5000</v>
      </c>
      <c r="F100" s="61"/>
      <c r="G100" s="46"/>
    </row>
    <row r="101" spans="1:7" x14ac:dyDescent="0.2">
      <c r="A101" s="22" t="s">
        <v>21</v>
      </c>
      <c r="B101" s="44">
        <f t="shared" si="10"/>
        <v>6079.21</v>
      </c>
      <c r="C101" s="44">
        <f t="shared" si="10"/>
        <v>7100</v>
      </c>
      <c r="D101" s="44">
        <f t="shared" si="10"/>
        <v>7100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7589.62</v>
      </c>
      <c r="C102" s="44">
        <f t="shared" si="10"/>
        <v>21500</v>
      </c>
      <c r="D102" s="44">
        <f t="shared" si="10"/>
        <v>16500</v>
      </c>
      <c r="E102" s="63">
        <f t="shared" si="11"/>
        <v>-5000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21374.52</v>
      </c>
      <c r="C103" s="44">
        <f t="shared" si="10"/>
        <v>28600</v>
      </c>
      <c r="D103" s="44">
        <f t="shared" si="10"/>
        <v>28600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168200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2003</v>
      </c>
      <c r="C105" s="44">
        <f t="shared" si="10"/>
        <v>2500</v>
      </c>
      <c r="D105" s="44">
        <f t="shared" si="10"/>
        <v>2500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170203</v>
      </c>
      <c r="C108" s="44">
        <f t="shared" si="10"/>
        <v>2500</v>
      </c>
      <c r="D108" s="44">
        <f t="shared" si="10"/>
        <v>2500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279908.93</v>
      </c>
      <c r="C113" s="45">
        <f t="shared" si="12"/>
        <v>119782</v>
      </c>
      <c r="D113" s="45">
        <f t="shared" si="12"/>
        <v>267561</v>
      </c>
      <c r="E113" s="64">
        <f t="shared" si="11"/>
        <v>147779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D30B-CAF7-419D-B0F9-2840CB63FF2F}">
  <sheetPr>
    <pageSetUpPr fitToPage="1"/>
  </sheetPr>
  <dimension ref="A1:G113"/>
  <sheetViews>
    <sheetView showOutlineSymbols="0" view="pageBreakPreview" zoomScale="60" zoomScaleNormal="100" workbookViewId="0">
      <pane xSplit="1" ySplit="7" topLeftCell="B77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122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501421.9</v>
      </c>
      <c r="C12" s="44">
        <f>333125+160255+7500+6000</f>
        <v>506880</v>
      </c>
      <c r="D12" s="44">
        <f>394080+256333+7500+6000</f>
        <v>663913</v>
      </c>
      <c r="E12" s="44">
        <f>D12-C12</f>
        <v>157033</v>
      </c>
      <c r="F12" s="50"/>
      <c r="G12" s="46"/>
    </row>
    <row r="13" spans="1:7" x14ac:dyDescent="0.2">
      <c r="A13" s="22" t="s">
        <v>9</v>
      </c>
      <c r="B13" s="44">
        <v>6568.73</v>
      </c>
      <c r="C13" s="44">
        <v>7000</v>
      </c>
      <c r="D13" s="44">
        <v>7000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507990.63</v>
      </c>
      <c r="C15" s="44">
        <f>C14+C13+C12</f>
        <v>513880</v>
      </c>
      <c r="D15" s="44">
        <f>D14+D13+D12</f>
        <v>670913</v>
      </c>
      <c r="E15" s="44">
        <f>D15-C15</f>
        <v>157033</v>
      </c>
      <c r="F15" s="50"/>
      <c r="G15" s="46"/>
    </row>
    <row r="16" spans="1:7" x14ac:dyDescent="0.2">
      <c r="A16" s="22" t="s">
        <v>20</v>
      </c>
      <c r="B16" s="44">
        <v>2450.2199999999998</v>
      </c>
      <c r="C16" s="44">
        <v>3000</v>
      </c>
      <c r="D16" s="44">
        <v>3000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13927.34</v>
      </c>
      <c r="C17" s="44">
        <f>8500+500</f>
        <v>9000</v>
      </c>
      <c r="D17" s="44">
        <f>8500+500</f>
        <v>9000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36944.1</v>
      </c>
      <c r="C18" s="44">
        <v>7000</v>
      </c>
      <c r="D18" s="44">
        <v>7000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53321.66</v>
      </c>
      <c r="C19" s="44">
        <f>C18+C17+C16</f>
        <v>19000</v>
      </c>
      <c r="D19" s="44">
        <f>D18+D17+D16</f>
        <v>19000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9786.9599999999991</v>
      </c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1883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11669.96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24841.55</v>
      </c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24841.55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597823.80000000005</v>
      </c>
      <c r="C29" s="45">
        <f>C28+C24+C19+C15</f>
        <v>532880</v>
      </c>
      <c r="D29" s="45">
        <f>D28+D24+D19+D15</f>
        <v>689913</v>
      </c>
      <c r="E29" s="48">
        <f>D29-C29</f>
        <v>157033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123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>
        <v>1745384.96</v>
      </c>
      <c r="C42" s="44">
        <v>1707500</v>
      </c>
      <c r="D42" s="44">
        <v>1707500</v>
      </c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1745384.96</v>
      </c>
      <c r="C45" s="44">
        <f>C44+C43+C42+C41</f>
        <v>1707500</v>
      </c>
      <c r="D45" s="44">
        <f>D44+D43+D42+D41</f>
        <v>1707500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1745384.96</v>
      </c>
      <c r="C50" s="45">
        <f>C49+C45+C40+C36</f>
        <v>1707500</v>
      </c>
      <c r="D50" s="45">
        <f>D49+D45+D40+D36</f>
        <v>1707500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501421.9</v>
      </c>
      <c r="C54" s="44">
        <f t="shared" ref="C54:D69" si="3">C33+C12</f>
        <v>506880</v>
      </c>
      <c r="D54" s="44">
        <f t="shared" si="3"/>
        <v>663913</v>
      </c>
      <c r="E54" s="44">
        <f>D54-C54</f>
        <v>157033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6568.73</v>
      </c>
      <c r="C55" s="44">
        <f t="shared" si="3"/>
        <v>7000</v>
      </c>
      <c r="D55" s="44">
        <f t="shared" si="3"/>
        <v>7000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507990.63</v>
      </c>
      <c r="C57" s="44">
        <f t="shared" si="3"/>
        <v>513880</v>
      </c>
      <c r="D57" s="44">
        <f t="shared" si="3"/>
        <v>670913</v>
      </c>
      <c r="E57" s="44">
        <f t="shared" si="5"/>
        <v>157033</v>
      </c>
      <c r="F57" s="50"/>
      <c r="G57" s="46"/>
    </row>
    <row r="58" spans="1:7" x14ac:dyDescent="0.2">
      <c r="A58" s="22" t="s">
        <v>20</v>
      </c>
      <c r="B58" s="44">
        <f t="shared" si="4"/>
        <v>2450.2199999999998</v>
      </c>
      <c r="C58" s="44">
        <f t="shared" si="3"/>
        <v>3000</v>
      </c>
      <c r="D58" s="44">
        <f t="shared" si="3"/>
        <v>3000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13927.34</v>
      </c>
      <c r="C59" s="44">
        <f t="shared" si="3"/>
        <v>9000</v>
      </c>
      <c r="D59" s="44">
        <f t="shared" si="3"/>
        <v>9000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36944.1</v>
      </c>
      <c r="C60" s="44">
        <f t="shared" si="3"/>
        <v>7000</v>
      </c>
      <c r="D60" s="44">
        <f t="shared" si="3"/>
        <v>7000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53321.66</v>
      </c>
      <c r="C61" s="44">
        <f t="shared" si="3"/>
        <v>19000</v>
      </c>
      <c r="D61" s="44">
        <f t="shared" si="3"/>
        <v>19000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9786.9599999999991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1747267.96</v>
      </c>
      <c r="C63" s="44">
        <f t="shared" si="3"/>
        <v>1707500</v>
      </c>
      <c r="D63" s="44">
        <f t="shared" si="3"/>
        <v>1707500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1757054.92</v>
      </c>
      <c r="C66" s="44">
        <f t="shared" si="3"/>
        <v>1707500</v>
      </c>
      <c r="D66" s="44">
        <f t="shared" si="3"/>
        <v>1707500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24841.55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24841.55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2343208.7599999998</v>
      </c>
      <c r="C71" s="44">
        <f t="shared" si="6"/>
        <v>2240380</v>
      </c>
      <c r="D71" s="44">
        <f t="shared" si="6"/>
        <v>2397413</v>
      </c>
      <c r="E71" s="44">
        <f t="shared" si="5"/>
        <v>157033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501421.9</v>
      </c>
      <c r="C75" s="44">
        <f t="shared" si="7"/>
        <v>506880</v>
      </c>
      <c r="D75" s="44">
        <f t="shared" si="7"/>
        <v>663913</v>
      </c>
      <c r="E75" s="44">
        <f>D75-C75</f>
        <v>157033</v>
      </c>
      <c r="F75" s="50"/>
      <c r="G75" s="46"/>
    </row>
    <row r="76" spans="1:7" x14ac:dyDescent="0.2">
      <c r="A76" s="22" t="s">
        <v>9</v>
      </c>
      <c r="B76" s="44">
        <f t="shared" si="7"/>
        <v>6568.73</v>
      </c>
      <c r="C76" s="44">
        <f t="shared" si="7"/>
        <v>7000</v>
      </c>
      <c r="D76" s="44">
        <f t="shared" si="7"/>
        <v>7000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507990.63</v>
      </c>
      <c r="C78" s="44">
        <f t="shared" si="7"/>
        <v>513880</v>
      </c>
      <c r="D78" s="44">
        <f t="shared" si="7"/>
        <v>670913</v>
      </c>
      <c r="E78" s="44">
        <f t="shared" si="8"/>
        <v>157033</v>
      </c>
      <c r="F78" s="50"/>
      <c r="G78" s="46"/>
    </row>
    <row r="79" spans="1:7" x14ac:dyDescent="0.2">
      <c r="A79" s="22" t="s">
        <v>20</v>
      </c>
      <c r="B79" s="44">
        <f t="shared" si="7"/>
        <v>2450.2199999999998</v>
      </c>
      <c r="C79" s="44">
        <f t="shared" si="7"/>
        <v>3000</v>
      </c>
      <c r="D79" s="44">
        <f t="shared" si="7"/>
        <v>3000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13927.34</v>
      </c>
      <c r="C80" s="44">
        <f t="shared" si="7"/>
        <v>9000</v>
      </c>
      <c r="D80" s="44">
        <f t="shared" si="7"/>
        <v>9000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36944.1</v>
      </c>
      <c r="C81" s="44">
        <f t="shared" si="7"/>
        <v>7000</v>
      </c>
      <c r="D81" s="44">
        <f t="shared" si="7"/>
        <v>7000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53321.66</v>
      </c>
      <c r="C82" s="44">
        <f t="shared" si="7"/>
        <v>19000</v>
      </c>
      <c r="D82" s="44">
        <f t="shared" si="7"/>
        <v>19000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9786.9599999999991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1747267.96</v>
      </c>
      <c r="C84" s="44">
        <f t="shared" si="7"/>
        <v>1707500</v>
      </c>
      <c r="D84" s="44">
        <f t="shared" si="7"/>
        <v>1707500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1757054.92</v>
      </c>
      <c r="C87" s="44">
        <f t="shared" si="7"/>
        <v>1707500</v>
      </c>
      <c r="D87" s="44">
        <f t="shared" si="7"/>
        <v>1707500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24841.55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24841.55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2343208.7599999998</v>
      </c>
      <c r="C92" s="44">
        <f t="shared" si="9"/>
        <v>2240380</v>
      </c>
      <c r="D92" s="44">
        <f t="shared" si="9"/>
        <v>2397413</v>
      </c>
      <c r="E92" s="54">
        <f t="shared" si="8"/>
        <v>157033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501421.9</v>
      </c>
      <c r="C96" s="44">
        <f>C75</f>
        <v>506880</v>
      </c>
      <c r="D96" s="44">
        <f>D75</f>
        <v>663913</v>
      </c>
      <c r="E96" s="44">
        <f>D96-C96</f>
        <v>157033</v>
      </c>
      <c r="F96" s="50"/>
      <c r="G96" s="46"/>
    </row>
    <row r="97" spans="1:7" x14ac:dyDescent="0.2">
      <c r="A97" s="22" t="s">
        <v>9</v>
      </c>
      <c r="B97" s="44">
        <f t="shared" ref="B97:D112" si="10">B76</f>
        <v>6568.73</v>
      </c>
      <c r="C97" s="44">
        <f t="shared" si="10"/>
        <v>7000</v>
      </c>
      <c r="D97" s="44">
        <f t="shared" si="10"/>
        <v>7000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507990.63</v>
      </c>
      <c r="C99" s="44">
        <f t="shared" si="10"/>
        <v>513880</v>
      </c>
      <c r="D99" s="44">
        <f t="shared" si="10"/>
        <v>670913</v>
      </c>
      <c r="E99" s="63">
        <f t="shared" si="11"/>
        <v>157033</v>
      </c>
      <c r="F99" s="61"/>
      <c r="G99" s="46"/>
    </row>
    <row r="100" spans="1:7" x14ac:dyDescent="0.2">
      <c r="A100" s="22" t="s">
        <v>20</v>
      </c>
      <c r="B100" s="44">
        <f t="shared" si="10"/>
        <v>2450.2199999999998</v>
      </c>
      <c r="C100" s="44">
        <f t="shared" si="10"/>
        <v>3000</v>
      </c>
      <c r="D100" s="44">
        <f t="shared" si="10"/>
        <v>3000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13927.34</v>
      </c>
      <c r="C101" s="44">
        <f t="shared" si="10"/>
        <v>9000</v>
      </c>
      <c r="D101" s="44">
        <f t="shared" si="10"/>
        <v>9000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36944.1</v>
      </c>
      <c r="C102" s="44">
        <f t="shared" si="10"/>
        <v>7000</v>
      </c>
      <c r="D102" s="44">
        <f t="shared" si="10"/>
        <v>7000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53321.66</v>
      </c>
      <c r="C103" s="44">
        <f t="shared" si="10"/>
        <v>19000</v>
      </c>
      <c r="D103" s="44">
        <f t="shared" si="10"/>
        <v>19000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9786.9599999999991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1747267.96</v>
      </c>
      <c r="C105" s="44">
        <f t="shared" si="10"/>
        <v>1707500</v>
      </c>
      <c r="D105" s="44">
        <f t="shared" si="10"/>
        <v>1707500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1757054.92</v>
      </c>
      <c r="C108" s="44">
        <f t="shared" si="10"/>
        <v>1707500</v>
      </c>
      <c r="D108" s="44">
        <f t="shared" si="10"/>
        <v>1707500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24841.55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24841.55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2343208.7599999998</v>
      </c>
      <c r="C113" s="45">
        <f t="shared" si="12"/>
        <v>2240380</v>
      </c>
      <c r="D113" s="45">
        <f t="shared" si="12"/>
        <v>2397413</v>
      </c>
      <c r="E113" s="64">
        <f t="shared" si="11"/>
        <v>157033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E273-F3C1-43F7-A967-AC6CE2B418EF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124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125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56408.76</v>
      </c>
      <c r="C12" s="44">
        <v>56408</v>
      </c>
      <c r="D12" s="44">
        <v>58383</v>
      </c>
      <c r="E12" s="44">
        <f>D12-C12</f>
        <v>1975</v>
      </c>
      <c r="F12" s="50"/>
      <c r="G12" s="46"/>
    </row>
    <row r="13" spans="1:7" x14ac:dyDescent="0.2">
      <c r="A13" s="22" t="s">
        <v>9</v>
      </c>
      <c r="B13" s="44">
        <v>9006.4699999999993</v>
      </c>
      <c r="C13" s="44">
        <f>15000+15000</f>
        <v>30000</v>
      </c>
      <c r="D13" s="44">
        <f>15000+15000</f>
        <v>30000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65415.23</v>
      </c>
      <c r="C15" s="44">
        <f>C14+C13+C12</f>
        <v>86408</v>
      </c>
      <c r="D15" s="44">
        <f>D14+D13+D12</f>
        <v>88383</v>
      </c>
      <c r="E15" s="44">
        <f>D15-C15</f>
        <v>1975</v>
      </c>
      <c r="F15" s="50"/>
      <c r="G15" s="46"/>
    </row>
    <row r="16" spans="1:7" x14ac:dyDescent="0.2">
      <c r="A16" s="22" t="s">
        <v>20</v>
      </c>
      <c r="B16" s="44"/>
      <c r="C16" s="44">
        <v>1500</v>
      </c>
      <c r="D16" s="44">
        <v>4500</v>
      </c>
      <c r="E16" s="44">
        <f t="shared" ref="E16:E27" si="0">D16-C16</f>
        <v>3000</v>
      </c>
      <c r="F16" s="50"/>
      <c r="G16" s="46"/>
    </row>
    <row r="17" spans="1:7" x14ac:dyDescent="0.2">
      <c r="A17" s="22" t="s">
        <v>21</v>
      </c>
      <c r="B17" s="44">
        <v>3065.06</v>
      </c>
      <c r="C17" s="44">
        <f>1500+50</f>
        <v>1550</v>
      </c>
      <c r="D17" s="44">
        <f>1500+50</f>
        <v>1550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3789.05</v>
      </c>
      <c r="C18" s="44">
        <v>4500</v>
      </c>
      <c r="D18" s="44">
        <v>4500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6854.1100000000006</v>
      </c>
      <c r="C19" s="44">
        <f>C18+C17+C16</f>
        <v>7550</v>
      </c>
      <c r="D19" s="44">
        <f>D18+D17+D16</f>
        <v>10550</v>
      </c>
      <c r="E19" s="44">
        <f>D19-C19</f>
        <v>3000</v>
      </c>
      <c r="F19" s="50"/>
      <c r="G19" s="46"/>
    </row>
    <row r="20" spans="1:7" x14ac:dyDescent="0.2">
      <c r="A20" s="22" t="s">
        <v>23</v>
      </c>
      <c r="B20" s="44">
        <v>5400</v>
      </c>
      <c r="C20" s="44">
        <v>15000</v>
      </c>
      <c r="D20" s="44">
        <v>12000</v>
      </c>
      <c r="E20" s="44">
        <f t="shared" si="0"/>
        <v>-3000</v>
      </c>
      <c r="F20" s="50"/>
      <c r="G20" s="46"/>
    </row>
    <row r="21" spans="1:7" x14ac:dyDescent="0.2">
      <c r="A21" s="22" t="s">
        <v>24</v>
      </c>
      <c r="B21" s="44">
        <v>1686.82</v>
      </c>
      <c r="C21" s="44">
        <v>3000</v>
      </c>
      <c r="D21" s="44">
        <v>3000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7086.82</v>
      </c>
      <c r="C24" s="44">
        <f>C23+C22+C21+C20</f>
        <v>18000</v>
      </c>
      <c r="D24" s="44">
        <f>D23+D22+D21+D20</f>
        <v>15000</v>
      </c>
      <c r="E24" s="44">
        <f>D24-C24</f>
        <v>-3000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79356.160000000003</v>
      </c>
      <c r="C29" s="45">
        <f>C28+C24+C19+C15</f>
        <v>111958</v>
      </c>
      <c r="D29" s="45">
        <f>D28+D24+D19+D15</f>
        <v>113933</v>
      </c>
      <c r="E29" s="48">
        <f>D29-C29</f>
        <v>1975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56408.76</v>
      </c>
      <c r="C54" s="44">
        <f t="shared" ref="C54:D69" si="3">C33+C12</f>
        <v>56408</v>
      </c>
      <c r="D54" s="44">
        <f t="shared" si="3"/>
        <v>58383</v>
      </c>
      <c r="E54" s="44">
        <f>D54-C54</f>
        <v>1975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9006.4699999999993</v>
      </c>
      <c r="C55" s="44">
        <f t="shared" si="3"/>
        <v>30000</v>
      </c>
      <c r="D55" s="44">
        <f t="shared" si="3"/>
        <v>30000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65415.23</v>
      </c>
      <c r="C57" s="44">
        <f t="shared" si="3"/>
        <v>86408</v>
      </c>
      <c r="D57" s="44">
        <f t="shared" si="3"/>
        <v>88383</v>
      </c>
      <c r="E57" s="44">
        <f t="shared" si="5"/>
        <v>1975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1500</v>
      </c>
      <c r="D58" s="44">
        <f t="shared" si="3"/>
        <v>4500</v>
      </c>
      <c r="E58" s="44">
        <f t="shared" si="5"/>
        <v>3000</v>
      </c>
      <c r="F58" s="50"/>
      <c r="G58" s="46"/>
    </row>
    <row r="59" spans="1:7" x14ac:dyDescent="0.2">
      <c r="A59" s="22" t="s">
        <v>21</v>
      </c>
      <c r="B59" s="44">
        <f t="shared" si="4"/>
        <v>3065.06</v>
      </c>
      <c r="C59" s="44">
        <f t="shared" si="3"/>
        <v>1550</v>
      </c>
      <c r="D59" s="44">
        <f t="shared" si="3"/>
        <v>1550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3789.05</v>
      </c>
      <c r="C60" s="44">
        <f t="shared" si="3"/>
        <v>4500</v>
      </c>
      <c r="D60" s="44">
        <f t="shared" si="3"/>
        <v>4500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6854.1100000000006</v>
      </c>
      <c r="C61" s="44">
        <f t="shared" si="3"/>
        <v>7550</v>
      </c>
      <c r="D61" s="44">
        <f t="shared" si="3"/>
        <v>10550</v>
      </c>
      <c r="E61" s="44">
        <f t="shared" si="5"/>
        <v>3000</v>
      </c>
      <c r="F61" s="50"/>
      <c r="G61" s="46"/>
    </row>
    <row r="62" spans="1:7" x14ac:dyDescent="0.2">
      <c r="A62" s="22" t="s">
        <v>23</v>
      </c>
      <c r="B62" s="44">
        <f t="shared" si="4"/>
        <v>5400</v>
      </c>
      <c r="C62" s="44">
        <f t="shared" si="3"/>
        <v>15000</v>
      </c>
      <c r="D62" s="44">
        <f t="shared" si="3"/>
        <v>12000</v>
      </c>
      <c r="E62" s="44">
        <f t="shared" si="5"/>
        <v>-3000</v>
      </c>
      <c r="F62" s="50"/>
      <c r="G62" s="46"/>
    </row>
    <row r="63" spans="1:7" x14ac:dyDescent="0.2">
      <c r="A63" s="22" t="s">
        <v>24</v>
      </c>
      <c r="B63" s="44">
        <f t="shared" si="4"/>
        <v>1686.82</v>
      </c>
      <c r="C63" s="44">
        <f t="shared" si="3"/>
        <v>3000</v>
      </c>
      <c r="D63" s="44">
        <f t="shared" si="3"/>
        <v>3000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7086.82</v>
      </c>
      <c r="C66" s="44">
        <f t="shared" si="3"/>
        <v>18000</v>
      </c>
      <c r="D66" s="44">
        <f t="shared" si="3"/>
        <v>15000</v>
      </c>
      <c r="E66" s="44">
        <f t="shared" si="5"/>
        <v>-3000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79356.160000000003</v>
      </c>
      <c r="C71" s="44">
        <f t="shared" si="6"/>
        <v>111958</v>
      </c>
      <c r="D71" s="44">
        <f t="shared" si="6"/>
        <v>113933</v>
      </c>
      <c r="E71" s="44">
        <f t="shared" si="5"/>
        <v>1975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56408.76</v>
      </c>
      <c r="C75" s="44">
        <f t="shared" si="7"/>
        <v>56408</v>
      </c>
      <c r="D75" s="44">
        <f t="shared" si="7"/>
        <v>58383</v>
      </c>
      <c r="E75" s="44">
        <f>D75-C75</f>
        <v>1975</v>
      </c>
      <c r="F75" s="50"/>
      <c r="G75" s="46"/>
    </row>
    <row r="76" spans="1:7" x14ac:dyDescent="0.2">
      <c r="A76" s="22" t="s">
        <v>9</v>
      </c>
      <c r="B76" s="44">
        <f t="shared" si="7"/>
        <v>9006.4699999999993</v>
      </c>
      <c r="C76" s="44">
        <f t="shared" si="7"/>
        <v>30000</v>
      </c>
      <c r="D76" s="44">
        <f t="shared" si="7"/>
        <v>30000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65415.23</v>
      </c>
      <c r="C78" s="44">
        <f t="shared" si="7"/>
        <v>86408</v>
      </c>
      <c r="D78" s="44">
        <f t="shared" si="7"/>
        <v>88383</v>
      </c>
      <c r="E78" s="44">
        <f t="shared" si="8"/>
        <v>1975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1500</v>
      </c>
      <c r="D79" s="44">
        <f t="shared" si="7"/>
        <v>4500</v>
      </c>
      <c r="E79" s="44">
        <f t="shared" si="8"/>
        <v>3000</v>
      </c>
      <c r="F79" s="50"/>
      <c r="G79" s="46"/>
    </row>
    <row r="80" spans="1:7" x14ac:dyDescent="0.2">
      <c r="A80" s="22" t="s">
        <v>21</v>
      </c>
      <c r="B80" s="44">
        <f t="shared" si="7"/>
        <v>3065.06</v>
      </c>
      <c r="C80" s="44">
        <f t="shared" si="7"/>
        <v>1550</v>
      </c>
      <c r="D80" s="44">
        <f t="shared" si="7"/>
        <v>1550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3789.05</v>
      </c>
      <c r="C81" s="44">
        <f t="shared" si="7"/>
        <v>4500</v>
      </c>
      <c r="D81" s="44">
        <f t="shared" si="7"/>
        <v>4500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6854.1100000000006</v>
      </c>
      <c r="C82" s="44">
        <f t="shared" si="7"/>
        <v>7550</v>
      </c>
      <c r="D82" s="44">
        <f t="shared" si="7"/>
        <v>10550</v>
      </c>
      <c r="E82" s="49">
        <f t="shared" si="8"/>
        <v>3000</v>
      </c>
      <c r="F82" s="46"/>
      <c r="G82" s="46"/>
    </row>
    <row r="83" spans="1:7" x14ac:dyDescent="0.2">
      <c r="A83" s="22" t="s">
        <v>23</v>
      </c>
      <c r="B83" s="44">
        <f t="shared" si="7"/>
        <v>5400</v>
      </c>
      <c r="C83" s="44">
        <f t="shared" si="7"/>
        <v>15000</v>
      </c>
      <c r="D83" s="44">
        <f t="shared" si="7"/>
        <v>12000</v>
      </c>
      <c r="E83" s="49">
        <f t="shared" si="8"/>
        <v>-3000</v>
      </c>
      <c r="F83" s="46"/>
      <c r="G83" s="46"/>
    </row>
    <row r="84" spans="1:7" x14ac:dyDescent="0.2">
      <c r="A84" s="22" t="s">
        <v>24</v>
      </c>
      <c r="B84" s="44">
        <f t="shared" si="7"/>
        <v>1686.82</v>
      </c>
      <c r="C84" s="44">
        <f t="shared" si="7"/>
        <v>3000</v>
      </c>
      <c r="D84" s="44">
        <f t="shared" si="7"/>
        <v>3000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7086.82</v>
      </c>
      <c r="C87" s="44">
        <f t="shared" si="7"/>
        <v>18000</v>
      </c>
      <c r="D87" s="44">
        <f t="shared" si="7"/>
        <v>15000</v>
      </c>
      <c r="E87" s="49">
        <f t="shared" si="8"/>
        <v>-3000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79356.160000000003</v>
      </c>
      <c r="C92" s="44">
        <f t="shared" si="9"/>
        <v>111958</v>
      </c>
      <c r="D92" s="44">
        <f t="shared" si="9"/>
        <v>113933</v>
      </c>
      <c r="E92" s="54">
        <f t="shared" si="8"/>
        <v>1975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56408.76</v>
      </c>
      <c r="C96" s="44">
        <f>C75</f>
        <v>56408</v>
      </c>
      <c r="D96" s="44">
        <f>D75</f>
        <v>58383</v>
      </c>
      <c r="E96" s="44">
        <f>D96-C96</f>
        <v>1975</v>
      </c>
      <c r="F96" s="50"/>
      <c r="G96" s="46"/>
    </row>
    <row r="97" spans="1:7" x14ac:dyDescent="0.2">
      <c r="A97" s="22" t="s">
        <v>9</v>
      </c>
      <c r="B97" s="44">
        <f t="shared" ref="B97:D112" si="10">B76</f>
        <v>9006.4699999999993</v>
      </c>
      <c r="C97" s="44">
        <f t="shared" si="10"/>
        <v>30000</v>
      </c>
      <c r="D97" s="44">
        <f t="shared" si="10"/>
        <v>30000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65415.23</v>
      </c>
      <c r="C99" s="44">
        <f t="shared" si="10"/>
        <v>86408</v>
      </c>
      <c r="D99" s="44">
        <f t="shared" si="10"/>
        <v>88383</v>
      </c>
      <c r="E99" s="63">
        <f t="shared" si="11"/>
        <v>1975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1500</v>
      </c>
      <c r="D100" s="44">
        <f t="shared" si="10"/>
        <v>4500</v>
      </c>
      <c r="E100" s="63">
        <f t="shared" si="11"/>
        <v>3000</v>
      </c>
      <c r="F100" s="61"/>
      <c r="G100" s="46"/>
    </row>
    <row r="101" spans="1:7" x14ac:dyDescent="0.2">
      <c r="A101" s="22" t="s">
        <v>21</v>
      </c>
      <c r="B101" s="44">
        <f t="shared" si="10"/>
        <v>3065.06</v>
      </c>
      <c r="C101" s="44">
        <f t="shared" si="10"/>
        <v>1550</v>
      </c>
      <c r="D101" s="44">
        <f t="shared" si="10"/>
        <v>1550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3789.05</v>
      </c>
      <c r="C102" s="44">
        <f t="shared" si="10"/>
        <v>4500</v>
      </c>
      <c r="D102" s="44">
        <f t="shared" si="10"/>
        <v>4500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6854.1100000000006</v>
      </c>
      <c r="C103" s="44">
        <f t="shared" si="10"/>
        <v>7550</v>
      </c>
      <c r="D103" s="44">
        <f t="shared" si="10"/>
        <v>10550</v>
      </c>
      <c r="E103" s="63">
        <f t="shared" si="11"/>
        <v>3000</v>
      </c>
      <c r="F103" s="46"/>
      <c r="G103" s="46"/>
    </row>
    <row r="104" spans="1:7" x14ac:dyDescent="0.2">
      <c r="A104" s="22" t="s">
        <v>23</v>
      </c>
      <c r="B104" s="44">
        <f t="shared" si="10"/>
        <v>5400</v>
      </c>
      <c r="C104" s="44">
        <f t="shared" si="10"/>
        <v>15000</v>
      </c>
      <c r="D104" s="44">
        <f t="shared" si="10"/>
        <v>12000</v>
      </c>
      <c r="E104" s="63">
        <f t="shared" si="11"/>
        <v>-3000</v>
      </c>
      <c r="F104" s="46"/>
      <c r="G104" s="46"/>
    </row>
    <row r="105" spans="1:7" x14ac:dyDescent="0.2">
      <c r="A105" s="22" t="s">
        <v>24</v>
      </c>
      <c r="B105" s="44">
        <f t="shared" si="10"/>
        <v>1686.82</v>
      </c>
      <c r="C105" s="44">
        <f t="shared" si="10"/>
        <v>3000</v>
      </c>
      <c r="D105" s="44">
        <f t="shared" si="10"/>
        <v>3000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7086.82</v>
      </c>
      <c r="C108" s="44">
        <f t="shared" si="10"/>
        <v>18000</v>
      </c>
      <c r="D108" s="44">
        <f t="shared" si="10"/>
        <v>15000</v>
      </c>
      <c r="E108" s="63">
        <f t="shared" si="11"/>
        <v>-3000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79356.160000000003</v>
      </c>
      <c r="C113" s="45">
        <f t="shared" si="12"/>
        <v>111958</v>
      </c>
      <c r="D113" s="45">
        <f t="shared" si="12"/>
        <v>113933</v>
      </c>
      <c r="E113" s="64">
        <f t="shared" si="11"/>
        <v>1975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452F-88FB-4D11-B13D-0B50F8B6C4F6}">
  <sheetPr>
    <pageSetUpPr fitToPage="1"/>
  </sheetPr>
  <dimension ref="A1:G113"/>
  <sheetViews>
    <sheetView showOutlineSymbols="0" view="pageBreakPreview" zoomScale="60" zoomScaleNormal="100" workbookViewId="0">
      <pane xSplit="1" ySplit="7" topLeftCell="B6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71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125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65362.080000000002</v>
      </c>
      <c r="C12" s="44">
        <v>65363</v>
      </c>
      <c r="D12" s="44">
        <v>72650</v>
      </c>
      <c r="E12" s="44">
        <f>D12-C12</f>
        <v>7287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65362.080000000002</v>
      </c>
      <c r="C15" s="44">
        <f>C14+C13+C12</f>
        <v>65363</v>
      </c>
      <c r="D15" s="44">
        <f>D14+D13+D12</f>
        <v>72650</v>
      </c>
      <c r="E15" s="44">
        <f>D15-C15</f>
        <v>7287</v>
      </c>
      <c r="F15" s="50"/>
      <c r="G15" s="46"/>
    </row>
    <row r="16" spans="1:7" x14ac:dyDescent="0.2">
      <c r="A16" s="22" t="s">
        <v>20</v>
      </c>
      <c r="B16" s="44">
        <v>2891.7</v>
      </c>
      <c r="C16" s="44">
        <v>1400</v>
      </c>
      <c r="D16" s="44">
        <v>1400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1923.47</v>
      </c>
      <c r="C17" s="44">
        <f>4000+150</f>
        <v>4150</v>
      </c>
      <c r="D17" s="44">
        <f>4000+150</f>
        <v>4150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3570.84</v>
      </c>
      <c r="C18" s="44">
        <v>11000</v>
      </c>
      <c r="D18" s="44">
        <v>11000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8386.01</v>
      </c>
      <c r="C19" s="44">
        <f>C18+C17+C16</f>
        <v>16550</v>
      </c>
      <c r="D19" s="44">
        <f>D18+D17+D16</f>
        <v>16550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/>
      <c r="C21" s="44">
        <v>1000</v>
      </c>
      <c r="D21" s="44">
        <v>1000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0</v>
      </c>
      <c r="C24" s="44">
        <f>C23+C22+C21+C20</f>
        <v>1000</v>
      </c>
      <c r="D24" s="44">
        <f>D23+D22+D21+D20</f>
        <v>1000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73748.09</v>
      </c>
      <c r="C29" s="45">
        <f>C28+C24+C19+C15</f>
        <v>82913</v>
      </c>
      <c r="D29" s="45">
        <f>D28+D24+D19+D15</f>
        <v>90200</v>
      </c>
      <c r="E29" s="48">
        <f>D29-C29</f>
        <v>7287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65362.080000000002</v>
      </c>
      <c r="C54" s="44">
        <f t="shared" ref="C54:D69" si="3">C33+C12</f>
        <v>65363</v>
      </c>
      <c r="D54" s="44">
        <f t="shared" si="3"/>
        <v>72650</v>
      </c>
      <c r="E54" s="44">
        <f>D54-C54</f>
        <v>7287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65362.080000000002</v>
      </c>
      <c r="C57" s="44">
        <f t="shared" si="3"/>
        <v>65363</v>
      </c>
      <c r="D57" s="44">
        <f t="shared" si="3"/>
        <v>72650</v>
      </c>
      <c r="E57" s="44">
        <f t="shared" si="5"/>
        <v>7287</v>
      </c>
      <c r="F57" s="50"/>
      <c r="G57" s="46"/>
    </row>
    <row r="58" spans="1:7" x14ac:dyDescent="0.2">
      <c r="A58" s="22" t="s">
        <v>20</v>
      </c>
      <c r="B58" s="44">
        <f t="shared" si="4"/>
        <v>2891.7</v>
      </c>
      <c r="C58" s="44">
        <f t="shared" si="3"/>
        <v>1400</v>
      </c>
      <c r="D58" s="44">
        <f t="shared" si="3"/>
        <v>1400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1923.47</v>
      </c>
      <c r="C59" s="44">
        <f t="shared" si="3"/>
        <v>4150</v>
      </c>
      <c r="D59" s="44">
        <f t="shared" si="3"/>
        <v>4150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3570.84</v>
      </c>
      <c r="C60" s="44">
        <f t="shared" si="3"/>
        <v>11000</v>
      </c>
      <c r="D60" s="44">
        <f t="shared" si="3"/>
        <v>11000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8386.01</v>
      </c>
      <c r="C61" s="44">
        <f t="shared" si="3"/>
        <v>16550</v>
      </c>
      <c r="D61" s="44">
        <f t="shared" si="3"/>
        <v>16550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0</v>
      </c>
      <c r="C63" s="44">
        <f t="shared" si="3"/>
        <v>1000</v>
      </c>
      <c r="D63" s="44">
        <f t="shared" si="3"/>
        <v>1000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0</v>
      </c>
      <c r="C66" s="44">
        <f t="shared" si="3"/>
        <v>1000</v>
      </c>
      <c r="D66" s="44">
        <f t="shared" si="3"/>
        <v>1000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73748.09</v>
      </c>
      <c r="C71" s="44">
        <f t="shared" si="6"/>
        <v>82913</v>
      </c>
      <c r="D71" s="44">
        <f t="shared" si="6"/>
        <v>90200</v>
      </c>
      <c r="E71" s="44">
        <f t="shared" si="5"/>
        <v>7287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65362.080000000002</v>
      </c>
      <c r="C75" s="44">
        <f t="shared" si="7"/>
        <v>65363</v>
      </c>
      <c r="D75" s="44">
        <f t="shared" si="7"/>
        <v>72650</v>
      </c>
      <c r="E75" s="44">
        <f>D75-C75</f>
        <v>7287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65362.080000000002</v>
      </c>
      <c r="C78" s="44">
        <f t="shared" si="7"/>
        <v>65363</v>
      </c>
      <c r="D78" s="44">
        <f t="shared" si="7"/>
        <v>72650</v>
      </c>
      <c r="E78" s="44">
        <f t="shared" si="8"/>
        <v>7287</v>
      </c>
      <c r="F78" s="50"/>
      <c r="G78" s="46"/>
    </row>
    <row r="79" spans="1:7" x14ac:dyDescent="0.2">
      <c r="A79" s="22" t="s">
        <v>20</v>
      </c>
      <c r="B79" s="44">
        <f t="shared" si="7"/>
        <v>2891.7</v>
      </c>
      <c r="C79" s="44">
        <f t="shared" si="7"/>
        <v>1400</v>
      </c>
      <c r="D79" s="44">
        <f t="shared" si="7"/>
        <v>1400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1923.47</v>
      </c>
      <c r="C80" s="44">
        <f t="shared" si="7"/>
        <v>4150</v>
      </c>
      <c r="D80" s="44">
        <f t="shared" si="7"/>
        <v>4150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3570.84</v>
      </c>
      <c r="C81" s="44">
        <f t="shared" si="7"/>
        <v>11000</v>
      </c>
      <c r="D81" s="44">
        <f t="shared" si="7"/>
        <v>11000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8386.01</v>
      </c>
      <c r="C82" s="44">
        <f t="shared" si="7"/>
        <v>16550</v>
      </c>
      <c r="D82" s="44">
        <f t="shared" si="7"/>
        <v>16550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0</v>
      </c>
      <c r="C84" s="44">
        <f t="shared" si="7"/>
        <v>1000</v>
      </c>
      <c r="D84" s="44">
        <f t="shared" si="7"/>
        <v>1000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0</v>
      </c>
      <c r="C87" s="44">
        <f t="shared" si="7"/>
        <v>1000</v>
      </c>
      <c r="D87" s="44">
        <f t="shared" si="7"/>
        <v>1000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73748.09</v>
      </c>
      <c r="C92" s="44">
        <f t="shared" si="9"/>
        <v>82913</v>
      </c>
      <c r="D92" s="44">
        <f t="shared" si="9"/>
        <v>90200</v>
      </c>
      <c r="E92" s="54">
        <f t="shared" si="8"/>
        <v>7287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65362.080000000002</v>
      </c>
      <c r="C96" s="44">
        <f>C75</f>
        <v>65363</v>
      </c>
      <c r="D96" s="44">
        <f>D75</f>
        <v>72650</v>
      </c>
      <c r="E96" s="44">
        <f>D96-C96</f>
        <v>7287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65362.080000000002</v>
      </c>
      <c r="C99" s="44">
        <f t="shared" si="10"/>
        <v>65363</v>
      </c>
      <c r="D99" s="44">
        <f t="shared" si="10"/>
        <v>72650</v>
      </c>
      <c r="E99" s="63">
        <f t="shared" si="11"/>
        <v>7287</v>
      </c>
      <c r="F99" s="61"/>
      <c r="G99" s="46"/>
    </row>
    <row r="100" spans="1:7" x14ac:dyDescent="0.2">
      <c r="A100" s="22" t="s">
        <v>20</v>
      </c>
      <c r="B100" s="44">
        <f t="shared" si="10"/>
        <v>2891.7</v>
      </c>
      <c r="C100" s="44">
        <f t="shared" si="10"/>
        <v>1400</v>
      </c>
      <c r="D100" s="44">
        <f t="shared" si="10"/>
        <v>1400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1923.47</v>
      </c>
      <c r="C101" s="44">
        <f t="shared" si="10"/>
        <v>4150</v>
      </c>
      <c r="D101" s="44">
        <f t="shared" si="10"/>
        <v>4150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3570.84</v>
      </c>
      <c r="C102" s="44">
        <f t="shared" si="10"/>
        <v>11000</v>
      </c>
      <c r="D102" s="44">
        <f t="shared" si="10"/>
        <v>11000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8386.01</v>
      </c>
      <c r="C103" s="44">
        <f t="shared" si="10"/>
        <v>16550</v>
      </c>
      <c r="D103" s="44">
        <f t="shared" si="10"/>
        <v>16550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0</v>
      </c>
      <c r="C105" s="44">
        <f t="shared" si="10"/>
        <v>1000</v>
      </c>
      <c r="D105" s="44">
        <f t="shared" si="10"/>
        <v>1000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0</v>
      </c>
      <c r="C108" s="44">
        <f t="shared" si="10"/>
        <v>1000</v>
      </c>
      <c r="D108" s="44">
        <f t="shared" si="10"/>
        <v>1000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73748.09</v>
      </c>
      <c r="C113" s="45">
        <f t="shared" si="12"/>
        <v>82913</v>
      </c>
      <c r="D113" s="45">
        <f t="shared" si="12"/>
        <v>90200</v>
      </c>
      <c r="E113" s="64">
        <f t="shared" si="11"/>
        <v>7287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C157-97E5-4493-B856-0840AA002852}">
  <sheetPr>
    <pageSetUpPr fitToPage="1"/>
  </sheetPr>
  <dimension ref="A1:G113"/>
  <sheetViews>
    <sheetView showOutlineSymbols="0" view="pageBreakPreview" zoomScale="60" zoomScaleNormal="100" workbookViewId="0">
      <pane xSplit="1" ySplit="7" topLeftCell="B69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127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125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422863.44</v>
      </c>
      <c r="C12" s="44">
        <f>396500+120000+12000</f>
        <v>528500</v>
      </c>
      <c r="D12" s="44">
        <f>487032+126780+12000</f>
        <v>625812</v>
      </c>
      <c r="E12" s="44">
        <f>D12-C12</f>
        <v>97312</v>
      </c>
      <c r="F12" s="50"/>
      <c r="G12" s="46"/>
    </row>
    <row r="13" spans="1:7" x14ac:dyDescent="0.2">
      <c r="A13" s="22" t="s">
        <v>9</v>
      </c>
      <c r="B13" s="44">
        <v>40383.379999999997</v>
      </c>
      <c r="C13" s="44">
        <f>15000+7500</f>
        <v>22500</v>
      </c>
      <c r="D13" s="44">
        <f>15000+7500</f>
        <v>22500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463246.82</v>
      </c>
      <c r="C15" s="44">
        <f>C14+C13+C12</f>
        <v>551000</v>
      </c>
      <c r="D15" s="44">
        <f>D14+D13+D12</f>
        <v>648312</v>
      </c>
      <c r="E15" s="44">
        <f>D15-C15</f>
        <v>97312</v>
      </c>
      <c r="F15" s="50"/>
      <c r="G15" s="46"/>
    </row>
    <row r="16" spans="1:7" x14ac:dyDescent="0.2">
      <c r="A16" s="22" t="s">
        <v>20</v>
      </c>
      <c r="B16" s="44">
        <v>2229.27</v>
      </c>
      <c r="C16" s="44">
        <v>5000</v>
      </c>
      <c r="D16" s="44">
        <v>5000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4793.3100000000004</v>
      </c>
      <c r="C17" s="44">
        <f>6500+700</f>
        <v>7200</v>
      </c>
      <c r="D17" s="44">
        <f>6500+700</f>
        <v>7200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113353.98</v>
      </c>
      <c r="C18" s="44">
        <v>5500</v>
      </c>
      <c r="D18" s="44">
        <v>5500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120376.56</v>
      </c>
      <c r="C19" s="44">
        <f>C18+C17+C16</f>
        <v>17700</v>
      </c>
      <c r="D19" s="44">
        <f>D18+D17+D16</f>
        <v>17700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28.5</v>
      </c>
      <c r="C20" s="44">
        <v>1500</v>
      </c>
      <c r="D20" s="44">
        <v>1500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604.04</v>
      </c>
      <c r="C21" s="44">
        <v>91000</v>
      </c>
      <c r="D21" s="44">
        <v>91000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632.54</v>
      </c>
      <c r="C24" s="44">
        <f>C23+C22+C21+C20</f>
        <v>92500</v>
      </c>
      <c r="D24" s="44">
        <f>D23+D22+D21+D20</f>
        <v>92500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>
        <v>1000</v>
      </c>
      <c r="D25" s="44">
        <v>1000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1000</v>
      </c>
      <c r="D28" s="44">
        <f>D27+D26+D25</f>
        <v>1000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584255.92000000004</v>
      </c>
      <c r="C29" s="45">
        <f>C28+C24+C19+C15</f>
        <v>662200</v>
      </c>
      <c r="D29" s="45">
        <f>D28+D24+D19+D15</f>
        <v>759512</v>
      </c>
      <c r="E29" s="48">
        <f>D29-C29</f>
        <v>97312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422863.44</v>
      </c>
      <c r="C54" s="44">
        <f t="shared" ref="C54:D69" si="3">C33+C12</f>
        <v>528500</v>
      </c>
      <c r="D54" s="44">
        <f t="shared" si="3"/>
        <v>625812</v>
      </c>
      <c r="E54" s="44">
        <f>D54-C54</f>
        <v>97312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40383.379999999997</v>
      </c>
      <c r="C55" s="44">
        <f t="shared" si="3"/>
        <v>22500</v>
      </c>
      <c r="D55" s="44">
        <f t="shared" si="3"/>
        <v>22500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463246.82</v>
      </c>
      <c r="C57" s="44">
        <f t="shared" si="3"/>
        <v>551000</v>
      </c>
      <c r="D57" s="44">
        <f t="shared" si="3"/>
        <v>648312</v>
      </c>
      <c r="E57" s="44">
        <f t="shared" si="5"/>
        <v>97312</v>
      </c>
      <c r="F57" s="50"/>
      <c r="G57" s="46"/>
    </row>
    <row r="58" spans="1:7" x14ac:dyDescent="0.2">
      <c r="A58" s="22" t="s">
        <v>20</v>
      </c>
      <c r="B58" s="44">
        <f t="shared" si="4"/>
        <v>2229.27</v>
      </c>
      <c r="C58" s="44">
        <f t="shared" si="3"/>
        <v>5000</v>
      </c>
      <c r="D58" s="44">
        <f t="shared" si="3"/>
        <v>5000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4793.3100000000004</v>
      </c>
      <c r="C59" s="44">
        <f t="shared" si="3"/>
        <v>7200</v>
      </c>
      <c r="D59" s="44">
        <f t="shared" si="3"/>
        <v>7200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113353.98</v>
      </c>
      <c r="C60" s="44">
        <f t="shared" si="3"/>
        <v>5500</v>
      </c>
      <c r="D60" s="44">
        <f t="shared" si="3"/>
        <v>5500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120376.56</v>
      </c>
      <c r="C61" s="44">
        <f t="shared" si="3"/>
        <v>17700</v>
      </c>
      <c r="D61" s="44">
        <f t="shared" si="3"/>
        <v>17700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28.5</v>
      </c>
      <c r="C62" s="44">
        <f t="shared" si="3"/>
        <v>1500</v>
      </c>
      <c r="D62" s="44">
        <f t="shared" si="3"/>
        <v>1500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604.04</v>
      </c>
      <c r="C63" s="44">
        <f t="shared" si="3"/>
        <v>91000</v>
      </c>
      <c r="D63" s="44">
        <f t="shared" si="3"/>
        <v>91000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632.54</v>
      </c>
      <c r="C66" s="44">
        <f t="shared" si="3"/>
        <v>92500</v>
      </c>
      <c r="D66" s="44">
        <f t="shared" si="3"/>
        <v>92500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1000</v>
      </c>
      <c r="D67" s="44">
        <f t="shared" si="3"/>
        <v>1000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1000</v>
      </c>
      <c r="D70" s="44">
        <f t="shared" si="4"/>
        <v>1000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584255.92000000004</v>
      </c>
      <c r="C71" s="44">
        <f t="shared" si="6"/>
        <v>662200</v>
      </c>
      <c r="D71" s="44">
        <f t="shared" si="6"/>
        <v>759512</v>
      </c>
      <c r="E71" s="44">
        <f t="shared" si="5"/>
        <v>97312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422863.44</v>
      </c>
      <c r="C75" s="44">
        <f t="shared" si="7"/>
        <v>528500</v>
      </c>
      <c r="D75" s="44">
        <f t="shared" si="7"/>
        <v>625812</v>
      </c>
      <c r="E75" s="44">
        <f>D75-C75</f>
        <v>97312</v>
      </c>
      <c r="F75" s="50"/>
      <c r="G75" s="46"/>
    </row>
    <row r="76" spans="1:7" x14ac:dyDescent="0.2">
      <c r="A76" s="22" t="s">
        <v>9</v>
      </c>
      <c r="B76" s="44">
        <f t="shared" si="7"/>
        <v>40383.379999999997</v>
      </c>
      <c r="C76" s="44">
        <f t="shared" si="7"/>
        <v>22500</v>
      </c>
      <c r="D76" s="44">
        <f t="shared" si="7"/>
        <v>22500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463246.82</v>
      </c>
      <c r="C78" s="44">
        <f t="shared" si="7"/>
        <v>551000</v>
      </c>
      <c r="D78" s="44">
        <f t="shared" si="7"/>
        <v>648312</v>
      </c>
      <c r="E78" s="44">
        <f t="shared" si="8"/>
        <v>97312</v>
      </c>
      <c r="F78" s="50"/>
      <c r="G78" s="46"/>
    </row>
    <row r="79" spans="1:7" x14ac:dyDescent="0.2">
      <c r="A79" s="22" t="s">
        <v>20</v>
      </c>
      <c r="B79" s="44">
        <f t="shared" si="7"/>
        <v>2229.27</v>
      </c>
      <c r="C79" s="44">
        <f t="shared" si="7"/>
        <v>5000</v>
      </c>
      <c r="D79" s="44">
        <f t="shared" si="7"/>
        <v>5000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4793.3100000000004</v>
      </c>
      <c r="C80" s="44">
        <f t="shared" si="7"/>
        <v>7200</v>
      </c>
      <c r="D80" s="44">
        <f t="shared" si="7"/>
        <v>7200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113353.98</v>
      </c>
      <c r="C81" s="44">
        <f t="shared" si="7"/>
        <v>5500</v>
      </c>
      <c r="D81" s="44">
        <f t="shared" si="7"/>
        <v>5500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120376.56</v>
      </c>
      <c r="C82" s="44">
        <f t="shared" si="7"/>
        <v>17700</v>
      </c>
      <c r="D82" s="44">
        <f t="shared" si="7"/>
        <v>17700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28.5</v>
      </c>
      <c r="C83" s="44">
        <f t="shared" si="7"/>
        <v>1500</v>
      </c>
      <c r="D83" s="44">
        <f t="shared" si="7"/>
        <v>1500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604.04</v>
      </c>
      <c r="C84" s="44">
        <f t="shared" si="7"/>
        <v>91000</v>
      </c>
      <c r="D84" s="44">
        <f t="shared" si="7"/>
        <v>91000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632.54</v>
      </c>
      <c r="C87" s="44">
        <f t="shared" si="7"/>
        <v>92500</v>
      </c>
      <c r="D87" s="44">
        <f t="shared" si="7"/>
        <v>92500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1000</v>
      </c>
      <c r="D88" s="44">
        <f t="shared" si="7"/>
        <v>1000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1000</v>
      </c>
      <c r="D91" s="44">
        <f t="shared" si="9"/>
        <v>1000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584255.92000000004</v>
      </c>
      <c r="C92" s="44">
        <f t="shared" si="9"/>
        <v>662200</v>
      </c>
      <c r="D92" s="44">
        <f t="shared" si="9"/>
        <v>759512</v>
      </c>
      <c r="E92" s="54">
        <f t="shared" si="8"/>
        <v>97312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422863.44</v>
      </c>
      <c r="C96" s="44">
        <f>C75</f>
        <v>528500</v>
      </c>
      <c r="D96" s="44">
        <f>D75</f>
        <v>625812</v>
      </c>
      <c r="E96" s="44">
        <f>D96-C96</f>
        <v>97312</v>
      </c>
      <c r="F96" s="50"/>
      <c r="G96" s="46"/>
    </row>
    <row r="97" spans="1:7" x14ac:dyDescent="0.2">
      <c r="A97" s="22" t="s">
        <v>9</v>
      </c>
      <c r="B97" s="44">
        <f t="shared" ref="B97:D112" si="10">B76</f>
        <v>40383.379999999997</v>
      </c>
      <c r="C97" s="44">
        <f t="shared" si="10"/>
        <v>22500</v>
      </c>
      <c r="D97" s="44">
        <f t="shared" si="10"/>
        <v>22500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463246.82</v>
      </c>
      <c r="C99" s="44">
        <f t="shared" si="10"/>
        <v>551000</v>
      </c>
      <c r="D99" s="44">
        <f t="shared" si="10"/>
        <v>648312</v>
      </c>
      <c r="E99" s="63">
        <f t="shared" si="11"/>
        <v>97312</v>
      </c>
      <c r="F99" s="61"/>
      <c r="G99" s="46"/>
    </row>
    <row r="100" spans="1:7" x14ac:dyDescent="0.2">
      <c r="A100" s="22" t="s">
        <v>20</v>
      </c>
      <c r="B100" s="44">
        <f t="shared" si="10"/>
        <v>2229.27</v>
      </c>
      <c r="C100" s="44">
        <f t="shared" si="10"/>
        <v>5000</v>
      </c>
      <c r="D100" s="44">
        <f t="shared" si="10"/>
        <v>5000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4793.3100000000004</v>
      </c>
      <c r="C101" s="44">
        <f t="shared" si="10"/>
        <v>7200</v>
      </c>
      <c r="D101" s="44">
        <f t="shared" si="10"/>
        <v>7200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113353.98</v>
      </c>
      <c r="C102" s="44">
        <f t="shared" si="10"/>
        <v>5500</v>
      </c>
      <c r="D102" s="44">
        <f t="shared" si="10"/>
        <v>5500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120376.56</v>
      </c>
      <c r="C103" s="44">
        <f t="shared" si="10"/>
        <v>17700</v>
      </c>
      <c r="D103" s="44">
        <f t="shared" si="10"/>
        <v>17700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28.5</v>
      </c>
      <c r="C104" s="44">
        <f t="shared" si="10"/>
        <v>1500</v>
      </c>
      <c r="D104" s="44">
        <f t="shared" si="10"/>
        <v>1500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604.04</v>
      </c>
      <c r="C105" s="44">
        <f t="shared" si="10"/>
        <v>91000</v>
      </c>
      <c r="D105" s="44">
        <f t="shared" si="10"/>
        <v>91000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632.54</v>
      </c>
      <c r="C108" s="44">
        <f t="shared" si="10"/>
        <v>92500</v>
      </c>
      <c r="D108" s="44">
        <f t="shared" si="10"/>
        <v>92500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1000</v>
      </c>
      <c r="D109" s="44">
        <f t="shared" si="10"/>
        <v>1000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1000</v>
      </c>
      <c r="D112" s="44">
        <f t="shared" si="10"/>
        <v>1000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584255.92000000004</v>
      </c>
      <c r="C113" s="45">
        <f t="shared" si="12"/>
        <v>662200</v>
      </c>
      <c r="D113" s="45">
        <f t="shared" si="12"/>
        <v>759512</v>
      </c>
      <c r="E113" s="64">
        <f t="shared" si="11"/>
        <v>97312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E082-B4DD-40F1-9391-276CB5348F6C}">
  <sheetPr>
    <pageSetUpPr fitToPage="1"/>
  </sheetPr>
  <dimension ref="A1:G113"/>
  <sheetViews>
    <sheetView showOutlineSymbols="0" view="pageBreakPreview" zoomScale="60" zoomScaleNormal="100" workbookViewId="0">
      <pane xSplit="1" ySplit="7" topLeftCell="B66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136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83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/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0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>
        <v>21122.46</v>
      </c>
      <c r="C16" s="44"/>
      <c r="D16" s="44"/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/>
      <c r="C17" s="44"/>
      <c r="D17" s="44"/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335.43</v>
      </c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21457.89</v>
      </c>
      <c r="C19" s="44">
        <f>C18+C17+C16</f>
        <v>0</v>
      </c>
      <c r="D19" s="44">
        <f>D18+D17+D16</f>
        <v>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/>
      <c r="D20" s="44"/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1653.89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1653.89</v>
      </c>
      <c r="C24" s="44">
        <f>C23+C22+C21+C20</f>
        <v>0</v>
      </c>
      <c r="D24" s="44">
        <f>D23+D22+D21+D20</f>
        <v>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23111.78</v>
      </c>
      <c r="C29" s="45">
        <f>C28+C24+C19+C15</f>
        <v>0</v>
      </c>
      <c r="D29" s="45">
        <f>D28+D24+D19+D15</f>
        <v>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0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0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21122.46</v>
      </c>
      <c r="C58" s="44">
        <f t="shared" si="3"/>
        <v>0</v>
      </c>
      <c r="D58" s="44">
        <f t="shared" si="3"/>
        <v>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0</v>
      </c>
      <c r="C59" s="44">
        <f t="shared" si="3"/>
        <v>0</v>
      </c>
      <c r="D59" s="44">
        <f t="shared" si="3"/>
        <v>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335.43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21457.89</v>
      </c>
      <c r="C61" s="44">
        <f t="shared" si="3"/>
        <v>0</v>
      </c>
      <c r="D61" s="44">
        <f t="shared" si="3"/>
        <v>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1653.89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1653.89</v>
      </c>
      <c r="C66" s="44">
        <f t="shared" si="3"/>
        <v>0</v>
      </c>
      <c r="D66" s="44">
        <f t="shared" si="3"/>
        <v>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23111.78</v>
      </c>
      <c r="C71" s="44">
        <f t="shared" si="6"/>
        <v>0</v>
      </c>
      <c r="D71" s="44">
        <f t="shared" si="6"/>
        <v>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0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0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21122.46</v>
      </c>
      <c r="C79" s="44">
        <f t="shared" si="7"/>
        <v>0</v>
      </c>
      <c r="D79" s="44">
        <f t="shared" si="7"/>
        <v>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0</v>
      </c>
      <c r="C80" s="44">
        <f t="shared" si="7"/>
        <v>0</v>
      </c>
      <c r="D80" s="44">
        <f t="shared" si="7"/>
        <v>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335.43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21457.89</v>
      </c>
      <c r="C82" s="44">
        <f t="shared" si="7"/>
        <v>0</v>
      </c>
      <c r="D82" s="44">
        <f t="shared" si="7"/>
        <v>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1653.89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1653.89</v>
      </c>
      <c r="C87" s="44">
        <f t="shared" si="7"/>
        <v>0</v>
      </c>
      <c r="D87" s="44">
        <f t="shared" si="7"/>
        <v>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23111.78</v>
      </c>
      <c r="C92" s="44">
        <f t="shared" si="9"/>
        <v>0</v>
      </c>
      <c r="D92" s="44">
        <f t="shared" si="9"/>
        <v>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0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0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21122.46</v>
      </c>
      <c r="C100" s="44">
        <f t="shared" si="10"/>
        <v>0</v>
      </c>
      <c r="D100" s="44">
        <f t="shared" si="10"/>
        <v>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0</v>
      </c>
      <c r="C101" s="44">
        <f t="shared" si="10"/>
        <v>0</v>
      </c>
      <c r="D101" s="44">
        <f t="shared" si="10"/>
        <v>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335.43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21457.89</v>
      </c>
      <c r="C103" s="44">
        <f t="shared" si="10"/>
        <v>0</v>
      </c>
      <c r="D103" s="44">
        <f t="shared" si="10"/>
        <v>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1653.89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1653.89</v>
      </c>
      <c r="C108" s="44">
        <f t="shared" si="10"/>
        <v>0</v>
      </c>
      <c r="D108" s="44">
        <f t="shared" si="10"/>
        <v>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23111.78</v>
      </c>
      <c r="C113" s="45">
        <f t="shared" si="12"/>
        <v>0</v>
      </c>
      <c r="D113" s="45">
        <f t="shared" si="12"/>
        <v>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5D4B-84DB-4B6B-94C7-A8FC536ABF79}">
  <sheetPr>
    <pageSetUpPr fitToPage="1"/>
  </sheetPr>
  <dimension ref="A1:G113"/>
  <sheetViews>
    <sheetView showOutlineSymbols="0" view="pageBreakPreview" zoomScale="60" zoomScaleNormal="100" workbookViewId="0">
      <pane xSplit="1" ySplit="7" topLeftCell="B72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68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128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70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/>
      <c r="C12" s="44"/>
      <c r="D12" s="44"/>
      <c r="E12" s="44">
        <f>D12-C12</f>
        <v>0</v>
      </c>
      <c r="F12" s="50"/>
      <c r="G12" s="46"/>
    </row>
    <row r="13" spans="1:7" x14ac:dyDescent="0.2">
      <c r="A13" s="22" t="s">
        <v>9</v>
      </c>
      <c r="B13" s="44">
        <v>25369.46</v>
      </c>
      <c r="C13" s="44"/>
      <c r="D13" s="44"/>
      <c r="E13" s="44">
        <f>D13-C13</f>
        <v>0</v>
      </c>
      <c r="F13" s="50"/>
      <c r="G13" s="46"/>
    </row>
    <row r="14" spans="1:7" x14ac:dyDescent="0.2">
      <c r="A14" s="22" t="s">
        <v>10</v>
      </c>
      <c r="B14" s="44"/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25369.46</v>
      </c>
      <c r="C15" s="44">
        <f>C14+C13+C12</f>
        <v>0</v>
      </c>
      <c r="D15" s="44">
        <f>D14+D13+D12</f>
        <v>0</v>
      </c>
      <c r="E15" s="44">
        <f>D15-C15</f>
        <v>0</v>
      </c>
      <c r="F15" s="50"/>
      <c r="G15" s="46"/>
    </row>
    <row r="16" spans="1:7" x14ac:dyDescent="0.2">
      <c r="A16" s="22" t="s">
        <v>20</v>
      </c>
      <c r="B16" s="44"/>
      <c r="C16" s="44">
        <v>2000</v>
      </c>
      <c r="D16" s="44">
        <v>2000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281.45</v>
      </c>
      <c r="C17" s="44">
        <v>1000</v>
      </c>
      <c r="D17" s="44">
        <v>1000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2666.17</v>
      </c>
      <c r="C18" s="44"/>
      <c r="D18" s="44"/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2947.62</v>
      </c>
      <c r="C19" s="44">
        <f>C18+C17+C16</f>
        <v>3000</v>
      </c>
      <c r="D19" s="44">
        <f>D18+D17+D16</f>
        <v>3000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/>
      <c r="C20" s="44">
        <v>5000</v>
      </c>
      <c r="D20" s="44">
        <v>5000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7421.83</v>
      </c>
      <c r="C21" s="44"/>
      <c r="D21" s="44"/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7421.83</v>
      </c>
      <c r="C24" s="44">
        <f>C23+C22+C21+C20</f>
        <v>5000</v>
      </c>
      <c r="D24" s="44">
        <f>D23+D22+D21+D20</f>
        <v>5000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/>
      <c r="C25" s="44"/>
      <c r="D25" s="44"/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0</v>
      </c>
      <c r="C28" s="44">
        <f>C27+C26+C25</f>
        <v>0</v>
      </c>
      <c r="D28" s="44">
        <f>D27+D26+D25</f>
        <v>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35738.910000000003</v>
      </c>
      <c r="C29" s="45">
        <f>C28+C24+C19+C15</f>
        <v>8000</v>
      </c>
      <c r="D29" s="45">
        <f>D28+D24+D19+D15</f>
        <v>8000</v>
      </c>
      <c r="E29" s="48">
        <f>D29-C29</f>
        <v>0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0</v>
      </c>
      <c r="C54" s="44">
        <f t="shared" ref="C54:D69" si="3">C33+C12</f>
        <v>0</v>
      </c>
      <c r="D54" s="44">
        <f t="shared" si="3"/>
        <v>0</v>
      </c>
      <c r="E54" s="44">
        <f>D54-C54</f>
        <v>0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25369.46</v>
      </c>
      <c r="C55" s="44">
        <f t="shared" si="3"/>
        <v>0</v>
      </c>
      <c r="D55" s="44">
        <f t="shared" si="3"/>
        <v>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0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25369.46</v>
      </c>
      <c r="C57" s="44">
        <f t="shared" si="3"/>
        <v>0</v>
      </c>
      <c r="D57" s="44">
        <f t="shared" si="3"/>
        <v>0</v>
      </c>
      <c r="E57" s="44">
        <f t="shared" si="5"/>
        <v>0</v>
      </c>
      <c r="F57" s="50"/>
      <c r="G57" s="46"/>
    </row>
    <row r="58" spans="1:7" x14ac:dyDescent="0.2">
      <c r="A58" s="22" t="s">
        <v>20</v>
      </c>
      <c r="B58" s="44">
        <f t="shared" si="4"/>
        <v>0</v>
      </c>
      <c r="C58" s="44">
        <f t="shared" si="3"/>
        <v>2000</v>
      </c>
      <c r="D58" s="44">
        <f t="shared" si="3"/>
        <v>2000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281.45</v>
      </c>
      <c r="C59" s="44">
        <f t="shared" si="3"/>
        <v>1000</v>
      </c>
      <c r="D59" s="44">
        <f t="shared" si="3"/>
        <v>1000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2666.17</v>
      </c>
      <c r="C60" s="44">
        <f t="shared" si="3"/>
        <v>0</v>
      </c>
      <c r="D60" s="44">
        <f t="shared" si="3"/>
        <v>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2947.62</v>
      </c>
      <c r="C61" s="44">
        <f t="shared" si="3"/>
        <v>3000</v>
      </c>
      <c r="D61" s="44">
        <f t="shared" si="3"/>
        <v>3000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0</v>
      </c>
      <c r="C62" s="44">
        <f t="shared" si="3"/>
        <v>5000</v>
      </c>
      <c r="D62" s="44">
        <f t="shared" si="3"/>
        <v>5000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7421.83</v>
      </c>
      <c r="C63" s="44">
        <f t="shared" si="3"/>
        <v>0</v>
      </c>
      <c r="D63" s="44">
        <f t="shared" si="3"/>
        <v>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7421.83</v>
      </c>
      <c r="C66" s="44">
        <f t="shared" si="3"/>
        <v>5000</v>
      </c>
      <c r="D66" s="44">
        <f t="shared" si="3"/>
        <v>5000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0</v>
      </c>
      <c r="C67" s="44">
        <f t="shared" si="3"/>
        <v>0</v>
      </c>
      <c r="D67" s="44">
        <f t="shared" si="3"/>
        <v>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0</v>
      </c>
      <c r="C70" s="44">
        <f t="shared" si="4"/>
        <v>0</v>
      </c>
      <c r="D70" s="44">
        <f t="shared" si="4"/>
        <v>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35738.910000000003</v>
      </c>
      <c r="C71" s="44">
        <f t="shared" si="6"/>
        <v>8000</v>
      </c>
      <c r="D71" s="44">
        <f t="shared" si="6"/>
        <v>8000</v>
      </c>
      <c r="E71" s="44">
        <f t="shared" si="5"/>
        <v>0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0</v>
      </c>
      <c r="C75" s="44">
        <f t="shared" si="7"/>
        <v>0</v>
      </c>
      <c r="D75" s="44">
        <f t="shared" si="7"/>
        <v>0</v>
      </c>
      <c r="E75" s="44">
        <f>D75-C75</f>
        <v>0</v>
      </c>
      <c r="F75" s="50"/>
      <c r="G75" s="46"/>
    </row>
    <row r="76" spans="1:7" x14ac:dyDescent="0.2">
      <c r="A76" s="22" t="s">
        <v>9</v>
      </c>
      <c r="B76" s="44">
        <f t="shared" si="7"/>
        <v>25369.46</v>
      </c>
      <c r="C76" s="44">
        <f t="shared" si="7"/>
        <v>0</v>
      </c>
      <c r="D76" s="44">
        <f t="shared" si="7"/>
        <v>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0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25369.46</v>
      </c>
      <c r="C78" s="44">
        <f t="shared" si="7"/>
        <v>0</v>
      </c>
      <c r="D78" s="44">
        <f t="shared" si="7"/>
        <v>0</v>
      </c>
      <c r="E78" s="44">
        <f t="shared" si="8"/>
        <v>0</v>
      </c>
      <c r="F78" s="50"/>
      <c r="G78" s="46"/>
    </row>
    <row r="79" spans="1:7" x14ac:dyDescent="0.2">
      <c r="A79" s="22" t="s">
        <v>20</v>
      </c>
      <c r="B79" s="44">
        <f t="shared" si="7"/>
        <v>0</v>
      </c>
      <c r="C79" s="44">
        <f t="shared" si="7"/>
        <v>2000</v>
      </c>
      <c r="D79" s="44">
        <f t="shared" si="7"/>
        <v>2000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281.45</v>
      </c>
      <c r="C80" s="44">
        <f t="shared" si="7"/>
        <v>1000</v>
      </c>
      <c r="D80" s="44">
        <f t="shared" si="7"/>
        <v>1000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2666.17</v>
      </c>
      <c r="C81" s="44">
        <f t="shared" si="7"/>
        <v>0</v>
      </c>
      <c r="D81" s="44">
        <f t="shared" si="7"/>
        <v>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2947.62</v>
      </c>
      <c r="C82" s="44">
        <f t="shared" si="7"/>
        <v>3000</v>
      </c>
      <c r="D82" s="44">
        <f t="shared" si="7"/>
        <v>3000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0</v>
      </c>
      <c r="C83" s="44">
        <f t="shared" si="7"/>
        <v>5000</v>
      </c>
      <c r="D83" s="44">
        <f t="shared" si="7"/>
        <v>5000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7421.83</v>
      </c>
      <c r="C84" s="44">
        <f t="shared" si="7"/>
        <v>0</v>
      </c>
      <c r="D84" s="44">
        <f t="shared" si="7"/>
        <v>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7421.83</v>
      </c>
      <c r="C87" s="44">
        <f t="shared" si="7"/>
        <v>5000</v>
      </c>
      <c r="D87" s="44">
        <f t="shared" si="7"/>
        <v>5000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0</v>
      </c>
      <c r="C88" s="44">
        <f t="shared" si="7"/>
        <v>0</v>
      </c>
      <c r="D88" s="44">
        <f t="shared" si="7"/>
        <v>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0</v>
      </c>
      <c r="C91" s="44">
        <f t="shared" si="9"/>
        <v>0</v>
      </c>
      <c r="D91" s="44">
        <f t="shared" si="9"/>
        <v>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35738.910000000003</v>
      </c>
      <c r="C92" s="44">
        <f t="shared" si="9"/>
        <v>8000</v>
      </c>
      <c r="D92" s="44">
        <f t="shared" si="9"/>
        <v>8000</v>
      </c>
      <c r="E92" s="54">
        <f t="shared" si="8"/>
        <v>0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0</v>
      </c>
      <c r="C96" s="44">
        <f>C75</f>
        <v>0</v>
      </c>
      <c r="D96" s="44">
        <f>D75</f>
        <v>0</v>
      </c>
      <c r="E96" s="44">
        <f>D96-C96</f>
        <v>0</v>
      </c>
      <c r="F96" s="50"/>
      <c r="G96" s="46"/>
    </row>
    <row r="97" spans="1:7" x14ac:dyDescent="0.2">
      <c r="A97" s="22" t="s">
        <v>9</v>
      </c>
      <c r="B97" s="44">
        <f t="shared" ref="B97:D112" si="10">B76</f>
        <v>25369.46</v>
      </c>
      <c r="C97" s="44">
        <f t="shared" si="10"/>
        <v>0</v>
      </c>
      <c r="D97" s="44">
        <f t="shared" si="10"/>
        <v>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0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25369.46</v>
      </c>
      <c r="C99" s="44">
        <f t="shared" si="10"/>
        <v>0</v>
      </c>
      <c r="D99" s="44">
        <f t="shared" si="10"/>
        <v>0</v>
      </c>
      <c r="E99" s="63">
        <f t="shared" si="11"/>
        <v>0</v>
      </c>
      <c r="F99" s="61"/>
      <c r="G99" s="46"/>
    </row>
    <row r="100" spans="1:7" x14ac:dyDescent="0.2">
      <c r="A100" s="22" t="s">
        <v>20</v>
      </c>
      <c r="B100" s="44">
        <f t="shared" si="10"/>
        <v>0</v>
      </c>
      <c r="C100" s="44">
        <f t="shared" si="10"/>
        <v>2000</v>
      </c>
      <c r="D100" s="44">
        <f t="shared" si="10"/>
        <v>2000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281.45</v>
      </c>
      <c r="C101" s="44">
        <f t="shared" si="10"/>
        <v>1000</v>
      </c>
      <c r="D101" s="44">
        <f t="shared" si="10"/>
        <v>1000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2666.17</v>
      </c>
      <c r="C102" s="44">
        <f t="shared" si="10"/>
        <v>0</v>
      </c>
      <c r="D102" s="44">
        <f t="shared" si="10"/>
        <v>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2947.62</v>
      </c>
      <c r="C103" s="44">
        <f t="shared" si="10"/>
        <v>3000</v>
      </c>
      <c r="D103" s="44">
        <f t="shared" si="10"/>
        <v>3000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0</v>
      </c>
      <c r="C104" s="44">
        <f t="shared" si="10"/>
        <v>5000</v>
      </c>
      <c r="D104" s="44">
        <f t="shared" si="10"/>
        <v>5000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7421.83</v>
      </c>
      <c r="C105" s="44">
        <f t="shared" si="10"/>
        <v>0</v>
      </c>
      <c r="D105" s="44">
        <f t="shared" si="10"/>
        <v>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7421.83</v>
      </c>
      <c r="C108" s="44">
        <f t="shared" si="10"/>
        <v>5000</v>
      </c>
      <c r="D108" s="44">
        <f t="shared" si="10"/>
        <v>5000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0</v>
      </c>
      <c r="C109" s="44">
        <f t="shared" si="10"/>
        <v>0</v>
      </c>
      <c r="D109" s="44">
        <f t="shared" si="10"/>
        <v>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0</v>
      </c>
      <c r="C112" s="44">
        <f t="shared" si="10"/>
        <v>0</v>
      </c>
      <c r="D112" s="44">
        <f t="shared" si="10"/>
        <v>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35738.910000000003</v>
      </c>
      <c r="C113" s="45">
        <f t="shared" si="12"/>
        <v>8000</v>
      </c>
      <c r="D113" s="45">
        <f t="shared" si="12"/>
        <v>8000</v>
      </c>
      <c r="E113" s="64">
        <f t="shared" si="11"/>
        <v>0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3F14-F85D-4896-BFB7-023550E6DAB0}">
  <sheetPr>
    <pageSetUpPr fitToPage="1"/>
  </sheetPr>
  <dimension ref="A1:G113"/>
  <sheetViews>
    <sheetView showOutlineSymbols="0" view="pageBreakPreview" zoomScale="60" zoomScaleNormal="100" workbookViewId="0">
      <pane xSplit="1" ySplit="7" topLeftCell="B63" activePane="bottomRight" state="frozen"/>
      <selection activeCell="G91" sqref="G91"/>
      <selection pane="topRight" activeCell="G91" sqref="G91"/>
      <selection pane="bottomLeft" activeCell="G91" sqref="G91"/>
      <selection pane="bottomRight" activeCell="G91" sqref="G91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93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129</v>
      </c>
      <c r="B8" s="58"/>
      <c r="C8" s="50"/>
      <c r="D8" s="50"/>
      <c r="E8" s="51"/>
      <c r="F8" s="50"/>
      <c r="G8" s="46"/>
    </row>
    <row r="9" spans="1:7" x14ac:dyDescent="0.2">
      <c r="B9" s="56"/>
      <c r="C9" s="50"/>
      <c r="D9" s="50"/>
      <c r="E9" s="51"/>
      <c r="F9" s="50"/>
      <c r="G9" s="46"/>
    </row>
    <row r="10" spans="1:7" ht="15" x14ac:dyDescent="0.25">
      <c r="A10" s="12" t="s">
        <v>125</v>
      </c>
      <c r="B10" s="56"/>
      <c r="C10" s="50"/>
      <c r="D10" s="50"/>
      <c r="E10" s="51"/>
      <c r="F10" s="50"/>
      <c r="G10" s="46"/>
    </row>
    <row r="11" spans="1:7" ht="15" x14ac:dyDescent="0.25">
      <c r="A11" s="20"/>
      <c r="B11" s="57"/>
      <c r="C11" s="50"/>
      <c r="D11" s="50"/>
      <c r="E11" s="50"/>
      <c r="F11" s="50"/>
      <c r="G11" s="46"/>
    </row>
    <row r="12" spans="1:7" x14ac:dyDescent="0.2">
      <c r="A12" s="22" t="s">
        <v>8</v>
      </c>
      <c r="B12" s="44">
        <v>222099.94</v>
      </c>
      <c r="C12" s="44">
        <f>123570+80000</f>
        <v>203570</v>
      </c>
      <c r="D12" s="44">
        <f>251502+83465</f>
        <v>334967</v>
      </c>
      <c r="E12" s="44">
        <f>D12-C12</f>
        <v>131397</v>
      </c>
      <c r="F12" s="50"/>
      <c r="G12" s="46"/>
    </row>
    <row r="13" spans="1:7" x14ac:dyDescent="0.2">
      <c r="A13" s="22" t="s">
        <v>9</v>
      </c>
      <c r="B13" s="44">
        <v>68823.850000000006</v>
      </c>
      <c r="C13" s="44">
        <v>50000</v>
      </c>
      <c r="D13" s="44">
        <v>50000</v>
      </c>
      <c r="E13" s="44">
        <f>D13-C13</f>
        <v>0</v>
      </c>
      <c r="F13" s="50"/>
      <c r="G13" s="46"/>
    </row>
    <row r="14" spans="1:7" x14ac:dyDescent="0.2">
      <c r="A14" s="22" t="s">
        <v>10</v>
      </c>
      <c r="B14" s="44">
        <v>999.96</v>
      </c>
      <c r="C14" s="44"/>
      <c r="D14" s="44"/>
      <c r="E14" s="44">
        <f>D14-C14</f>
        <v>0</v>
      </c>
      <c r="F14" s="50"/>
      <c r="G14" s="46"/>
    </row>
    <row r="15" spans="1:7" ht="15" x14ac:dyDescent="0.25">
      <c r="A15" s="12" t="s">
        <v>11</v>
      </c>
      <c r="B15" s="44">
        <f>B14+B13+B12</f>
        <v>291923.75</v>
      </c>
      <c r="C15" s="44">
        <f>C14+C13+C12</f>
        <v>253570</v>
      </c>
      <c r="D15" s="44">
        <f>D14+D13+D12</f>
        <v>384967</v>
      </c>
      <c r="E15" s="44">
        <f>D15-C15</f>
        <v>131397</v>
      </c>
      <c r="F15" s="50"/>
      <c r="G15" s="46"/>
    </row>
    <row r="16" spans="1:7" x14ac:dyDescent="0.2">
      <c r="A16" s="22" t="s">
        <v>20</v>
      </c>
      <c r="B16" s="44">
        <v>21661.81</v>
      </c>
      <c r="C16" s="44">
        <v>20000</v>
      </c>
      <c r="D16" s="44">
        <v>20000</v>
      </c>
      <c r="E16" s="44">
        <f t="shared" ref="E16:E27" si="0">D16-C16</f>
        <v>0</v>
      </c>
      <c r="F16" s="50"/>
      <c r="G16" s="46"/>
    </row>
    <row r="17" spans="1:7" x14ac:dyDescent="0.2">
      <c r="A17" s="22" t="s">
        <v>21</v>
      </c>
      <c r="B17" s="44">
        <v>55410.06</v>
      </c>
      <c r="C17" s="44">
        <v>105000</v>
      </c>
      <c r="D17" s="44">
        <v>105000</v>
      </c>
      <c r="E17" s="44">
        <f t="shared" si="0"/>
        <v>0</v>
      </c>
      <c r="F17" s="50"/>
      <c r="G17" s="46"/>
    </row>
    <row r="18" spans="1:7" x14ac:dyDescent="0.2">
      <c r="A18" s="22" t="s">
        <v>22</v>
      </c>
      <c r="B18" s="44">
        <v>42830.01</v>
      </c>
      <c r="C18" s="44">
        <v>54500</v>
      </c>
      <c r="D18" s="44">
        <v>54500</v>
      </c>
      <c r="E18" s="44">
        <f t="shared" si="0"/>
        <v>0</v>
      </c>
      <c r="F18" s="50"/>
      <c r="G18" s="46"/>
    </row>
    <row r="19" spans="1:7" ht="15" x14ac:dyDescent="0.25">
      <c r="A19" s="12" t="s">
        <v>17</v>
      </c>
      <c r="B19" s="44">
        <f>B18+B17+B16</f>
        <v>119901.88</v>
      </c>
      <c r="C19" s="44">
        <f>C18+C17+C16</f>
        <v>179500</v>
      </c>
      <c r="D19" s="44">
        <f>D18+D17+D16</f>
        <v>179500</v>
      </c>
      <c r="E19" s="44">
        <f>D19-C19</f>
        <v>0</v>
      </c>
      <c r="F19" s="50"/>
      <c r="G19" s="46"/>
    </row>
    <row r="20" spans="1:7" x14ac:dyDescent="0.2">
      <c r="A20" s="22" t="s">
        <v>23</v>
      </c>
      <c r="B20" s="44">
        <v>30025</v>
      </c>
      <c r="C20" s="44">
        <v>0</v>
      </c>
      <c r="D20" s="44">
        <v>0</v>
      </c>
      <c r="E20" s="44">
        <f t="shared" si="0"/>
        <v>0</v>
      </c>
      <c r="F20" s="50"/>
      <c r="G20" s="46"/>
    </row>
    <row r="21" spans="1:7" x14ac:dyDescent="0.2">
      <c r="A21" s="22" t="s">
        <v>24</v>
      </c>
      <c r="B21" s="44">
        <v>8836.1299999999992</v>
      </c>
      <c r="C21" s="44">
        <v>10000</v>
      </c>
      <c r="D21" s="44">
        <v>10000</v>
      </c>
      <c r="E21" s="44">
        <f t="shared" si="0"/>
        <v>0</v>
      </c>
      <c r="F21" s="50"/>
      <c r="G21" s="46"/>
    </row>
    <row r="22" spans="1:7" x14ac:dyDescent="0.2">
      <c r="A22" s="22" t="s">
        <v>25</v>
      </c>
      <c r="B22" s="44"/>
      <c r="C22" s="44"/>
      <c r="D22" s="44"/>
      <c r="E22" s="44"/>
      <c r="F22" s="50"/>
      <c r="G22" s="46"/>
    </row>
    <row r="23" spans="1:7" x14ac:dyDescent="0.2">
      <c r="A23" s="22" t="s">
        <v>26</v>
      </c>
      <c r="B23" s="44"/>
      <c r="C23" s="44"/>
      <c r="D23" s="44"/>
      <c r="E23" s="44"/>
      <c r="F23" s="50"/>
      <c r="G23" s="46"/>
    </row>
    <row r="24" spans="1:7" ht="15" x14ac:dyDescent="0.25">
      <c r="A24" s="12" t="s">
        <v>18</v>
      </c>
      <c r="B24" s="44">
        <f>B23+B22+B21+B20</f>
        <v>38861.129999999997</v>
      </c>
      <c r="C24" s="44">
        <f>C23+C22+C21+C20</f>
        <v>10000</v>
      </c>
      <c r="D24" s="44">
        <f>D23+D22+D21+D20</f>
        <v>10000</v>
      </c>
      <c r="E24" s="44">
        <f>D24-C24</f>
        <v>0</v>
      </c>
      <c r="F24" s="50"/>
      <c r="G24" s="46"/>
    </row>
    <row r="25" spans="1:7" x14ac:dyDescent="0.2">
      <c r="A25" s="22" t="s">
        <v>27</v>
      </c>
      <c r="B25" s="44">
        <v>144.84</v>
      </c>
      <c r="C25" s="44">
        <v>5000</v>
      </c>
      <c r="D25" s="44">
        <v>5000</v>
      </c>
      <c r="E25" s="44">
        <f t="shared" si="0"/>
        <v>0</v>
      </c>
      <c r="F25" s="50"/>
      <c r="G25" s="46"/>
    </row>
    <row r="26" spans="1:7" x14ac:dyDescent="0.2">
      <c r="A26" s="22" t="s">
        <v>28</v>
      </c>
      <c r="B26" s="44"/>
      <c r="C26" s="44"/>
      <c r="D26" s="44"/>
      <c r="E26" s="44">
        <f t="shared" si="0"/>
        <v>0</v>
      </c>
      <c r="F26" s="50"/>
      <c r="G26" s="46"/>
    </row>
    <row r="27" spans="1:7" x14ac:dyDescent="0.2">
      <c r="A27" s="22" t="s">
        <v>29</v>
      </c>
      <c r="B27" s="44"/>
      <c r="C27" s="44"/>
      <c r="D27" s="44"/>
      <c r="E27" s="44">
        <f t="shared" si="0"/>
        <v>0</v>
      </c>
      <c r="F27" s="50"/>
      <c r="G27" s="46"/>
    </row>
    <row r="28" spans="1:7" ht="15" x14ac:dyDescent="0.25">
      <c r="A28" s="12" t="s">
        <v>19</v>
      </c>
      <c r="B28" s="44">
        <f>B27+B26+B25</f>
        <v>144.84</v>
      </c>
      <c r="C28" s="44">
        <f>C27+C26+C25</f>
        <v>5000</v>
      </c>
      <c r="D28" s="44">
        <f>D27+D26+D25</f>
        <v>5000</v>
      </c>
      <c r="E28" s="44">
        <f>D28-C28</f>
        <v>0</v>
      </c>
      <c r="F28" s="50"/>
      <c r="G28" s="46"/>
    </row>
    <row r="29" spans="1:7" ht="15" x14ac:dyDescent="0.25">
      <c r="A29" s="25" t="s">
        <v>15</v>
      </c>
      <c r="B29" s="45">
        <f>B28+B24+B19+B15</f>
        <v>450831.6</v>
      </c>
      <c r="C29" s="45">
        <f>C28+C24+C19+C15</f>
        <v>448070</v>
      </c>
      <c r="D29" s="45">
        <f>D28+D24+D19+D15</f>
        <v>579467</v>
      </c>
      <c r="E29" s="48">
        <f>D29-C29</f>
        <v>131397</v>
      </c>
      <c r="F29" s="50"/>
      <c r="G29" s="46"/>
    </row>
    <row r="30" spans="1:7" x14ac:dyDescent="0.2">
      <c r="A30" s="28"/>
      <c r="B30" s="46"/>
      <c r="C30" s="50"/>
      <c r="D30" s="50"/>
      <c r="E30" s="51"/>
      <c r="F30" s="50"/>
      <c r="G30" s="46"/>
    </row>
    <row r="31" spans="1:7" ht="15" x14ac:dyDescent="0.25">
      <c r="A31" s="29" t="s">
        <v>32</v>
      </c>
      <c r="B31" s="46"/>
      <c r="C31" s="50"/>
      <c r="D31" s="50"/>
      <c r="E31" s="51"/>
      <c r="F31" s="50"/>
      <c r="G31" s="46"/>
    </row>
    <row r="32" spans="1:7" x14ac:dyDescent="0.2">
      <c r="A32" s="30"/>
      <c r="B32" s="47"/>
      <c r="C32" s="52"/>
      <c r="D32" s="52"/>
      <c r="E32" s="53"/>
      <c r="F32" s="50"/>
      <c r="G32" s="46"/>
    </row>
    <row r="33" spans="1:7" x14ac:dyDescent="0.2">
      <c r="A33" s="22" t="s">
        <v>8</v>
      </c>
      <c r="B33" s="44"/>
      <c r="C33" s="44"/>
      <c r="D33" s="44"/>
      <c r="E33" s="44">
        <f t="shared" ref="E33:E42" si="1">D33-C33</f>
        <v>0</v>
      </c>
      <c r="F33" s="50"/>
      <c r="G33" s="46"/>
    </row>
    <row r="34" spans="1:7" x14ac:dyDescent="0.2">
      <c r="A34" s="22" t="s">
        <v>9</v>
      </c>
      <c r="B34" s="44"/>
      <c r="C34" s="44"/>
      <c r="D34" s="44"/>
      <c r="E34" s="44">
        <f t="shared" si="1"/>
        <v>0</v>
      </c>
      <c r="F34" s="50"/>
      <c r="G34" s="46"/>
    </row>
    <row r="35" spans="1:7" x14ac:dyDescent="0.2">
      <c r="A35" s="22" t="s">
        <v>10</v>
      </c>
      <c r="B35" s="44"/>
      <c r="C35" s="44"/>
      <c r="D35" s="44"/>
      <c r="E35" s="44">
        <f t="shared" si="1"/>
        <v>0</v>
      </c>
      <c r="F35" s="50"/>
      <c r="G35" s="46"/>
    </row>
    <row r="36" spans="1:7" ht="15" x14ac:dyDescent="0.25">
      <c r="A36" s="12" t="s">
        <v>11</v>
      </c>
      <c r="B36" s="44">
        <f>B35+B34+B33</f>
        <v>0</v>
      </c>
      <c r="C36" s="44">
        <f>C35+C34+C33</f>
        <v>0</v>
      </c>
      <c r="D36" s="44">
        <f>D35+D34+D33</f>
        <v>0</v>
      </c>
      <c r="E36" s="44">
        <f t="shared" si="1"/>
        <v>0</v>
      </c>
      <c r="F36" s="50"/>
      <c r="G36" s="46"/>
    </row>
    <row r="37" spans="1:7" x14ac:dyDescent="0.2">
      <c r="A37" s="22" t="s">
        <v>20</v>
      </c>
      <c r="B37" s="44"/>
      <c r="C37" s="44"/>
      <c r="D37" s="44"/>
      <c r="E37" s="44">
        <f t="shared" si="1"/>
        <v>0</v>
      </c>
      <c r="F37" s="50"/>
      <c r="G37" s="46"/>
    </row>
    <row r="38" spans="1:7" x14ac:dyDescent="0.2">
      <c r="A38" s="22" t="s">
        <v>21</v>
      </c>
      <c r="B38" s="44"/>
      <c r="C38" s="44"/>
      <c r="D38" s="44"/>
      <c r="E38" s="44">
        <f t="shared" si="1"/>
        <v>0</v>
      </c>
      <c r="F38" s="50"/>
      <c r="G38" s="46"/>
    </row>
    <row r="39" spans="1:7" x14ac:dyDescent="0.2">
      <c r="A39" s="22" t="s">
        <v>22</v>
      </c>
      <c r="B39" s="44"/>
      <c r="C39" s="44"/>
      <c r="D39" s="44"/>
      <c r="E39" s="44">
        <f t="shared" si="1"/>
        <v>0</v>
      </c>
      <c r="F39" s="50"/>
      <c r="G39" s="46"/>
    </row>
    <row r="40" spans="1:7" ht="15" x14ac:dyDescent="0.25">
      <c r="A40" s="12" t="s">
        <v>17</v>
      </c>
      <c r="B40" s="44">
        <f>B39+B38+B37</f>
        <v>0</v>
      </c>
      <c r="C40" s="44">
        <f>C39+C38+C37</f>
        <v>0</v>
      </c>
      <c r="D40" s="44">
        <f>D39+D38+D37</f>
        <v>0</v>
      </c>
      <c r="E40" s="44">
        <f t="shared" si="1"/>
        <v>0</v>
      </c>
      <c r="F40" s="50"/>
      <c r="G40" s="46"/>
    </row>
    <row r="41" spans="1:7" x14ac:dyDescent="0.2">
      <c r="A41" s="22" t="s">
        <v>23</v>
      </c>
      <c r="B41" s="44"/>
      <c r="C41" s="44"/>
      <c r="D41" s="44"/>
      <c r="E41" s="44">
        <f t="shared" si="1"/>
        <v>0</v>
      </c>
      <c r="F41" s="50"/>
      <c r="G41" s="46"/>
    </row>
    <row r="42" spans="1:7" x14ac:dyDescent="0.2">
      <c r="A42" s="22" t="s">
        <v>24</v>
      </c>
      <c r="B42" s="44"/>
      <c r="C42" s="44"/>
      <c r="D42" s="44"/>
      <c r="E42" s="44">
        <f t="shared" si="1"/>
        <v>0</v>
      </c>
      <c r="F42" s="50"/>
      <c r="G42" s="46"/>
    </row>
    <row r="43" spans="1:7" x14ac:dyDescent="0.2">
      <c r="A43" s="22" t="s">
        <v>25</v>
      </c>
      <c r="B43" s="44"/>
      <c r="C43" s="44"/>
      <c r="D43" s="44"/>
      <c r="E43" s="44"/>
      <c r="F43" s="50"/>
      <c r="G43" s="46"/>
    </row>
    <row r="44" spans="1:7" x14ac:dyDescent="0.2">
      <c r="A44" s="22" t="s">
        <v>26</v>
      </c>
      <c r="B44" s="44"/>
      <c r="C44" s="44"/>
      <c r="D44" s="44"/>
      <c r="E44" s="44"/>
      <c r="F44" s="50"/>
      <c r="G44" s="46"/>
    </row>
    <row r="45" spans="1:7" ht="15" x14ac:dyDescent="0.25">
      <c r="A45" s="12" t="s">
        <v>18</v>
      </c>
      <c r="B45" s="44">
        <f>B44+B43+B42+B41</f>
        <v>0</v>
      </c>
      <c r="C45" s="44">
        <f>C44+C43+C42+C41</f>
        <v>0</v>
      </c>
      <c r="D45" s="44">
        <f>D44+D43+D42+D41</f>
        <v>0</v>
      </c>
      <c r="E45" s="44">
        <f t="shared" ref="E45:E50" si="2">D45-C45</f>
        <v>0</v>
      </c>
      <c r="F45" s="50"/>
      <c r="G45" s="46"/>
    </row>
    <row r="46" spans="1:7" x14ac:dyDescent="0.2">
      <c r="A46" s="22" t="s">
        <v>27</v>
      </c>
      <c r="B46" s="44"/>
      <c r="C46" s="44"/>
      <c r="D46" s="44"/>
      <c r="E46" s="44">
        <f t="shared" si="2"/>
        <v>0</v>
      </c>
      <c r="F46" s="50"/>
      <c r="G46" s="46"/>
    </row>
    <row r="47" spans="1:7" x14ac:dyDescent="0.2">
      <c r="A47" s="22" t="s">
        <v>28</v>
      </c>
      <c r="B47" s="44"/>
      <c r="C47" s="44"/>
      <c r="D47" s="44"/>
      <c r="E47" s="44">
        <f t="shared" si="2"/>
        <v>0</v>
      </c>
      <c r="F47" s="50"/>
      <c r="G47" s="46"/>
    </row>
    <row r="48" spans="1:7" x14ac:dyDescent="0.2">
      <c r="A48" s="22" t="s">
        <v>29</v>
      </c>
      <c r="B48" s="44"/>
      <c r="C48" s="44"/>
      <c r="D48" s="44"/>
      <c r="E48" s="44">
        <f t="shared" si="2"/>
        <v>0</v>
      </c>
      <c r="F48" s="50"/>
      <c r="G48" s="46"/>
    </row>
    <row r="49" spans="1:7" ht="15" x14ac:dyDescent="0.25">
      <c r="A49" s="12" t="s">
        <v>19</v>
      </c>
      <c r="B49" s="44">
        <f>B48+B47+B46</f>
        <v>0</v>
      </c>
      <c r="C49" s="44">
        <f>C48+C47+C46</f>
        <v>0</v>
      </c>
      <c r="D49" s="44">
        <f>D48+D47+D46</f>
        <v>0</v>
      </c>
      <c r="E49" s="44">
        <f t="shared" si="2"/>
        <v>0</v>
      </c>
      <c r="F49" s="50"/>
      <c r="G49" s="46"/>
    </row>
    <row r="50" spans="1:7" ht="15" x14ac:dyDescent="0.25">
      <c r="A50" s="25" t="s">
        <v>15</v>
      </c>
      <c r="B50" s="45">
        <f>B49+B45+B40+B36</f>
        <v>0</v>
      </c>
      <c r="C50" s="45">
        <f>C49+C45+C40+C36</f>
        <v>0</v>
      </c>
      <c r="D50" s="45">
        <f>D49+D45+D40+D36</f>
        <v>0</v>
      </c>
      <c r="E50" s="48">
        <f t="shared" si="2"/>
        <v>0</v>
      </c>
      <c r="F50" s="50"/>
      <c r="G50" s="46"/>
    </row>
    <row r="51" spans="1:7" x14ac:dyDescent="0.2">
      <c r="A51" s="28"/>
      <c r="B51" s="46"/>
      <c r="C51" s="50"/>
      <c r="D51" s="50"/>
      <c r="E51" s="51"/>
      <c r="F51" s="50"/>
      <c r="G51" s="46"/>
    </row>
    <row r="52" spans="1:7" ht="15" x14ac:dyDescent="0.25">
      <c r="A52" s="29" t="s">
        <v>33</v>
      </c>
      <c r="B52" s="46"/>
      <c r="C52" s="50"/>
      <c r="D52" s="50"/>
      <c r="E52" s="51"/>
      <c r="F52" s="50"/>
      <c r="G52" s="46"/>
    </row>
    <row r="53" spans="1:7" x14ac:dyDescent="0.2">
      <c r="A53" s="30"/>
      <c r="B53" s="47"/>
      <c r="C53" s="52"/>
      <c r="D53" s="52"/>
      <c r="E53" s="53"/>
      <c r="F53" s="50"/>
      <c r="G53" s="46"/>
    </row>
    <row r="54" spans="1:7" x14ac:dyDescent="0.2">
      <c r="A54" s="22" t="s">
        <v>8</v>
      </c>
      <c r="B54" s="44">
        <f>B33+B12</f>
        <v>222099.94</v>
      </c>
      <c r="C54" s="44">
        <f t="shared" ref="C54:D69" si="3">C33+C12</f>
        <v>203570</v>
      </c>
      <c r="D54" s="44">
        <f t="shared" si="3"/>
        <v>334967</v>
      </c>
      <c r="E54" s="44">
        <f>D54-C54</f>
        <v>131397</v>
      </c>
      <c r="F54" s="50"/>
      <c r="G54" s="46"/>
    </row>
    <row r="55" spans="1:7" x14ac:dyDescent="0.2">
      <c r="A55" s="22" t="s">
        <v>9</v>
      </c>
      <c r="B55" s="44">
        <f t="shared" ref="B55:D70" si="4">B34+B13</f>
        <v>68823.850000000006</v>
      </c>
      <c r="C55" s="44">
        <f t="shared" si="3"/>
        <v>50000</v>
      </c>
      <c r="D55" s="44">
        <f t="shared" si="3"/>
        <v>50000</v>
      </c>
      <c r="E55" s="44">
        <f t="shared" ref="E55:E71" si="5">D55-C55</f>
        <v>0</v>
      </c>
      <c r="F55" s="50"/>
      <c r="G55" s="46"/>
    </row>
    <row r="56" spans="1:7" x14ac:dyDescent="0.2">
      <c r="A56" s="22" t="s">
        <v>10</v>
      </c>
      <c r="B56" s="44">
        <f t="shared" si="4"/>
        <v>999.96</v>
      </c>
      <c r="C56" s="44">
        <f t="shared" si="3"/>
        <v>0</v>
      </c>
      <c r="D56" s="44">
        <f t="shared" si="3"/>
        <v>0</v>
      </c>
      <c r="E56" s="44">
        <f t="shared" si="5"/>
        <v>0</v>
      </c>
      <c r="F56" s="50"/>
      <c r="G56" s="46"/>
    </row>
    <row r="57" spans="1:7" ht="15" x14ac:dyDescent="0.25">
      <c r="A57" s="12" t="s">
        <v>11</v>
      </c>
      <c r="B57" s="44">
        <f t="shared" si="4"/>
        <v>291923.75</v>
      </c>
      <c r="C57" s="44">
        <f t="shared" si="3"/>
        <v>253570</v>
      </c>
      <c r="D57" s="44">
        <f t="shared" si="3"/>
        <v>384967</v>
      </c>
      <c r="E57" s="44">
        <f t="shared" si="5"/>
        <v>131397</v>
      </c>
      <c r="F57" s="50"/>
      <c r="G57" s="46"/>
    </row>
    <row r="58" spans="1:7" x14ac:dyDescent="0.2">
      <c r="A58" s="22" t="s">
        <v>20</v>
      </c>
      <c r="B58" s="44">
        <f t="shared" si="4"/>
        <v>21661.81</v>
      </c>
      <c r="C58" s="44">
        <f t="shared" si="3"/>
        <v>20000</v>
      </c>
      <c r="D58" s="44">
        <f t="shared" si="3"/>
        <v>20000</v>
      </c>
      <c r="E58" s="44">
        <f t="shared" si="5"/>
        <v>0</v>
      </c>
      <c r="F58" s="50"/>
      <c r="G58" s="46"/>
    </row>
    <row r="59" spans="1:7" x14ac:dyDescent="0.2">
      <c r="A59" s="22" t="s">
        <v>21</v>
      </c>
      <c r="B59" s="44">
        <f t="shared" si="4"/>
        <v>55410.06</v>
      </c>
      <c r="C59" s="44">
        <f t="shared" si="3"/>
        <v>105000</v>
      </c>
      <c r="D59" s="44">
        <f t="shared" si="3"/>
        <v>105000</v>
      </c>
      <c r="E59" s="44">
        <f t="shared" si="5"/>
        <v>0</v>
      </c>
      <c r="F59" s="50"/>
      <c r="G59" s="46"/>
    </row>
    <row r="60" spans="1:7" x14ac:dyDescent="0.2">
      <c r="A60" s="22" t="s">
        <v>22</v>
      </c>
      <c r="B60" s="44">
        <f t="shared" si="4"/>
        <v>42830.01</v>
      </c>
      <c r="C60" s="44">
        <f t="shared" si="3"/>
        <v>54500</v>
      </c>
      <c r="D60" s="44">
        <f t="shared" si="3"/>
        <v>54500</v>
      </c>
      <c r="E60" s="44">
        <f t="shared" si="5"/>
        <v>0</v>
      </c>
      <c r="F60" s="50"/>
      <c r="G60" s="46"/>
    </row>
    <row r="61" spans="1:7" ht="15" x14ac:dyDescent="0.25">
      <c r="A61" s="12" t="s">
        <v>17</v>
      </c>
      <c r="B61" s="44">
        <f t="shared" si="4"/>
        <v>119901.88</v>
      </c>
      <c r="C61" s="44">
        <f t="shared" si="3"/>
        <v>179500</v>
      </c>
      <c r="D61" s="44">
        <f t="shared" si="3"/>
        <v>179500</v>
      </c>
      <c r="E61" s="44">
        <f t="shared" si="5"/>
        <v>0</v>
      </c>
      <c r="F61" s="50"/>
      <c r="G61" s="46"/>
    </row>
    <row r="62" spans="1:7" x14ac:dyDescent="0.2">
      <c r="A62" s="22" t="s">
        <v>23</v>
      </c>
      <c r="B62" s="44">
        <f t="shared" si="4"/>
        <v>30025</v>
      </c>
      <c r="C62" s="44">
        <f t="shared" si="3"/>
        <v>0</v>
      </c>
      <c r="D62" s="44">
        <f t="shared" si="3"/>
        <v>0</v>
      </c>
      <c r="E62" s="44">
        <f t="shared" si="5"/>
        <v>0</v>
      </c>
      <c r="F62" s="50"/>
      <c r="G62" s="46"/>
    </row>
    <row r="63" spans="1:7" x14ac:dyDescent="0.2">
      <c r="A63" s="22" t="s">
        <v>24</v>
      </c>
      <c r="B63" s="44">
        <f t="shared" si="4"/>
        <v>8836.1299999999992</v>
      </c>
      <c r="C63" s="44">
        <f t="shared" si="3"/>
        <v>10000</v>
      </c>
      <c r="D63" s="44">
        <f t="shared" si="3"/>
        <v>10000</v>
      </c>
      <c r="E63" s="44">
        <f t="shared" si="5"/>
        <v>0</v>
      </c>
      <c r="F63" s="50"/>
      <c r="G63" s="46"/>
    </row>
    <row r="64" spans="1:7" x14ac:dyDescent="0.2">
      <c r="A64" s="22" t="s">
        <v>25</v>
      </c>
      <c r="B64" s="44">
        <f t="shared" si="4"/>
        <v>0</v>
      </c>
      <c r="C64" s="44">
        <f t="shared" si="3"/>
        <v>0</v>
      </c>
      <c r="D64" s="44">
        <f t="shared" si="3"/>
        <v>0</v>
      </c>
      <c r="E64" s="44">
        <f t="shared" si="5"/>
        <v>0</v>
      </c>
      <c r="F64" s="50"/>
      <c r="G64" s="46"/>
    </row>
    <row r="65" spans="1:7" x14ac:dyDescent="0.2">
      <c r="A65" s="22" t="s">
        <v>26</v>
      </c>
      <c r="B65" s="44">
        <f t="shared" si="4"/>
        <v>0</v>
      </c>
      <c r="C65" s="44">
        <f t="shared" si="3"/>
        <v>0</v>
      </c>
      <c r="D65" s="44">
        <f t="shared" si="3"/>
        <v>0</v>
      </c>
      <c r="E65" s="44">
        <f t="shared" si="5"/>
        <v>0</v>
      </c>
      <c r="F65" s="50"/>
      <c r="G65" s="46"/>
    </row>
    <row r="66" spans="1:7" ht="15" x14ac:dyDescent="0.25">
      <c r="A66" s="12" t="s">
        <v>18</v>
      </c>
      <c r="B66" s="44">
        <f t="shared" si="4"/>
        <v>38861.129999999997</v>
      </c>
      <c r="C66" s="44">
        <f t="shared" si="3"/>
        <v>10000</v>
      </c>
      <c r="D66" s="44">
        <f t="shared" si="3"/>
        <v>10000</v>
      </c>
      <c r="E66" s="44">
        <f t="shared" si="5"/>
        <v>0</v>
      </c>
      <c r="F66" s="50"/>
      <c r="G66" s="46"/>
    </row>
    <row r="67" spans="1:7" x14ac:dyDescent="0.2">
      <c r="A67" s="22" t="s">
        <v>27</v>
      </c>
      <c r="B67" s="44">
        <f t="shared" si="4"/>
        <v>144.84</v>
      </c>
      <c r="C67" s="44">
        <f t="shared" si="3"/>
        <v>5000</v>
      </c>
      <c r="D67" s="44">
        <f t="shared" si="3"/>
        <v>5000</v>
      </c>
      <c r="E67" s="44">
        <f t="shared" si="5"/>
        <v>0</v>
      </c>
      <c r="F67" s="50"/>
      <c r="G67" s="46"/>
    </row>
    <row r="68" spans="1:7" x14ac:dyDescent="0.2">
      <c r="A68" s="22" t="s">
        <v>28</v>
      </c>
      <c r="B68" s="44">
        <f t="shared" si="4"/>
        <v>0</v>
      </c>
      <c r="C68" s="44">
        <f t="shared" si="3"/>
        <v>0</v>
      </c>
      <c r="D68" s="44">
        <f t="shared" si="3"/>
        <v>0</v>
      </c>
      <c r="E68" s="44">
        <f t="shared" si="5"/>
        <v>0</v>
      </c>
      <c r="F68" s="50"/>
      <c r="G68" s="46"/>
    </row>
    <row r="69" spans="1:7" x14ac:dyDescent="0.2">
      <c r="A69" s="22" t="s">
        <v>29</v>
      </c>
      <c r="B69" s="44">
        <f t="shared" si="4"/>
        <v>0</v>
      </c>
      <c r="C69" s="44">
        <f t="shared" si="3"/>
        <v>0</v>
      </c>
      <c r="D69" s="44">
        <f t="shared" si="3"/>
        <v>0</v>
      </c>
      <c r="E69" s="44">
        <f t="shared" si="5"/>
        <v>0</v>
      </c>
      <c r="F69" s="50"/>
      <c r="G69" s="46"/>
    </row>
    <row r="70" spans="1:7" ht="15" x14ac:dyDescent="0.25">
      <c r="A70" s="12" t="s">
        <v>19</v>
      </c>
      <c r="B70" s="44">
        <f t="shared" si="4"/>
        <v>144.84</v>
      </c>
      <c r="C70" s="44">
        <f t="shared" si="4"/>
        <v>5000</v>
      </c>
      <c r="D70" s="44">
        <f t="shared" si="4"/>
        <v>5000</v>
      </c>
      <c r="E70" s="44">
        <f t="shared" si="5"/>
        <v>0</v>
      </c>
      <c r="F70" s="50"/>
      <c r="G70" s="46"/>
    </row>
    <row r="71" spans="1:7" ht="15" x14ac:dyDescent="0.25">
      <c r="A71" s="25" t="s">
        <v>12</v>
      </c>
      <c r="B71" s="44">
        <f t="shared" ref="B71:D71" si="6">B50+B29</f>
        <v>450831.6</v>
      </c>
      <c r="C71" s="44">
        <f t="shared" si="6"/>
        <v>448070</v>
      </c>
      <c r="D71" s="44">
        <f t="shared" si="6"/>
        <v>579467</v>
      </c>
      <c r="E71" s="44">
        <f t="shared" si="5"/>
        <v>131397</v>
      </c>
      <c r="F71" s="50"/>
      <c r="G71" s="46"/>
    </row>
    <row r="72" spans="1:7" ht="15" x14ac:dyDescent="0.25">
      <c r="A72" s="12"/>
      <c r="B72" s="44"/>
      <c r="C72" s="44"/>
      <c r="D72" s="44"/>
      <c r="E72" s="49"/>
      <c r="F72" s="50"/>
      <c r="G72" s="46"/>
    </row>
    <row r="73" spans="1:7" ht="15" x14ac:dyDescent="0.25">
      <c r="A73" s="29" t="s">
        <v>34</v>
      </c>
      <c r="B73" s="50"/>
      <c r="C73" s="50"/>
      <c r="D73" s="50"/>
      <c r="E73" s="51"/>
      <c r="F73" s="50"/>
      <c r="G73" s="46"/>
    </row>
    <row r="74" spans="1:7" x14ac:dyDescent="0.2">
      <c r="A74" s="30"/>
      <c r="B74" s="52"/>
      <c r="C74" s="52"/>
      <c r="D74" s="52"/>
      <c r="E74" s="53"/>
      <c r="F74" s="50"/>
      <c r="G74" s="46"/>
    </row>
    <row r="75" spans="1:7" x14ac:dyDescent="0.2">
      <c r="A75" s="22" t="s">
        <v>8</v>
      </c>
      <c r="B75" s="44">
        <f t="shared" ref="B75:D90" si="7">B54</f>
        <v>222099.94</v>
      </c>
      <c r="C75" s="44">
        <f t="shared" si="7"/>
        <v>203570</v>
      </c>
      <c r="D75" s="44">
        <f t="shared" si="7"/>
        <v>334967</v>
      </c>
      <c r="E75" s="44">
        <f>D75-C75</f>
        <v>131397</v>
      </c>
      <c r="F75" s="50"/>
      <c r="G75" s="46"/>
    </row>
    <row r="76" spans="1:7" x14ac:dyDescent="0.2">
      <c r="A76" s="22" t="s">
        <v>9</v>
      </c>
      <c r="B76" s="44">
        <f t="shared" si="7"/>
        <v>68823.850000000006</v>
      </c>
      <c r="C76" s="44">
        <f t="shared" si="7"/>
        <v>50000</v>
      </c>
      <c r="D76" s="44">
        <f t="shared" si="7"/>
        <v>50000</v>
      </c>
      <c r="E76" s="44">
        <f t="shared" ref="E76:E92" si="8">D76-C76</f>
        <v>0</v>
      </c>
      <c r="F76" s="50"/>
      <c r="G76" s="46"/>
    </row>
    <row r="77" spans="1:7" x14ac:dyDescent="0.2">
      <c r="A77" s="22" t="s">
        <v>10</v>
      </c>
      <c r="B77" s="44">
        <f t="shared" si="7"/>
        <v>999.96</v>
      </c>
      <c r="C77" s="44">
        <f t="shared" si="7"/>
        <v>0</v>
      </c>
      <c r="D77" s="44">
        <f t="shared" si="7"/>
        <v>0</v>
      </c>
      <c r="E77" s="44">
        <f t="shared" si="8"/>
        <v>0</v>
      </c>
      <c r="F77" s="50"/>
      <c r="G77" s="46"/>
    </row>
    <row r="78" spans="1:7" ht="15" x14ac:dyDescent="0.25">
      <c r="A78" s="12" t="s">
        <v>11</v>
      </c>
      <c r="B78" s="44">
        <f t="shared" si="7"/>
        <v>291923.75</v>
      </c>
      <c r="C78" s="44">
        <f t="shared" si="7"/>
        <v>253570</v>
      </c>
      <c r="D78" s="44">
        <f t="shared" si="7"/>
        <v>384967</v>
      </c>
      <c r="E78" s="44">
        <f t="shared" si="8"/>
        <v>131397</v>
      </c>
      <c r="F78" s="50"/>
      <c r="G78" s="46"/>
    </row>
    <row r="79" spans="1:7" x14ac:dyDescent="0.2">
      <c r="A79" s="22" t="s">
        <v>20</v>
      </c>
      <c r="B79" s="44">
        <f t="shared" si="7"/>
        <v>21661.81</v>
      </c>
      <c r="C79" s="44">
        <f t="shared" si="7"/>
        <v>20000</v>
      </c>
      <c r="D79" s="44">
        <f t="shared" si="7"/>
        <v>20000</v>
      </c>
      <c r="E79" s="44">
        <f t="shared" si="8"/>
        <v>0</v>
      </c>
      <c r="F79" s="50"/>
      <c r="G79" s="46"/>
    </row>
    <row r="80" spans="1:7" x14ac:dyDescent="0.2">
      <c r="A80" s="22" t="s">
        <v>21</v>
      </c>
      <c r="B80" s="44">
        <f t="shared" si="7"/>
        <v>55410.06</v>
      </c>
      <c r="C80" s="44">
        <f t="shared" si="7"/>
        <v>105000</v>
      </c>
      <c r="D80" s="44">
        <f t="shared" si="7"/>
        <v>105000</v>
      </c>
      <c r="E80" s="44">
        <f t="shared" si="8"/>
        <v>0</v>
      </c>
      <c r="F80" s="50"/>
      <c r="G80" s="46"/>
    </row>
    <row r="81" spans="1:7" x14ac:dyDescent="0.2">
      <c r="A81" s="22" t="s">
        <v>22</v>
      </c>
      <c r="B81" s="44">
        <f t="shared" si="7"/>
        <v>42830.01</v>
      </c>
      <c r="C81" s="44">
        <f t="shared" si="7"/>
        <v>54500</v>
      </c>
      <c r="D81" s="44">
        <f t="shared" si="7"/>
        <v>54500</v>
      </c>
      <c r="E81" s="49">
        <f t="shared" si="8"/>
        <v>0</v>
      </c>
      <c r="F81" s="46" t="s">
        <v>2</v>
      </c>
      <c r="G81" s="46"/>
    </row>
    <row r="82" spans="1:7" ht="15" x14ac:dyDescent="0.25">
      <c r="A82" s="12" t="s">
        <v>17</v>
      </c>
      <c r="B82" s="44">
        <f t="shared" si="7"/>
        <v>119901.88</v>
      </c>
      <c r="C82" s="44">
        <f t="shared" si="7"/>
        <v>179500</v>
      </c>
      <c r="D82" s="44">
        <f t="shared" si="7"/>
        <v>179500</v>
      </c>
      <c r="E82" s="49">
        <f t="shared" si="8"/>
        <v>0</v>
      </c>
      <c r="F82" s="46"/>
      <c r="G82" s="46"/>
    </row>
    <row r="83" spans="1:7" x14ac:dyDescent="0.2">
      <c r="A83" s="22" t="s">
        <v>23</v>
      </c>
      <c r="B83" s="44">
        <f t="shared" si="7"/>
        <v>30025</v>
      </c>
      <c r="C83" s="44">
        <f t="shared" si="7"/>
        <v>0</v>
      </c>
      <c r="D83" s="44">
        <f t="shared" si="7"/>
        <v>0</v>
      </c>
      <c r="E83" s="49">
        <f t="shared" si="8"/>
        <v>0</v>
      </c>
      <c r="F83" s="46"/>
      <c r="G83" s="46"/>
    </row>
    <row r="84" spans="1:7" x14ac:dyDescent="0.2">
      <c r="A84" s="22" t="s">
        <v>24</v>
      </c>
      <c r="B84" s="44">
        <f t="shared" si="7"/>
        <v>8836.1299999999992</v>
      </c>
      <c r="C84" s="44">
        <f t="shared" si="7"/>
        <v>10000</v>
      </c>
      <c r="D84" s="44">
        <f t="shared" si="7"/>
        <v>10000</v>
      </c>
      <c r="E84" s="49">
        <f t="shared" si="8"/>
        <v>0</v>
      </c>
      <c r="F84" s="46"/>
      <c r="G84" s="46"/>
    </row>
    <row r="85" spans="1:7" x14ac:dyDescent="0.2">
      <c r="A85" s="22" t="s">
        <v>25</v>
      </c>
      <c r="B85" s="44">
        <f t="shared" si="7"/>
        <v>0</v>
      </c>
      <c r="C85" s="44">
        <f t="shared" si="7"/>
        <v>0</v>
      </c>
      <c r="D85" s="44">
        <f t="shared" si="7"/>
        <v>0</v>
      </c>
      <c r="E85" s="49">
        <f t="shared" si="8"/>
        <v>0</v>
      </c>
      <c r="F85" s="46"/>
      <c r="G85" s="46"/>
    </row>
    <row r="86" spans="1:7" x14ac:dyDescent="0.2">
      <c r="A86" s="22" t="s">
        <v>26</v>
      </c>
      <c r="B86" s="44">
        <f t="shared" si="7"/>
        <v>0</v>
      </c>
      <c r="C86" s="44">
        <f t="shared" si="7"/>
        <v>0</v>
      </c>
      <c r="D86" s="44">
        <f t="shared" si="7"/>
        <v>0</v>
      </c>
      <c r="E86" s="49">
        <f t="shared" si="8"/>
        <v>0</v>
      </c>
      <c r="F86" s="46"/>
      <c r="G86" s="46"/>
    </row>
    <row r="87" spans="1:7" ht="15" x14ac:dyDescent="0.25">
      <c r="A87" s="12" t="s">
        <v>18</v>
      </c>
      <c r="B87" s="44">
        <f t="shared" si="7"/>
        <v>38861.129999999997</v>
      </c>
      <c r="C87" s="44">
        <f t="shared" si="7"/>
        <v>10000</v>
      </c>
      <c r="D87" s="44">
        <f t="shared" si="7"/>
        <v>10000</v>
      </c>
      <c r="E87" s="49">
        <f t="shared" si="8"/>
        <v>0</v>
      </c>
      <c r="F87" s="46"/>
      <c r="G87" s="46"/>
    </row>
    <row r="88" spans="1:7" x14ac:dyDescent="0.2">
      <c r="A88" s="22" t="s">
        <v>27</v>
      </c>
      <c r="B88" s="44">
        <f t="shared" si="7"/>
        <v>144.84</v>
      </c>
      <c r="C88" s="44">
        <f t="shared" si="7"/>
        <v>5000</v>
      </c>
      <c r="D88" s="44">
        <f t="shared" si="7"/>
        <v>5000</v>
      </c>
      <c r="E88" s="49">
        <f t="shared" si="8"/>
        <v>0</v>
      </c>
      <c r="F88" s="46"/>
      <c r="G88" s="46"/>
    </row>
    <row r="89" spans="1:7" x14ac:dyDescent="0.2">
      <c r="A89" s="22" t="s">
        <v>28</v>
      </c>
      <c r="B89" s="44">
        <f t="shared" si="7"/>
        <v>0</v>
      </c>
      <c r="C89" s="44">
        <f t="shared" si="7"/>
        <v>0</v>
      </c>
      <c r="D89" s="44">
        <f t="shared" si="7"/>
        <v>0</v>
      </c>
      <c r="E89" s="49">
        <f t="shared" si="8"/>
        <v>0</v>
      </c>
      <c r="F89" s="46"/>
      <c r="G89" s="46"/>
    </row>
    <row r="90" spans="1:7" x14ac:dyDescent="0.2">
      <c r="A90" s="22" t="s">
        <v>29</v>
      </c>
      <c r="B90" s="44">
        <f t="shared" si="7"/>
        <v>0</v>
      </c>
      <c r="C90" s="44">
        <f t="shared" si="7"/>
        <v>0</v>
      </c>
      <c r="D90" s="44">
        <f t="shared" si="7"/>
        <v>0</v>
      </c>
      <c r="E90" s="49">
        <f t="shared" si="8"/>
        <v>0</v>
      </c>
      <c r="F90" s="46"/>
      <c r="G90" s="46"/>
    </row>
    <row r="91" spans="1:7" ht="15" x14ac:dyDescent="0.25">
      <c r="A91" s="12" t="s">
        <v>19</v>
      </c>
      <c r="B91" s="44">
        <f t="shared" ref="B91:D92" si="9">B70</f>
        <v>144.84</v>
      </c>
      <c r="C91" s="44">
        <f t="shared" si="9"/>
        <v>5000</v>
      </c>
      <c r="D91" s="44">
        <f t="shared" si="9"/>
        <v>5000</v>
      </c>
      <c r="E91" s="49">
        <f t="shared" si="8"/>
        <v>0</v>
      </c>
      <c r="F91" s="46"/>
      <c r="G91" s="46"/>
    </row>
    <row r="92" spans="1:7" ht="15" x14ac:dyDescent="0.25">
      <c r="A92" s="25" t="s">
        <v>35</v>
      </c>
      <c r="B92" s="44">
        <f t="shared" si="9"/>
        <v>450831.6</v>
      </c>
      <c r="C92" s="44">
        <f t="shared" si="9"/>
        <v>448070</v>
      </c>
      <c r="D92" s="44">
        <f t="shared" si="9"/>
        <v>579467</v>
      </c>
      <c r="E92" s="54">
        <f t="shared" si="8"/>
        <v>131397</v>
      </c>
      <c r="F92" s="46"/>
      <c r="G92" s="46"/>
    </row>
    <row r="93" spans="1:7" ht="15" x14ac:dyDescent="0.25">
      <c r="A93" s="12"/>
      <c r="B93" s="44"/>
      <c r="C93" s="44"/>
      <c r="D93" s="44"/>
      <c r="E93" s="49"/>
      <c r="F93" s="46"/>
      <c r="G93" s="46"/>
    </row>
    <row r="94" spans="1:7" ht="15" x14ac:dyDescent="0.25">
      <c r="A94" s="29" t="s">
        <v>16</v>
      </c>
      <c r="B94" s="55"/>
      <c r="C94" s="50"/>
      <c r="D94" s="50"/>
      <c r="E94" s="51"/>
      <c r="F94" s="46"/>
      <c r="G94" s="46"/>
    </row>
    <row r="95" spans="1:7" x14ac:dyDescent="0.2">
      <c r="A95" s="30"/>
      <c r="B95" s="50"/>
      <c r="C95" s="50"/>
      <c r="D95" s="50"/>
      <c r="E95" s="51"/>
      <c r="F95" s="46"/>
      <c r="G95" s="46"/>
    </row>
    <row r="96" spans="1:7" x14ac:dyDescent="0.2">
      <c r="A96" s="22" t="s">
        <v>8</v>
      </c>
      <c r="B96" s="44">
        <f>B75</f>
        <v>222099.94</v>
      </c>
      <c r="C96" s="44">
        <f>C75</f>
        <v>203570</v>
      </c>
      <c r="D96" s="44">
        <f>D75</f>
        <v>334967</v>
      </c>
      <c r="E96" s="44">
        <f>D96-C96</f>
        <v>131397</v>
      </c>
      <c r="F96" s="50"/>
      <c r="G96" s="46"/>
    </row>
    <row r="97" spans="1:7" x14ac:dyDescent="0.2">
      <c r="A97" s="22" t="s">
        <v>9</v>
      </c>
      <c r="B97" s="44">
        <f t="shared" ref="B97:D112" si="10">B76</f>
        <v>68823.850000000006</v>
      </c>
      <c r="C97" s="44">
        <f t="shared" si="10"/>
        <v>50000</v>
      </c>
      <c r="D97" s="44">
        <f t="shared" si="10"/>
        <v>50000</v>
      </c>
      <c r="E97" s="44">
        <f t="shared" ref="E97:E113" si="11">D97-C97</f>
        <v>0</v>
      </c>
      <c r="F97" s="50"/>
      <c r="G97" s="46"/>
    </row>
    <row r="98" spans="1:7" x14ac:dyDescent="0.2">
      <c r="A98" s="22" t="s">
        <v>10</v>
      </c>
      <c r="B98" s="44">
        <f t="shared" si="10"/>
        <v>999.96</v>
      </c>
      <c r="C98" s="44">
        <f t="shared" si="10"/>
        <v>0</v>
      </c>
      <c r="D98" s="44">
        <f t="shared" si="10"/>
        <v>0</v>
      </c>
      <c r="E98" s="44">
        <f t="shared" si="11"/>
        <v>0</v>
      </c>
      <c r="F98" s="50"/>
      <c r="G98" s="46"/>
    </row>
    <row r="99" spans="1:7" ht="15" x14ac:dyDescent="0.25">
      <c r="A99" s="12" t="s">
        <v>11</v>
      </c>
      <c r="B99" s="44">
        <f t="shared" si="10"/>
        <v>291923.75</v>
      </c>
      <c r="C99" s="44">
        <f t="shared" si="10"/>
        <v>253570</v>
      </c>
      <c r="D99" s="44">
        <f t="shared" si="10"/>
        <v>384967</v>
      </c>
      <c r="E99" s="63">
        <f t="shared" si="11"/>
        <v>131397</v>
      </c>
      <c r="F99" s="61"/>
      <c r="G99" s="46"/>
    </row>
    <row r="100" spans="1:7" x14ac:dyDescent="0.2">
      <c r="A100" s="22" t="s">
        <v>20</v>
      </c>
      <c r="B100" s="44">
        <f t="shared" si="10"/>
        <v>21661.81</v>
      </c>
      <c r="C100" s="44">
        <f t="shared" si="10"/>
        <v>20000</v>
      </c>
      <c r="D100" s="44">
        <f t="shared" si="10"/>
        <v>20000</v>
      </c>
      <c r="E100" s="63">
        <f t="shared" si="11"/>
        <v>0</v>
      </c>
      <c r="F100" s="61"/>
      <c r="G100" s="46"/>
    </row>
    <row r="101" spans="1:7" x14ac:dyDescent="0.2">
      <c r="A101" s="22" t="s">
        <v>21</v>
      </c>
      <c r="B101" s="44">
        <f t="shared" si="10"/>
        <v>55410.06</v>
      </c>
      <c r="C101" s="44">
        <f t="shared" si="10"/>
        <v>105000</v>
      </c>
      <c r="D101" s="44">
        <f t="shared" si="10"/>
        <v>105000</v>
      </c>
      <c r="E101" s="63">
        <f t="shared" si="11"/>
        <v>0</v>
      </c>
      <c r="F101" s="61"/>
      <c r="G101" s="46"/>
    </row>
    <row r="102" spans="1:7" x14ac:dyDescent="0.2">
      <c r="A102" s="22" t="s">
        <v>22</v>
      </c>
      <c r="B102" s="44">
        <f t="shared" si="10"/>
        <v>42830.01</v>
      </c>
      <c r="C102" s="44">
        <f t="shared" si="10"/>
        <v>54500</v>
      </c>
      <c r="D102" s="44">
        <f t="shared" si="10"/>
        <v>54500</v>
      </c>
      <c r="E102" s="63">
        <f t="shared" si="11"/>
        <v>0</v>
      </c>
      <c r="F102" s="46" t="s">
        <v>2</v>
      </c>
      <c r="G102" s="46"/>
    </row>
    <row r="103" spans="1:7" ht="15" x14ac:dyDescent="0.25">
      <c r="A103" s="12" t="s">
        <v>17</v>
      </c>
      <c r="B103" s="44">
        <f t="shared" si="10"/>
        <v>119901.88</v>
      </c>
      <c r="C103" s="44">
        <f t="shared" si="10"/>
        <v>179500</v>
      </c>
      <c r="D103" s="44">
        <f t="shared" si="10"/>
        <v>179500</v>
      </c>
      <c r="E103" s="63">
        <f t="shared" si="11"/>
        <v>0</v>
      </c>
      <c r="F103" s="46"/>
      <c r="G103" s="46"/>
    </row>
    <row r="104" spans="1:7" x14ac:dyDescent="0.2">
      <c r="A104" s="22" t="s">
        <v>23</v>
      </c>
      <c r="B104" s="44">
        <f t="shared" si="10"/>
        <v>30025</v>
      </c>
      <c r="C104" s="44">
        <f t="shared" si="10"/>
        <v>0</v>
      </c>
      <c r="D104" s="44">
        <f t="shared" si="10"/>
        <v>0</v>
      </c>
      <c r="E104" s="63">
        <f t="shared" si="11"/>
        <v>0</v>
      </c>
      <c r="F104" s="46"/>
      <c r="G104" s="46"/>
    </row>
    <row r="105" spans="1:7" x14ac:dyDescent="0.2">
      <c r="A105" s="22" t="s">
        <v>24</v>
      </c>
      <c r="B105" s="44">
        <f t="shared" si="10"/>
        <v>8836.1299999999992</v>
      </c>
      <c r="C105" s="44">
        <f t="shared" si="10"/>
        <v>10000</v>
      </c>
      <c r="D105" s="44">
        <f t="shared" si="10"/>
        <v>10000</v>
      </c>
      <c r="E105" s="63">
        <f t="shared" si="11"/>
        <v>0</v>
      </c>
      <c r="F105" s="46"/>
      <c r="G105" s="46"/>
    </row>
    <row r="106" spans="1:7" x14ac:dyDescent="0.2">
      <c r="A106" s="22" t="s">
        <v>25</v>
      </c>
      <c r="B106" s="44">
        <f t="shared" si="10"/>
        <v>0</v>
      </c>
      <c r="C106" s="44">
        <f t="shared" si="10"/>
        <v>0</v>
      </c>
      <c r="D106" s="44">
        <f t="shared" si="10"/>
        <v>0</v>
      </c>
      <c r="E106" s="63">
        <f t="shared" si="11"/>
        <v>0</v>
      </c>
      <c r="F106" s="46"/>
      <c r="G106" s="46"/>
    </row>
    <row r="107" spans="1:7" x14ac:dyDescent="0.2">
      <c r="A107" s="22" t="s">
        <v>26</v>
      </c>
      <c r="B107" s="44">
        <f t="shared" si="10"/>
        <v>0</v>
      </c>
      <c r="C107" s="44">
        <f t="shared" si="10"/>
        <v>0</v>
      </c>
      <c r="D107" s="44">
        <f t="shared" si="10"/>
        <v>0</v>
      </c>
      <c r="E107" s="63">
        <f t="shared" si="11"/>
        <v>0</v>
      </c>
      <c r="F107" s="46"/>
      <c r="G107" s="46"/>
    </row>
    <row r="108" spans="1:7" ht="15" x14ac:dyDescent="0.25">
      <c r="A108" s="12" t="s">
        <v>18</v>
      </c>
      <c r="B108" s="44">
        <f t="shared" si="10"/>
        <v>38861.129999999997</v>
      </c>
      <c r="C108" s="44">
        <f t="shared" si="10"/>
        <v>10000</v>
      </c>
      <c r="D108" s="44">
        <f t="shared" si="10"/>
        <v>10000</v>
      </c>
      <c r="E108" s="63">
        <f t="shared" si="11"/>
        <v>0</v>
      </c>
      <c r="F108" s="46"/>
      <c r="G108" s="46"/>
    </row>
    <row r="109" spans="1:7" x14ac:dyDescent="0.2">
      <c r="A109" s="22" t="s">
        <v>27</v>
      </c>
      <c r="B109" s="44">
        <f t="shared" si="10"/>
        <v>144.84</v>
      </c>
      <c r="C109" s="44">
        <f t="shared" si="10"/>
        <v>5000</v>
      </c>
      <c r="D109" s="44">
        <f t="shared" si="10"/>
        <v>5000</v>
      </c>
      <c r="E109" s="63">
        <f t="shared" si="11"/>
        <v>0</v>
      </c>
      <c r="F109" s="46"/>
      <c r="G109" s="46"/>
    </row>
    <row r="110" spans="1:7" x14ac:dyDescent="0.2">
      <c r="A110" s="22" t="s">
        <v>28</v>
      </c>
      <c r="B110" s="44">
        <f t="shared" si="10"/>
        <v>0</v>
      </c>
      <c r="C110" s="44">
        <f t="shared" si="10"/>
        <v>0</v>
      </c>
      <c r="D110" s="44">
        <f t="shared" si="10"/>
        <v>0</v>
      </c>
      <c r="E110" s="63">
        <f t="shared" si="11"/>
        <v>0</v>
      </c>
      <c r="F110" s="46"/>
      <c r="G110" s="46"/>
    </row>
    <row r="111" spans="1:7" x14ac:dyDescent="0.2">
      <c r="A111" s="22" t="s">
        <v>29</v>
      </c>
      <c r="B111" s="44">
        <f t="shared" si="10"/>
        <v>0</v>
      </c>
      <c r="C111" s="44">
        <f t="shared" si="10"/>
        <v>0</v>
      </c>
      <c r="D111" s="44">
        <f t="shared" si="10"/>
        <v>0</v>
      </c>
      <c r="E111" s="63">
        <f t="shared" si="11"/>
        <v>0</v>
      </c>
      <c r="F111" s="46"/>
      <c r="G111" s="46"/>
    </row>
    <row r="112" spans="1:7" ht="15" x14ac:dyDescent="0.25">
      <c r="A112" s="12" t="s">
        <v>19</v>
      </c>
      <c r="B112" s="44">
        <f t="shared" si="10"/>
        <v>144.84</v>
      </c>
      <c r="C112" s="44">
        <f t="shared" si="10"/>
        <v>5000</v>
      </c>
      <c r="D112" s="44">
        <f t="shared" si="10"/>
        <v>5000</v>
      </c>
      <c r="E112" s="63">
        <f t="shared" si="11"/>
        <v>0</v>
      </c>
      <c r="F112" s="46"/>
      <c r="G112" s="46"/>
    </row>
    <row r="113" spans="1:7" ht="15" x14ac:dyDescent="0.25">
      <c r="A113" s="25" t="s">
        <v>16</v>
      </c>
      <c r="B113" s="45">
        <f t="shared" ref="B113:D113" si="12">B92</f>
        <v>450831.6</v>
      </c>
      <c r="C113" s="45">
        <f t="shared" si="12"/>
        <v>448070</v>
      </c>
      <c r="D113" s="45">
        <f t="shared" si="12"/>
        <v>579467</v>
      </c>
      <c r="E113" s="64">
        <f t="shared" si="11"/>
        <v>131397</v>
      </c>
      <c r="F113" s="46"/>
      <c r="G113" s="46"/>
    </row>
  </sheetData>
  <mergeCells count="1">
    <mergeCell ref="C2:E2"/>
  </mergeCells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view="pageBreakPreview" zoomScale="60" zoomScaleNormal="100" workbookViewId="0">
      <pane xSplit="1" ySplit="7" topLeftCell="B82" activePane="bottomRight" state="frozen"/>
      <selection activeCell="G91" sqref="G91"/>
      <selection pane="topRight" activeCell="G91" sqref="G91"/>
      <selection pane="bottomLeft" activeCell="G91" sqref="G91"/>
      <selection pane="bottomRight" activeCell="I95" sqref="I95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6" width="1" style="3" customWidth="1"/>
    <col min="7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60" t="s">
        <v>39</v>
      </c>
      <c r="D2" s="60"/>
      <c r="E2" s="60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65">
        <f t="shared" si="10"/>
        <v>0</v>
      </c>
      <c r="F99" s="62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65">
        <f t="shared" si="10"/>
        <v>0</v>
      </c>
      <c r="F100" s="62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65">
        <f t="shared" si="10"/>
        <v>0</v>
      </c>
      <c r="F101" s="62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65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65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65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65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65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65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65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65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65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65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65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66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45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77</vt:i4>
      </vt:variant>
      <vt:variant>
        <vt:lpstr>Named Ranges</vt:lpstr>
      </vt:variant>
      <vt:variant>
        <vt:i4>78</vt:i4>
      </vt:variant>
    </vt:vector>
  </HeadingPairs>
  <TitlesOfParts>
    <vt:vector size="155" baseType="lpstr">
      <vt:lpstr>AA-Veterans Resource Center</vt:lpstr>
      <vt:lpstr>AA-Cyber Collaboratory</vt:lpstr>
      <vt:lpstr>AA-Spring Street Musuum</vt:lpstr>
      <vt:lpstr>BA-Building Operations</vt:lpstr>
      <vt:lpstr>BA-Grounds</vt:lpstr>
      <vt:lpstr>BA-Central Plant</vt:lpstr>
      <vt:lpstr>BA-Control Organizations</vt:lpstr>
      <vt:lpstr>AS-Arts and Science Dean's Off</vt:lpstr>
      <vt:lpstr>AS-Arts &amp; Media</vt:lpstr>
      <vt:lpstr>AS-English &amp; Foreign Languages</vt:lpstr>
      <vt:lpstr>AS-History &amp; Social Sciences</vt:lpstr>
      <vt:lpstr>AS-American Studies</vt:lpstr>
      <vt:lpstr>AS-NonProfit Admin</vt:lpstr>
      <vt:lpstr>AS-Masters of Liberal Arts</vt:lpstr>
      <vt:lpstr>AS-Science Dean's Office</vt:lpstr>
      <vt:lpstr>AS-Biological Sciences</vt:lpstr>
      <vt:lpstr>AS-Red River Watershed</vt:lpstr>
      <vt:lpstr>AS-Chemistry &amp; Physics</vt:lpstr>
      <vt:lpstr>AS-Computer Sciences</vt:lpstr>
      <vt:lpstr>AS-Mathematics</vt:lpstr>
      <vt:lpstr>AS-Biological Science Museum</vt:lpstr>
      <vt:lpstr>B-Business Deans Office</vt:lpstr>
      <vt:lpstr>B-Accounting &amp; Business Law</vt:lpstr>
      <vt:lpstr>B-Management &amp; Marketing</vt:lpstr>
      <vt:lpstr>B-Economics &amp; Finance</vt:lpstr>
      <vt:lpstr>B-Consortium of Insurance</vt:lpstr>
      <vt:lpstr>B-Health Administration</vt:lpstr>
      <vt:lpstr>B-Management &amp; Entrepreneurship</vt:lpstr>
      <vt:lpstr>B-Marketing &amp; Info Systems</vt:lpstr>
      <vt:lpstr>EdHD-Dean's Office</vt:lpstr>
      <vt:lpstr>EdHD-Education</vt:lpstr>
      <vt:lpstr>EdHD-Kinesiology &amp; Health Scien</vt:lpstr>
      <vt:lpstr>EdHD-Psychology</vt:lpstr>
      <vt:lpstr>EdHD-Leadership Studies</vt:lpstr>
      <vt:lpstr>EdHD-Counseling &amp; Psychology</vt:lpstr>
      <vt:lpstr>DforSA-Division for SA</vt:lpstr>
      <vt:lpstr>DforSA-Scholarship Development</vt:lpstr>
      <vt:lpstr>Chan-Chancellor</vt:lpstr>
      <vt:lpstr>Chan-Alumni</vt:lpstr>
      <vt:lpstr>Chan-Faculty Senate</vt:lpstr>
      <vt:lpstr>Chan-Media and Public Relations</vt:lpstr>
      <vt:lpstr>Chan-Development</vt:lpstr>
      <vt:lpstr>Chan-Noel Collection</vt:lpstr>
      <vt:lpstr>Chan-Chief of Staff</vt:lpstr>
      <vt:lpstr>VCforAA-Academic Affairs</vt:lpstr>
      <vt:lpstr>VCforAA-Early Start</vt:lpstr>
      <vt:lpstr>VCforAA-Institutional Effect</vt:lpstr>
      <vt:lpstr>VCforAA-Continuing Education</vt:lpstr>
      <vt:lpstr>VCforAA-Grad Studies Deans Off</vt:lpstr>
      <vt:lpstr>VCforAA-Sponsored Research</vt:lpstr>
      <vt:lpstr>VCforAA-Pioneer Heritage</vt:lpstr>
      <vt:lpstr>VCforAA-Library Dean's Off</vt:lpstr>
      <vt:lpstr>VCforAA-Registrar</vt:lpstr>
      <vt:lpstr>VCforAA-Student A&amp;A</vt:lpstr>
      <vt:lpstr>VCforAA-Title XI</vt:lpstr>
      <vt:lpstr>VCforAA-SACS Accreditation</vt:lpstr>
      <vt:lpstr>VCforFA-Accounting Svcs</vt:lpstr>
      <vt:lpstr>VCforFA-Information Technology</vt:lpstr>
      <vt:lpstr>VCforFA-Finance and Admin</vt:lpstr>
      <vt:lpstr>VCforFA-Human Resources</vt:lpstr>
      <vt:lpstr>VCforFA-Purchasing</vt:lpstr>
      <vt:lpstr>VCforFA-Campus Mail</vt:lpstr>
      <vt:lpstr>VCforFA-University Police</vt:lpstr>
      <vt:lpstr>VCforFA-Facility Services</vt:lpstr>
      <vt:lpstr>VCforFA-Fringe Benefits</vt:lpstr>
      <vt:lpstr>VCforFA-FA Compliance &amp; Systems</vt:lpstr>
      <vt:lpstr>VCforFA-EHS</vt:lpstr>
      <vt:lpstr>VCforSA-Community Engagement</vt:lpstr>
      <vt:lpstr>VCforSA-Student Affairs</vt:lpstr>
      <vt:lpstr>VCforSA-Financial Aid</vt:lpstr>
      <vt:lpstr>VCforSA-Counseling Services</vt:lpstr>
      <vt:lpstr>VCforSA-Career Services</vt:lpstr>
      <vt:lpstr>VCforSA-Admissions</vt:lpstr>
      <vt:lpstr>VCforSA-Student Succ Ctr</vt:lpstr>
      <vt:lpstr>VCforSA-First Year Experience</vt:lpstr>
      <vt:lpstr>VCforSA-Recruitment</vt:lpstr>
      <vt:lpstr>A</vt:lpstr>
      <vt:lpstr>A!Print_Area</vt:lpstr>
      <vt:lpstr>'AA-Cyber Collaboratory'!Print_Area</vt:lpstr>
      <vt:lpstr>'AA-Spring Street Musuum'!Print_Area</vt:lpstr>
      <vt:lpstr>'AA-Veterans Resource Center'!Print_Area</vt:lpstr>
      <vt:lpstr>'AS-American Studies'!Print_Area</vt:lpstr>
      <vt:lpstr>'AS-Arts &amp; Media'!Print_Area</vt:lpstr>
      <vt:lpstr>'AS-Arts and Science Dean''s Off'!Print_Area</vt:lpstr>
      <vt:lpstr>'AS-Biological Science Museum'!Print_Area</vt:lpstr>
      <vt:lpstr>'AS-Biological Sciences'!Print_Area</vt:lpstr>
      <vt:lpstr>'AS-Chemistry &amp; Physics'!Print_Area</vt:lpstr>
      <vt:lpstr>'AS-Computer Sciences'!Print_Area</vt:lpstr>
      <vt:lpstr>'AS-English &amp; Foreign Languages'!Print_Area</vt:lpstr>
      <vt:lpstr>'AS-History &amp; Social Sciences'!Print_Area</vt:lpstr>
      <vt:lpstr>'AS-Masters of Liberal Arts'!Print_Area</vt:lpstr>
      <vt:lpstr>'AS-Mathematics'!Print_Area</vt:lpstr>
      <vt:lpstr>'AS-NonProfit Admin'!Print_Area</vt:lpstr>
      <vt:lpstr>'AS-Red River Watershed'!Print_Area</vt:lpstr>
      <vt:lpstr>'AS-Science Dean''s Office'!Print_Area</vt:lpstr>
      <vt:lpstr>'BA-Building Operations'!Print_Area</vt:lpstr>
      <vt:lpstr>'B-Accounting &amp; Business Law'!Print_Area</vt:lpstr>
      <vt:lpstr>'BA-Central Plant'!Print_Area</vt:lpstr>
      <vt:lpstr>'BA-Control Organizations'!Print_Area</vt:lpstr>
      <vt:lpstr>'BA-Grounds'!Print_Area</vt:lpstr>
      <vt:lpstr>'B-Business Deans Office'!Print_Area</vt:lpstr>
      <vt:lpstr>'B-Consortium of Insurance'!Print_Area</vt:lpstr>
      <vt:lpstr>'B-Economics &amp; Finance'!Print_Area</vt:lpstr>
      <vt:lpstr>'B-Health Administration'!Print_Area</vt:lpstr>
      <vt:lpstr>'B-Management &amp; Entrepreneurship'!Print_Area</vt:lpstr>
      <vt:lpstr>'B-Management &amp; Marketing'!Print_Area</vt:lpstr>
      <vt:lpstr>'B-Marketing &amp; Info Systems'!Print_Area</vt:lpstr>
      <vt:lpstr>'Chan-Alumni'!Print_Area</vt:lpstr>
      <vt:lpstr>'Chan-Chancellor'!Print_Area</vt:lpstr>
      <vt:lpstr>'Chan-Chief of Staff'!Print_Area</vt:lpstr>
      <vt:lpstr>'Chan-Development'!Print_Area</vt:lpstr>
      <vt:lpstr>'Chan-Faculty Senate'!Print_Area</vt:lpstr>
      <vt:lpstr>'Chan-Media and Public Relations'!Print_Area</vt:lpstr>
      <vt:lpstr>'Chan-Noel Collection'!Print_Area</vt:lpstr>
      <vt:lpstr>'DforSA-Division for SA'!Print_Area</vt:lpstr>
      <vt:lpstr>'DforSA-Scholarship Development'!Print_Area</vt:lpstr>
      <vt:lpstr>'EdHD-Counseling &amp; Psychology'!Print_Area</vt:lpstr>
      <vt:lpstr>'EdHD-Dean''s Office'!Print_Area</vt:lpstr>
      <vt:lpstr>'EdHD-Education'!Print_Area</vt:lpstr>
      <vt:lpstr>'EdHD-Kinesiology &amp; Health Scien'!Print_Area</vt:lpstr>
      <vt:lpstr>'EdHD-Leadership Studies'!Print_Area</vt:lpstr>
      <vt:lpstr>'EdHD-Psychology'!Print_Area</vt:lpstr>
      <vt:lpstr>'VCforAA-Academic Affairs'!Print_Area</vt:lpstr>
      <vt:lpstr>'VCforAA-Continuing Education'!Print_Area</vt:lpstr>
      <vt:lpstr>'VCforAA-Early Start'!Print_Area</vt:lpstr>
      <vt:lpstr>'VCforAA-Grad Studies Deans Off'!Print_Area</vt:lpstr>
      <vt:lpstr>'VCforAA-Institutional Effect'!Print_Area</vt:lpstr>
      <vt:lpstr>'VCforAA-Library Dean''s Off'!Print_Area</vt:lpstr>
      <vt:lpstr>'VCforAA-Pioneer Heritage'!Print_Area</vt:lpstr>
      <vt:lpstr>'VCforAA-Registrar'!Print_Area</vt:lpstr>
      <vt:lpstr>'VCforAA-SACS Accreditation'!Print_Area</vt:lpstr>
      <vt:lpstr>'VCforAA-Sponsored Research'!Print_Area</vt:lpstr>
      <vt:lpstr>'VCforAA-Student A&amp;A'!Print_Area</vt:lpstr>
      <vt:lpstr>'VCforAA-Title XI'!Print_Area</vt:lpstr>
      <vt:lpstr>'VCforFA-Accounting Svcs'!Print_Area</vt:lpstr>
      <vt:lpstr>'VCforFA-Campus Mail'!Print_Area</vt:lpstr>
      <vt:lpstr>'VCforFA-EHS'!Print_Area</vt:lpstr>
      <vt:lpstr>'VCforFA-FA Compliance &amp; Systems'!Print_Area</vt:lpstr>
      <vt:lpstr>'VCforFA-Facility Services'!Print_Area</vt:lpstr>
      <vt:lpstr>'VCforFA-Finance and Admin'!Print_Area</vt:lpstr>
      <vt:lpstr>'VCforFA-Fringe Benefits'!Print_Area</vt:lpstr>
      <vt:lpstr>'VCforFA-Human Resources'!Print_Area</vt:lpstr>
      <vt:lpstr>'VCforFA-Information Technology'!Print_Area</vt:lpstr>
      <vt:lpstr>'VCforFA-Purchasing'!Print_Area</vt:lpstr>
      <vt:lpstr>'VCforFA-University Police'!Print_Area</vt:lpstr>
      <vt:lpstr>'VCforSA-Admissions'!Print_Area</vt:lpstr>
      <vt:lpstr>'VCforSA-Career Services'!Print_Area</vt:lpstr>
      <vt:lpstr>'VCforSA-Community Engagement'!Print_Area</vt:lpstr>
      <vt:lpstr>'VCforSA-Counseling Services'!Print_Area</vt:lpstr>
      <vt:lpstr>'VCforSA-Financial Aid'!Print_Area</vt:lpstr>
      <vt:lpstr>'VCforSA-First Year Experience'!Print_Area</vt:lpstr>
      <vt:lpstr>'VCforSA-Recruitment'!Print_Area</vt:lpstr>
      <vt:lpstr>'VCforSA-Student Affairs'!Print_Area</vt:lpstr>
      <vt:lpstr>'VCforSA-Student Succ Ctr'!Print_Area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2025-09-24T19:48:47Z</cp:lastPrinted>
  <dcterms:created xsi:type="dcterms:W3CDTF">2007-03-13T05:05:37Z</dcterms:created>
  <dcterms:modified xsi:type="dcterms:W3CDTF">2025-09-24T19:49:04Z</dcterms:modified>
</cp:coreProperties>
</file>