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S\Actuals\"/>
    </mc:Choice>
  </mc:AlternateContent>
  <xr:revisionPtr revIDLastSave="0" documentId="13_ncr:1_{905EB0A3-9845-42E8-B1E2-C08C1E871F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1" l="1"/>
  <c r="G30" i="1"/>
  <c r="I78" i="1"/>
  <c r="I77" i="1"/>
  <c r="I76" i="1"/>
  <c r="I75" i="1"/>
  <c r="I74" i="1"/>
  <c r="I73" i="1"/>
  <c r="I72" i="1"/>
  <c r="I71" i="1"/>
  <c r="I70" i="1"/>
  <c r="I69" i="1"/>
  <c r="I68" i="1"/>
  <c r="I67" i="1"/>
  <c r="I62" i="1"/>
  <c r="I66" i="1"/>
  <c r="I65" i="1"/>
  <c r="C46" i="1"/>
  <c r="C44" i="1"/>
  <c r="C43" i="1"/>
  <c r="C38" i="1"/>
  <c r="C35" i="1"/>
  <c r="C20" i="1"/>
  <c r="C11" i="1"/>
  <c r="E34" i="1"/>
  <c r="F61" i="1"/>
  <c r="G34" i="1"/>
  <c r="H62" i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 s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C51" i="1" l="1"/>
  <c r="C53" i="1" s="1"/>
  <c r="H80" i="1"/>
  <c r="I80" i="1"/>
  <c r="F34" i="1"/>
</calcChain>
</file>

<file path=xl/sharedStrings.xml><?xml version="1.0" encoding="utf-8"?>
<sst xmlns="http://schemas.openxmlformats.org/spreadsheetml/2006/main" count="123" uniqueCount="41">
  <si>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</si>
  <si>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</si>
  <si>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</si>
  <si>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</si>
  <si>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</si>
  <si>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</si>
  <si>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</si>
  <si>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</si>
  <si>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</si>
  <si>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</si>
  <si>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</si>
  <si>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</si>
  <si>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</si>
  <si>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</si>
  <si>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</si>
  <si>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</si>
  <si>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</si>
  <si>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</si>
  <si>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</si>
  <si>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</si>
  <si>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</si>
  <si>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</si>
  <si>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</si>
  <si>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</si>
  <si>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</si>
  <si>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</si>
  <si>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</si>
  <si>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</si>
  <si>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</si>
  <si>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</si>
  <si>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</si>
  <si>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</si>
  <si>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</si>
  <si>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</si>
  <si>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</si>
  <si>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</si>
  <si>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</si>
  <si>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</si>
  <si>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</si>
  <si>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2025-26</t>
  </si>
  <si>
    <t>Louisiana State University - Shreveport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</si>
</sst>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$-409]#,##0"/>
  </numFmts>
  <fonts count="11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3" fontId="7" fillId="0" borderId="1" xfId="1" applyFont="1" applyBorder="1" applyAlignment="1">
      <alignment horizontal="center"/>
    </xf>
    <xf numFmtId="43" fontId="7" fillId="0" borderId="1" xfId="1" applyFont="1" applyBorder="1" applyAlignment="1">
      <alignment horizontal="right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view="pageBreakPreview" zoomScale="60" zoomScaleNormal="87" workbookViewId="0">
      <selection activeCell="G58" sqref="G58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4" t="s">
        <v>40</v>
      </c>
      <c r="H2" s="64"/>
      <c r="I2" s="64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5" t="s">
        <v>38</v>
      </c>
      <c r="C7" s="56" t="s">
        <v>39</v>
      </c>
      <c r="D7" s="55" t="s">
        <v>38</v>
      </c>
      <c r="E7" s="56" t="s">
        <v>39</v>
      </c>
      <c r="F7" s="55" t="s">
        <v>38</v>
      </c>
      <c r="G7" s="56" t="s">
        <v>39</v>
      </c>
      <c r="H7" s="55" t="s">
        <v>38</v>
      </c>
      <c r="I7" s="57" t="s">
        <v>39</v>
      </c>
    </row>
    <row r="8" spans="1:12" ht="15.75" x14ac:dyDescent="0.25">
      <c r="A8" s="5" t="s">
        <v>21</v>
      </c>
      <c r="B8" s="7">
        <v>656277.93000000005</v>
      </c>
      <c r="C8" s="7">
        <v>812091</v>
      </c>
      <c r="D8" s="6"/>
      <c r="E8" s="7"/>
      <c r="F8" s="6"/>
      <c r="G8" s="7"/>
      <c r="H8" s="9">
        <v>482518.25</v>
      </c>
      <c r="I8" s="9">
        <v>70000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>
        <v>235264.46</v>
      </c>
      <c r="C11" s="34">
        <f>111866+168075+73000</f>
        <v>352941</v>
      </c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>
        <v>224910.79</v>
      </c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>
        <v>75281.77</v>
      </c>
      <c r="C13" s="7">
        <v>70000</v>
      </c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535457.02</v>
      </c>
      <c r="C14" s="46">
        <f t="shared" ref="C14:I14" si="0">C13+C12+C11</f>
        <v>422941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">
      <c r="A15" s="4" t="s">
        <v>3</v>
      </c>
      <c r="B15" s="7">
        <v>5</v>
      </c>
      <c r="C15" s="7">
        <v>3500</v>
      </c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>
        <v>24103.46</v>
      </c>
      <c r="C16" s="7">
        <v>20000</v>
      </c>
      <c r="D16" s="7"/>
      <c r="E16" s="7"/>
      <c r="F16" s="7"/>
      <c r="G16" s="7"/>
      <c r="H16" s="7">
        <v>556.25</v>
      </c>
      <c r="I16" s="9"/>
    </row>
    <row r="17" spans="1:12" x14ac:dyDescent="0.2">
      <c r="A17" s="4" t="s">
        <v>5</v>
      </c>
      <c r="B17" s="7">
        <v>384299.23</v>
      </c>
      <c r="C17" s="7">
        <v>265000</v>
      </c>
      <c r="D17" s="7"/>
      <c r="E17" s="7"/>
      <c r="F17" s="7"/>
      <c r="G17" s="7"/>
      <c r="H17" s="7">
        <v>13.04</v>
      </c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>
        <v>28.5</v>
      </c>
      <c r="C19" s="7">
        <v>90000</v>
      </c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>
        <v>1898.1</v>
      </c>
      <c r="C20" s="7">
        <f>500+150+10000</f>
        <v>10650</v>
      </c>
      <c r="D20" s="7"/>
      <c r="E20" s="7"/>
      <c r="F20" s="7"/>
      <c r="G20" s="7"/>
      <c r="H20" s="7"/>
      <c r="I20" s="9">
        <v>70000</v>
      </c>
    </row>
    <row r="21" spans="1:12" x14ac:dyDescent="0.2">
      <c r="A21" s="4" t="s">
        <v>9</v>
      </c>
      <c r="B21" s="7">
        <v>10167.31</v>
      </c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955958.62</v>
      </c>
      <c r="C24" s="46">
        <f t="shared" ref="C24:I24" si="1">C23+C22+C21+C20+C19+C18+C17+C16+C15+C14</f>
        <v>812091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569.29</v>
      </c>
      <c r="I24" s="52">
        <f t="shared" si="1"/>
        <v>70000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-299680.68999999994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481948.96</v>
      </c>
      <c r="I26" s="53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4" t="str">
        <f>G2</f>
        <v>Louisiana State University - Shreveport</v>
      </c>
      <c r="H30" s="64"/>
      <c r="I30" s="64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2024-25</v>
      </c>
      <c r="C34" s="58" t="str">
        <f t="shared" si="3"/>
        <v>2025-26</v>
      </c>
      <c r="D34" s="41" t="str">
        <f t="shared" si="3"/>
        <v>2024-25</v>
      </c>
      <c r="E34" s="58" t="str">
        <f t="shared" si="3"/>
        <v>2025-26</v>
      </c>
      <c r="F34" s="41" t="str">
        <f t="shared" si="3"/>
        <v>2024-25</v>
      </c>
      <c r="G34" s="58" t="str">
        <f t="shared" si="3"/>
        <v>2025-26</v>
      </c>
      <c r="H34" s="41" t="str">
        <f t="shared" si="3"/>
        <v>2024-25</v>
      </c>
      <c r="I34" s="59" t="str">
        <f t="shared" si="3"/>
        <v>2025-26</v>
      </c>
    </row>
    <row r="35" spans="1:9" ht="15.75" x14ac:dyDescent="0.25">
      <c r="A35" s="45" t="s">
        <v>21</v>
      </c>
      <c r="B35" s="62">
        <v>188322.6</v>
      </c>
      <c r="C35" s="63">
        <f>211104+10200+210267</f>
        <v>431571</v>
      </c>
      <c r="D35" s="62">
        <v>2005243.86</v>
      </c>
      <c r="E35" s="63">
        <v>1922436</v>
      </c>
      <c r="F35" s="48"/>
      <c r="G35" s="48"/>
      <c r="H35" s="48"/>
      <c r="I35" s="49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>
        <v>246527.66</v>
      </c>
      <c r="C38" s="34">
        <f>81471+30000+14000+162767</f>
        <v>288238</v>
      </c>
      <c r="D38" s="34"/>
      <c r="E38" s="34"/>
      <c r="F38" s="34"/>
      <c r="G38" s="34"/>
      <c r="H38" s="34"/>
      <c r="I38" s="32"/>
    </row>
    <row r="39" spans="1:9" x14ac:dyDescent="0.2">
      <c r="A39" s="4" t="s">
        <v>1</v>
      </c>
      <c r="B39" s="7">
        <v>101444.32</v>
      </c>
      <c r="C39" s="7">
        <v>0</v>
      </c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>
        <v>97093.99</v>
      </c>
      <c r="C40" s="7">
        <v>25133</v>
      </c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445065.97</v>
      </c>
      <c r="C41" s="46">
        <f t="shared" si="4"/>
        <v>313371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>
        <v>7564.42</v>
      </c>
      <c r="C43" s="7">
        <f>10000+5000</f>
        <v>15000</v>
      </c>
      <c r="D43" s="7">
        <v>1941925.45</v>
      </c>
      <c r="E43" s="7">
        <v>1922436</v>
      </c>
      <c r="F43" s="7"/>
      <c r="G43" s="7"/>
      <c r="H43" s="7"/>
      <c r="I43" s="10"/>
    </row>
    <row r="44" spans="1:9" x14ac:dyDescent="0.2">
      <c r="A44" s="4" t="s">
        <v>5</v>
      </c>
      <c r="B44" s="7">
        <v>14636.96</v>
      </c>
      <c r="C44" s="7">
        <f>26000+200+12500</f>
        <v>38700</v>
      </c>
      <c r="D44" s="7">
        <v>4495</v>
      </c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>
        <v>20650</v>
      </c>
      <c r="C46" s="7">
        <f>30000+30000</f>
        <v>60000</v>
      </c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>
        <v>9.23</v>
      </c>
      <c r="C47" s="7">
        <v>4500</v>
      </c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487926.57999999996</v>
      </c>
      <c r="C51" s="46">
        <f t="shared" si="5"/>
        <v>431571</v>
      </c>
      <c r="D51" s="46">
        <f t="shared" si="5"/>
        <v>1946420.45</v>
      </c>
      <c r="E51" s="46">
        <f t="shared" si="5"/>
        <v>1922436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-299603.98</v>
      </c>
      <c r="C53" s="47">
        <f t="shared" ref="C53:H53" si="6">C35-C51</f>
        <v>0</v>
      </c>
      <c r="D53" s="47">
        <f t="shared" si="6"/>
        <v>58823.410000000149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4" t="str">
        <f>G30</f>
        <v>Louisiana State University - Shreveport</v>
      </c>
      <c r="H57" s="64"/>
      <c r="I57" s="64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2024-25</v>
      </c>
      <c r="C61" s="60" t="str">
        <f t="shared" si="7"/>
        <v>2025-26</v>
      </c>
      <c r="D61" s="20" t="str">
        <f t="shared" si="7"/>
        <v>2024-25</v>
      </c>
      <c r="E61" s="60" t="str">
        <f t="shared" si="7"/>
        <v>2025-26</v>
      </c>
      <c r="F61" s="20" t="str">
        <f t="shared" si="7"/>
        <v>2024-25</v>
      </c>
      <c r="G61" s="60" t="str">
        <f t="shared" si="7"/>
        <v>2025-26</v>
      </c>
      <c r="H61" s="20" t="str">
        <f t="shared" si="7"/>
        <v>2024-25</v>
      </c>
      <c r="I61" s="61" t="str">
        <f t="shared" si="7"/>
        <v>2025-26</v>
      </c>
    </row>
    <row r="62" spans="1:12" ht="15.75" x14ac:dyDescent="0.25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3332362.64</v>
      </c>
      <c r="I62" s="51">
        <f t="shared" ref="I62" si="8">G62+E62+C62+C35+E35+G35+I35+I8+G8+E8+C8</f>
        <v>3236098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>
        <f t="shared" ref="I65:I78" si="9">G65+E65+C65+C38+E38+G38+I38+I11+G11+E11+C11</f>
        <v>641179</v>
      </c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>
        <f t="shared" si="9"/>
        <v>0</v>
      </c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>
        <f t="shared" si="9"/>
        <v>95133</v>
      </c>
    </row>
    <row r="68" spans="1:9" ht="15.75" x14ac:dyDescent="0.25">
      <c r="A68" s="17" t="s">
        <v>16</v>
      </c>
      <c r="B68" s="46">
        <f t="shared" ref="B68:H68" si="10">B67+B66+B65</f>
        <v>0</v>
      </c>
      <c r="C68" s="46">
        <f t="shared" si="10"/>
        <v>0</v>
      </c>
      <c r="D68" s="46">
        <f t="shared" si="10"/>
        <v>0</v>
      </c>
      <c r="E68" s="46">
        <f t="shared" si="10"/>
        <v>0</v>
      </c>
      <c r="F68" s="46">
        <f t="shared" si="10"/>
        <v>0</v>
      </c>
      <c r="G68" s="46">
        <f t="shared" si="10"/>
        <v>0</v>
      </c>
      <c r="H68" s="46">
        <f t="shared" si="10"/>
        <v>0</v>
      </c>
      <c r="I68" s="54">
        <f t="shared" si="9"/>
        <v>736312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>
        <f t="shared" si="9"/>
        <v>3500</v>
      </c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>
        <f t="shared" si="9"/>
        <v>1957436</v>
      </c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>
        <f t="shared" si="9"/>
        <v>303700</v>
      </c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>
        <f t="shared" si="9"/>
        <v>0</v>
      </c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>
        <f t="shared" si="9"/>
        <v>150000</v>
      </c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>
        <f t="shared" si="9"/>
        <v>85150</v>
      </c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>
        <f t="shared" si="9"/>
        <v>0</v>
      </c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>
        <f t="shared" si="9"/>
        <v>0</v>
      </c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>
        <f t="shared" si="9"/>
        <v>0</v>
      </c>
    </row>
    <row r="78" spans="1:9" ht="15.75" x14ac:dyDescent="0.25">
      <c r="A78" s="17" t="s">
        <v>17</v>
      </c>
      <c r="B78" s="46">
        <f t="shared" ref="B78:H78" si="11">B77+B76+B75+B74+B73+B72+B71+B70+B69+B68</f>
        <v>0</v>
      </c>
      <c r="C78" s="46">
        <f t="shared" si="11"/>
        <v>0</v>
      </c>
      <c r="D78" s="46">
        <f t="shared" si="11"/>
        <v>0</v>
      </c>
      <c r="E78" s="46">
        <f t="shared" si="11"/>
        <v>0</v>
      </c>
      <c r="F78" s="46">
        <f t="shared" si="11"/>
        <v>0</v>
      </c>
      <c r="G78" s="46">
        <f t="shared" si="11"/>
        <v>0</v>
      </c>
      <c r="H78" s="46">
        <f t="shared" si="11"/>
        <v>0</v>
      </c>
      <c r="I78" s="52">
        <f t="shared" si="9"/>
        <v>3236098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2">C62-C78</f>
        <v>0</v>
      </c>
      <c r="D80" s="47">
        <f t="shared" si="12"/>
        <v>0</v>
      </c>
      <c r="E80" s="47">
        <f t="shared" si="12"/>
        <v>0</v>
      </c>
      <c r="F80" s="47">
        <f t="shared" si="12"/>
        <v>0</v>
      </c>
      <c r="G80" s="47">
        <f t="shared" si="12"/>
        <v>0</v>
      </c>
      <c r="H80" s="47">
        <f t="shared" si="12"/>
        <v>3332362.64</v>
      </c>
      <c r="I80" s="53">
        <f t="shared" si="12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5" t="s">
        <v>37</v>
      </c>
      <c r="B82" s="66"/>
      <c r="C82" s="66"/>
      <c r="D82" s="66"/>
      <c r="E82" s="66"/>
      <c r="F82" s="66"/>
      <c r="G82" s="66"/>
      <c r="H82" s="66"/>
      <c r="I82" s="66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2025-09-24T19:51:28Z</cp:lastPrinted>
  <dcterms:created xsi:type="dcterms:W3CDTF">2007-03-13T05:11:11Z</dcterms:created>
  <dcterms:modified xsi:type="dcterms:W3CDTF">2025-09-24T19:51:37Z</dcterms:modified>
</cp:coreProperties>
</file>