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5-26\BOR Reporting\BOR 1st Submission\"/>
    </mc:Choice>
  </mc:AlternateContent>
  <xr:revisionPtr revIDLastSave="0" documentId="13_ncr:1_{A08A57E6-BFB3-42BE-BED1-CA6262534BC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8" i="1" l="1"/>
  <c r="I77" i="1"/>
  <c r="I76" i="1"/>
  <c r="I75" i="1"/>
  <c r="I74" i="1"/>
  <c r="I73" i="1"/>
  <c r="I72" i="1"/>
  <c r="I71" i="1"/>
  <c r="I70" i="1"/>
  <c r="I69" i="1"/>
  <c r="I68" i="1"/>
  <c r="I67" i="1"/>
  <c r="I62" i="1"/>
  <c r="I66" i="1"/>
  <c r="I65" i="1"/>
  <c r="C46" i="1"/>
  <c r="C44" i="1"/>
  <c r="C43" i="1"/>
  <c r="C38" i="1"/>
  <c r="C35" i="1"/>
  <c r="C20" i="1"/>
  <c r="C11" i="1"/>
  <c r="E34" i="1"/>
  <c r="F61" i="1"/>
  <c r="G34" i="1"/>
  <c r="H62" i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C51" i="1" l="1"/>
  <c r="C53" i="1" s="1"/>
  <c r="H80" i="1"/>
  <c r="I80" i="1"/>
  <c r="F34" i="1"/>
</calcChain>
</file>

<file path=xl/sharedStrings.xml><?xml version="1.0" encoding="utf-8"?>
<sst xmlns="http://schemas.openxmlformats.org/spreadsheetml/2006/main" count="123" uniqueCount="41">
  <si>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</si>
  <si>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</si>
  <si>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</si>
  <si>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</si>
  <si>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</si>
  <si>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</si>
  <si>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</si>
  <si>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</si>
  <si>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</si>
  <si>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</si>
  <si>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</si>
  <si>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</si>
  <si>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</si>
  <si>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</si>
  <si>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</si>
  <si>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</si>
  <si>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</si>
  <si>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</si>
  <si>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</si>
  <si>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</si>
  <si>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</si>
  <si>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</si>
  <si>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</si>
  <si>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</si>
  <si>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</si>
  <si>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</si>
  <si>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</si>
  <si>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</si>
  <si>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</si>
  <si>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</si>
  <si>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</si>
  <si>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</si>
  <si>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</si>
  <si>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</si>
  <si>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</si>
  <si>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</si>
  <si>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</si>
  <si>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</si>
  <si>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</si>
  <si>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</si>
  <si>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Louisiana State University -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</si>
</sst>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7" formatCode="&quot;$&quot;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7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topLeftCell="A37" zoomScale="87" zoomScaleNormal="87" workbookViewId="0">
      <selection activeCell="L47" sqref="L47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2" t="s">
        <v>40</v>
      </c>
      <c r="H2" s="62"/>
      <c r="I2" s="62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38</v>
      </c>
      <c r="C7" s="56" t="s">
        <v>39</v>
      </c>
      <c r="D7" s="55" t="s">
        <v>38</v>
      </c>
      <c r="E7" s="56" t="s">
        <v>39</v>
      </c>
      <c r="F7" s="55" t="s">
        <v>38</v>
      </c>
      <c r="G7" s="56" t="s">
        <v>39</v>
      </c>
      <c r="H7" s="55" t="s">
        <v>38</v>
      </c>
      <c r="I7" s="57" t="s">
        <v>39</v>
      </c>
    </row>
    <row r="8" spans="1:12" ht="15.75" x14ac:dyDescent="0.25">
      <c r="A8" s="5" t="s">
        <v>21</v>
      </c>
      <c r="B8" s="6"/>
      <c r="C8" s="7">
        <v>812091</v>
      </c>
      <c r="D8" s="6"/>
      <c r="E8" s="7"/>
      <c r="F8" s="6"/>
      <c r="G8" s="7"/>
      <c r="H8" s="6"/>
      <c r="I8" s="9">
        <v>70000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>
        <f>111866+168075+73000</f>
        <v>352941</v>
      </c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>
        <v>70000</v>
      </c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422941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>
        <v>3500</v>
      </c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>
        <v>20000</v>
      </c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>
        <v>265000</v>
      </c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>
        <v>90000</v>
      </c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>
        <f>500+150+10000</f>
        <v>10650</v>
      </c>
      <c r="D20" s="7"/>
      <c r="E20" s="7"/>
      <c r="F20" s="7"/>
      <c r="G20" s="7"/>
      <c r="H20" s="7"/>
      <c r="I20" s="9">
        <v>70000</v>
      </c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812091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70000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2"/>
      <c r="H30" s="62"/>
      <c r="I30" s="62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2024-25</v>
      </c>
      <c r="C34" s="58" t="str">
        <f t="shared" si="3"/>
        <v>2025-26</v>
      </c>
      <c r="D34" s="41" t="str">
        <f t="shared" si="3"/>
        <v>2024-25</v>
      </c>
      <c r="E34" s="58" t="str">
        <f t="shared" si="3"/>
        <v>2025-26</v>
      </c>
      <c r="F34" s="41" t="str">
        <f t="shared" si="3"/>
        <v>2024-25</v>
      </c>
      <c r="G34" s="58" t="str">
        <f t="shared" si="3"/>
        <v>2025-26</v>
      </c>
      <c r="H34" s="41" t="str">
        <f t="shared" si="3"/>
        <v>2024-25</v>
      </c>
      <c r="I34" s="59" t="str">
        <f t="shared" si="3"/>
        <v>2025-26</v>
      </c>
    </row>
    <row r="35" spans="1:9" ht="15.75" x14ac:dyDescent="0.25">
      <c r="A35" s="45" t="s">
        <v>21</v>
      </c>
      <c r="B35" s="48"/>
      <c r="C35" s="65">
        <f>211104+10200+210267</f>
        <v>431571</v>
      </c>
      <c r="D35" s="48"/>
      <c r="E35" s="65">
        <v>1922436</v>
      </c>
      <c r="F35" s="48"/>
      <c r="G35" s="48"/>
      <c r="H35" s="48"/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>
        <f>81471+30000+14000+162767</f>
        <v>288238</v>
      </c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>
        <v>0</v>
      </c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>
        <v>25133</v>
      </c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313371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>
        <f>10000+5000</f>
        <v>15000</v>
      </c>
      <c r="D43" s="7"/>
      <c r="E43" s="7">
        <v>1922436</v>
      </c>
      <c r="F43" s="7"/>
      <c r="G43" s="7"/>
      <c r="H43" s="7"/>
      <c r="I43" s="10"/>
    </row>
    <row r="44" spans="1:9" x14ac:dyDescent="0.2">
      <c r="A44" s="4" t="s">
        <v>5</v>
      </c>
      <c r="B44" s="7"/>
      <c r="C44" s="7">
        <f>26000+200+12500</f>
        <v>38700</v>
      </c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>
        <f>30000+30000</f>
        <v>60000</v>
      </c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>
        <v>4500</v>
      </c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431571</v>
      </c>
      <c r="D51" s="46">
        <f t="shared" si="5"/>
        <v>0</v>
      </c>
      <c r="E51" s="46">
        <f t="shared" si="5"/>
        <v>1922436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2"/>
      <c r="H57" s="62"/>
      <c r="I57" s="62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2024-25</v>
      </c>
      <c r="C61" s="60" t="str">
        <f t="shared" si="7"/>
        <v>2025-26</v>
      </c>
      <c r="D61" s="20" t="str">
        <f t="shared" si="7"/>
        <v>2024-25</v>
      </c>
      <c r="E61" s="60" t="str">
        <f t="shared" si="7"/>
        <v>2025-26</v>
      </c>
      <c r="F61" s="20" t="str">
        <f t="shared" si="7"/>
        <v>2024-25</v>
      </c>
      <c r="G61" s="60" t="str">
        <f t="shared" si="7"/>
        <v>2025-26</v>
      </c>
      <c r="H61" s="20" t="str">
        <f t="shared" si="7"/>
        <v>2024-25</v>
      </c>
      <c r="I61" s="61" t="str">
        <f t="shared" si="7"/>
        <v>2025-26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0</v>
      </c>
      <c r="I62" s="51">
        <f t="shared" ref="I62" si="8">G62+E62+C62+C35+E35+G35+I35+I8+G8+E8+C8</f>
        <v>3236098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>
        <f t="shared" ref="I65:I78" si="9">G65+E65+C65+C38+E38+G38+I38+I11+G11+E11+C11</f>
        <v>641179</v>
      </c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>
        <f t="shared" si="9"/>
        <v>0</v>
      </c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>
        <f t="shared" si="9"/>
        <v>95133</v>
      </c>
    </row>
    <row r="68" spans="1:9" ht="15.75" x14ac:dyDescent="0.25">
      <c r="A68" s="17" t="s">
        <v>16</v>
      </c>
      <c r="B68" s="46">
        <f t="shared" ref="B68:I68" si="10">B67+B66+B65</f>
        <v>0</v>
      </c>
      <c r="C68" s="46">
        <f t="shared" si="10"/>
        <v>0</v>
      </c>
      <c r="D68" s="46">
        <f t="shared" si="10"/>
        <v>0</v>
      </c>
      <c r="E68" s="46">
        <f t="shared" si="10"/>
        <v>0</v>
      </c>
      <c r="F68" s="46">
        <f t="shared" si="10"/>
        <v>0</v>
      </c>
      <c r="G68" s="46">
        <f t="shared" si="10"/>
        <v>0</v>
      </c>
      <c r="H68" s="46">
        <f t="shared" si="10"/>
        <v>0</v>
      </c>
      <c r="I68" s="54">
        <f t="shared" si="9"/>
        <v>736312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>
        <f t="shared" si="9"/>
        <v>3500</v>
      </c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>
        <f t="shared" si="9"/>
        <v>1957436</v>
      </c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>
        <f t="shared" si="9"/>
        <v>303700</v>
      </c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>
        <f t="shared" si="9"/>
        <v>0</v>
      </c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>
        <f t="shared" si="9"/>
        <v>150000</v>
      </c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>
        <f t="shared" si="9"/>
        <v>85150</v>
      </c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>
        <f t="shared" si="9"/>
        <v>0</v>
      </c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>
        <f t="shared" si="9"/>
        <v>0</v>
      </c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>
        <f t="shared" si="9"/>
        <v>0</v>
      </c>
    </row>
    <row r="78" spans="1:9" ht="15.75" x14ac:dyDescent="0.25">
      <c r="A78" s="17" t="s">
        <v>17</v>
      </c>
      <c r="B78" s="46">
        <f t="shared" ref="B78:I78" si="11">B77+B76+B75+B74+B73+B72+B71+B70+B69+B68</f>
        <v>0</v>
      </c>
      <c r="C78" s="46">
        <f t="shared" si="11"/>
        <v>0</v>
      </c>
      <c r="D78" s="46">
        <f t="shared" si="11"/>
        <v>0</v>
      </c>
      <c r="E78" s="46">
        <f t="shared" si="11"/>
        <v>0</v>
      </c>
      <c r="F78" s="46">
        <f t="shared" si="11"/>
        <v>0</v>
      </c>
      <c r="G78" s="46">
        <f t="shared" si="11"/>
        <v>0</v>
      </c>
      <c r="H78" s="46">
        <f t="shared" si="11"/>
        <v>0</v>
      </c>
      <c r="I78" s="52">
        <f t="shared" si="9"/>
        <v>3236098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2">C62-C78</f>
        <v>0</v>
      </c>
      <c r="D80" s="47">
        <f t="shared" si="12"/>
        <v>0</v>
      </c>
      <c r="E80" s="47">
        <f t="shared" si="12"/>
        <v>0</v>
      </c>
      <c r="F80" s="47">
        <f t="shared" si="12"/>
        <v>0</v>
      </c>
      <c r="G80" s="47">
        <f t="shared" si="12"/>
        <v>0</v>
      </c>
      <c r="H80" s="47">
        <f t="shared" si="12"/>
        <v>0</v>
      </c>
      <c r="I80" s="53">
        <f t="shared" si="12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3" t="s">
        <v>37</v>
      </c>
      <c r="B82" s="64"/>
      <c r="C82" s="64"/>
      <c r="D82" s="64"/>
      <c r="E82" s="64"/>
      <c r="F82" s="64"/>
      <c r="G82" s="64"/>
      <c r="H82" s="64"/>
      <c r="I82" s="64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Crabtree, Veronica</cp:lastModifiedBy>
  <cp:lastPrinted>2023-06-15T19:11:06Z</cp:lastPrinted>
  <dcterms:created xsi:type="dcterms:W3CDTF">2007-03-13T05:11:11Z</dcterms:created>
  <dcterms:modified xsi:type="dcterms:W3CDTF">2025-07-29T14:27:09Z</dcterms:modified>
</cp:coreProperties>
</file>