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tfilesrvr\afafdat$\Finance\Budget and Planning\25-26 Budget\Board of Regents\Completed\"/>
    </mc:Choice>
  </mc:AlternateContent>
  <xr:revisionPtr revIDLastSave="0" documentId="8_{7F41EF12-20D4-4ACF-A129-ABE247B2724D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" sheetId="1" r:id="rId1"/>
  </sheets>
  <definedNames>
    <definedName name="BudYr">#REF!</definedName>
    <definedName name="NvsASD">"V2025-06-30"</definedName>
    <definedName name="NvsAutoDrillOk">"VN"</definedName>
    <definedName name="NvsElapsedTime">0.0000347222230629995</definedName>
    <definedName name="NvsEndTime">45881.464525463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"V1901-01-01"</definedName>
    <definedName name="NvsPanelSetid">"VSHARE"</definedName>
    <definedName name="NvsReqBU">"VLSUNO"</definedName>
    <definedName name="NvsReqBUOnly">"VY"</definedName>
    <definedName name="NvsTransLed">"VN"</definedName>
    <definedName name="NvsTreeASD">"V2025-06-30"</definedName>
    <definedName name="NvsValTbl.ACCOUNT">"GL_ACCOUNT_TBL"</definedName>
    <definedName name="NvsValTbl.DEPTID">"DEPT_TBL"</definedName>
    <definedName name="NvsValTbl.FUND_CODE">"FUND_TBL"</definedName>
    <definedName name="_xlnm.Print_Area">A!$A$1:$I$82</definedName>
    <definedName name="PriorYr">#REF!</definedName>
    <definedName name="RunY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" l="1"/>
  <c r="G68" i="1"/>
  <c r="G78" i="1" s="1"/>
  <c r="G80" i="1" s="1"/>
  <c r="C68" i="1"/>
  <c r="C70" i="1"/>
  <c r="C78" i="1" s="1"/>
  <c r="C80" i="1" s="1"/>
  <c r="B70" i="1" l="1"/>
  <c r="I75" i="1"/>
  <c r="H75" i="1"/>
  <c r="H74" i="1"/>
  <c r="I74" i="1"/>
  <c r="I77" i="1" l="1"/>
  <c r="H77" i="1"/>
  <c r="I76" i="1"/>
  <c r="H76" i="1"/>
  <c r="I73" i="1"/>
  <c r="H73" i="1"/>
  <c r="I72" i="1"/>
  <c r="H72" i="1"/>
  <c r="I71" i="1"/>
  <c r="H71" i="1"/>
  <c r="I70" i="1"/>
  <c r="I69" i="1"/>
  <c r="H69" i="1"/>
  <c r="I67" i="1"/>
  <c r="H67" i="1"/>
  <c r="I66" i="1"/>
  <c r="H66" i="1"/>
  <c r="I65" i="1"/>
  <c r="H65" i="1"/>
  <c r="I62" i="1"/>
  <c r="H62" i="1"/>
  <c r="D78" i="1"/>
  <c r="E78" i="1"/>
  <c r="F78" i="1"/>
  <c r="I14" i="1"/>
  <c r="I41" i="1"/>
  <c r="I24" i="1"/>
  <c r="B14" i="1"/>
  <c r="B24" i="1" s="1"/>
  <c r="C14" i="1"/>
  <c r="C24" i="1" s="1"/>
  <c r="D14" i="1"/>
  <c r="D24" i="1" s="1"/>
  <c r="E14" i="1"/>
  <c r="E24" i="1" s="1"/>
  <c r="F14" i="1"/>
  <c r="F24" i="1" s="1"/>
  <c r="G14" i="1"/>
  <c r="G24" i="1" s="1"/>
  <c r="H14" i="1"/>
  <c r="H24" i="1" s="1"/>
  <c r="B41" i="1"/>
  <c r="B51" i="1" s="1"/>
  <c r="C41" i="1"/>
  <c r="C51" i="1" s="1"/>
  <c r="D41" i="1"/>
  <c r="D51" i="1" s="1"/>
  <c r="E41" i="1"/>
  <c r="E51" i="1" s="1"/>
  <c r="F41" i="1"/>
  <c r="F51" i="1" s="1"/>
  <c r="G41" i="1"/>
  <c r="G51" i="1" s="1"/>
  <c r="H41" i="1"/>
  <c r="H51" i="1" s="1"/>
  <c r="B68" i="1"/>
  <c r="B78" i="1" s="1"/>
  <c r="B80" i="1" s="1"/>
  <c r="D68" i="1"/>
  <c r="E68" i="1"/>
  <c r="F68" i="1"/>
  <c r="I68" i="1" l="1"/>
  <c r="I78" i="1" s="1"/>
  <c r="H68" i="1"/>
  <c r="H78" i="1" s="1"/>
  <c r="H80" i="1" s="1"/>
  <c r="E34" i="1" l="1"/>
  <c r="F61" i="1"/>
  <c r="G34" i="1"/>
  <c r="F80" i="1"/>
  <c r="E80" i="1"/>
  <c r="D80" i="1"/>
  <c r="H53" i="1"/>
  <c r="G53" i="1"/>
  <c r="F53" i="1"/>
  <c r="E53" i="1"/>
  <c r="D53" i="1"/>
  <c r="C53" i="1"/>
  <c r="B53" i="1"/>
  <c r="I51" i="1"/>
  <c r="I53" i="1" s="1"/>
  <c r="I26" i="1"/>
  <c r="H26" i="1"/>
  <c r="G26" i="1"/>
  <c r="F26" i="1"/>
  <c r="E26" i="1"/>
  <c r="D26" i="1"/>
  <c r="C26" i="1"/>
  <c r="B26" i="1"/>
  <c r="D61" i="1"/>
  <c r="E61" i="1"/>
  <c r="G61" i="1"/>
  <c r="H61" i="1"/>
  <c r="I61" i="1"/>
  <c r="I34" i="1"/>
  <c r="B34" i="1"/>
  <c r="C34" i="1"/>
  <c r="B61" i="1"/>
  <c r="C61" i="1"/>
  <c r="H34" i="1"/>
  <c r="D34" i="1"/>
  <c r="I80" i="1" l="1"/>
  <c r="F34" i="1"/>
</calcChain>
</file>

<file path=xl/sharedStrings.xml><?xml version="1.0" encoding="utf-8"?>
<sst xmlns="http://schemas.openxmlformats.org/spreadsheetml/2006/main" count="122" uniqueCount="45">
  <si>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</si>
  <si>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</si>
  <si>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</si>
  <si>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</si>
  <si>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</si>
  <si>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</si>
  <si>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</si>
  <si>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</si>
  <si>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</si>
  <si>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</si>
  <si>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</si>
  <si>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</si>
  <si>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</si>
  <si>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</si>
  <si>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</si>
  <si>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</si>
  <si>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</si>
  <si>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</si>
  <si>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</si>
  <si>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</si>
  <si>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</si>
  <si>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</si>
  <si>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</si>
  <si>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</si>
  <si>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</si>
  <si>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</si>
  <si>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</si>
  <si>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</si>
  <si>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</si>
  <si>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</si>
  <si>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</si>
  <si>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</si>
  <si>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</si>
  <si>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</si>
  <si>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</si>
  <si>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</si>
  <si>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</si>
  <si>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</si>
  <si>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</si>
  <si>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</si>
  <si>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LSU Health Sciences Center - New Orleans</t>
  </si>
  <si>
    <t>Parking</t>
  </si>
  <si>
    <t>HSC</t>
  </si>
  <si>
    <t>Stores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</si>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</sst>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3" formatCode="_(* #,##0.00_);_(* \(#,##0.00\);_(* &quot;-&quot;??_);_(@_)"/>
    <numFmt numFmtId="164" formatCode="[$$-409]#,##0"/>
  </numFmts>
  <fonts count="11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4" fillId="0" borderId="1" xfId="0" applyFont="1" applyBorder="1"/>
    <xf numFmtId="164" fontId="3" fillId="0" borderId="2" xfId="0" applyNumberFormat="1" applyFont="1" applyBorder="1"/>
    <xf numFmtId="164" fontId="2" fillId="0" borderId="2" xfId="0" applyNumberFormat="1" applyFont="1" applyBorder="1"/>
    <xf numFmtId="0" fontId="2" fillId="0" borderId="3" xfId="0" applyFont="1" applyBorder="1"/>
    <xf numFmtId="164" fontId="2" fillId="0" borderId="4" xfId="0" applyNumberFormat="1" applyFont="1" applyBorder="1"/>
    <xf numFmtId="164" fontId="3" fillId="0" borderId="4" xfId="0" applyNumberFormat="1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3" fontId="5" fillId="0" borderId="6" xfId="0" applyNumberFormat="1" applyFont="1" applyBorder="1"/>
    <xf numFmtId="3" fontId="6" fillId="0" borderId="6" xfId="0" applyNumberFormat="1" applyFont="1" applyBorder="1"/>
    <xf numFmtId="0" fontId="7" fillId="0" borderId="2" xfId="0" applyFont="1" applyBorder="1"/>
    <xf numFmtId="0" fontId="7" fillId="0" borderId="1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4" xfId="0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7" fillId="0" borderId="17" xfId="0" applyFont="1" applyBorder="1"/>
    <xf numFmtId="3" fontId="2" fillId="0" borderId="2" xfId="0" applyNumberFormat="1" applyFont="1" applyBorder="1"/>
    <xf numFmtId="3" fontId="2" fillId="0" borderId="1" xfId="0" applyNumberFormat="1" applyFont="1" applyBorder="1"/>
    <xf numFmtId="3" fontId="2" fillId="0" borderId="21" xfId="0" applyNumberFormat="1" applyFont="1" applyBorder="1"/>
    <xf numFmtId="3" fontId="4" fillId="0" borderId="20" xfId="0" applyNumberFormat="1" applyFont="1" applyBorder="1"/>
    <xf numFmtId="3" fontId="4" fillId="0" borderId="4" xfId="0" applyNumberFormat="1" applyFont="1" applyBorder="1"/>
    <xf numFmtId="3" fontId="2" fillId="0" borderId="3" xfId="0" applyNumberFormat="1" applyFont="1" applyBorder="1"/>
    <xf numFmtId="164" fontId="2" fillId="0" borderId="27" xfId="0" applyNumberFormat="1" applyFont="1" applyBorder="1"/>
    <xf numFmtId="164" fontId="3" fillId="0" borderId="28" xfId="0" applyNumberFormat="1" applyFont="1" applyBorder="1"/>
    <xf numFmtId="164" fontId="3" fillId="0" borderId="29" xfId="0" applyNumberFormat="1" applyFont="1" applyBorder="1"/>
    <xf numFmtId="3" fontId="10" fillId="0" borderId="0" xfId="1" applyNumberFormat="1" applyFont="1"/>
    <xf numFmtId="3" fontId="2" fillId="0" borderId="0" xfId="0" applyNumberFormat="1" applyFont="1"/>
    <xf numFmtId="0" fontId="2" fillId="0" borderId="13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3" fontId="2" fillId="0" borderId="9" xfId="0" applyNumberFormat="1" applyFont="1" applyBorder="1"/>
    <xf numFmtId="0" fontId="2" fillId="0" borderId="15" xfId="0" applyFont="1" applyBorder="1"/>
    <xf numFmtId="0" fontId="7" fillId="0" borderId="1" xfId="0" applyFont="1" applyBorder="1" applyAlignment="1">
      <alignment horizontal="center"/>
    </xf>
    <xf numFmtId="3" fontId="2" fillId="0" borderId="7" xfId="0" applyNumberFormat="1" applyFont="1" applyBorder="1"/>
    <xf numFmtId="0" fontId="7" fillId="0" borderId="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5" fontId="2" fillId="0" borderId="1" xfId="0" applyNumberFormat="1" applyFont="1" applyBorder="1"/>
    <xf numFmtId="5" fontId="2" fillId="0" borderId="7" xfId="0" applyNumberFormat="1" applyFont="1" applyBorder="1"/>
    <xf numFmtId="5" fontId="2" fillId="0" borderId="22" xfId="0" applyNumberFormat="1" applyFont="1" applyBorder="1"/>
    <xf numFmtId="5" fontId="2" fillId="0" borderId="2" xfId="0" applyNumberFormat="1" applyFont="1" applyBorder="1"/>
    <xf numFmtId="5" fontId="2" fillId="0" borderId="4" xfId="0" applyNumberFormat="1" applyFont="1" applyBorder="1"/>
    <xf numFmtId="5" fontId="2" fillId="0" borderId="14" xfId="0" applyNumberFormat="1" applyFont="1" applyBorder="1"/>
    <xf numFmtId="5" fontId="2" fillId="0" borderId="23" xfId="0" applyNumberFormat="1" applyFont="1" applyBorder="1"/>
    <xf numFmtId="3" fontId="2" fillId="0" borderId="19" xfId="0" applyNumberFormat="1" applyFont="1" applyBorder="1"/>
    <xf numFmtId="3" fontId="2" fillId="0" borderId="10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164" fontId="2" fillId="0" borderId="26" xfId="0" applyNumberFormat="1" applyFont="1" applyBorder="1"/>
    <xf numFmtId="164" fontId="2" fillId="0" borderId="25" xfId="0" applyNumberFormat="1" applyFont="1" applyBorder="1"/>
    <xf numFmtId="3" fontId="4" fillId="0" borderId="24" xfId="0" applyNumberFormat="1" applyFont="1" applyBorder="1"/>
    <xf numFmtId="3" fontId="4" fillId="0" borderId="25" xfId="0" applyNumberFormat="1" applyFont="1" applyBorder="1"/>
    <xf numFmtId="3" fontId="2" fillId="0" borderId="27" xfId="0" applyNumberFormat="1" applyFont="1" applyBorder="1"/>
    <xf numFmtId="3" fontId="4" fillId="0" borderId="0" xfId="0" applyNumberFormat="1" applyFont="1"/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0" fillId="0" borderId="14" xfId="0" applyBorder="1"/>
    <xf numFmtId="0" fontId="0" fillId="0" borderId="11" xfId="0" applyBorder="1"/>
    <xf numFmtId="164" fontId="2" fillId="0" borderId="21" xfId="0" applyNumberFormat="1" applyFont="1" applyBorder="1"/>
    <xf numFmtId="164" fontId="3" fillId="0" borderId="33" xfId="0" applyNumberFormat="1" applyFont="1" applyBorder="1"/>
    <xf numFmtId="164" fontId="3" fillId="0" borderId="32" xfId="0" applyNumberFormat="1" applyFont="1" applyBorder="1"/>
    <xf numFmtId="3" fontId="2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4">
    <cellStyle name="Comma 2" xfId="3" xr:uid="{3B313C93-79C1-4B26-AABE-5A1BDECDAA0C}"/>
    <cellStyle name="Normal" xfId="0" builtinId="0"/>
    <cellStyle name="Normal 2" xfId="1" xr:uid="{72A91364-2AB3-4FA0-93EA-29B9E66EC940}"/>
    <cellStyle name="Normal 3" xfId="2" xr:uid="{8CFAFA25-5BA6-47CB-AB5E-C35C3D4191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showOutlineSymbols="0" zoomScale="90" zoomScaleNormal="90" workbookViewId="0">
      <pane xSplit="1" topLeftCell="B1" activePane="topRight" state="frozen"/>
      <selection activeCell="A3" sqref="A3"/>
      <selection pane="topRight" activeCell="C74" sqref="C7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0" ht="18" x14ac:dyDescent="0.25">
      <c r="A1" s="11" t="s">
        <v>14</v>
      </c>
      <c r="B1" s="12"/>
      <c r="C1" s="36"/>
      <c r="D1" s="12"/>
      <c r="E1" s="13"/>
      <c r="F1" s="12"/>
      <c r="G1" s="13"/>
      <c r="H1" s="12"/>
      <c r="I1" s="12"/>
    </row>
    <row r="2" spans="1:10" ht="18" x14ac:dyDescent="0.25">
      <c r="A2" s="11" t="s">
        <v>19</v>
      </c>
      <c r="B2" s="12"/>
      <c r="C2" s="36"/>
      <c r="E2" s="12"/>
      <c r="F2" s="11" t="s">
        <v>15</v>
      </c>
      <c r="G2" s="83" t="s">
        <v>40</v>
      </c>
      <c r="H2" s="83"/>
      <c r="I2" s="83"/>
      <c r="J2" s="12"/>
    </row>
    <row r="3" spans="1:10" ht="18.75" thickBot="1" x14ac:dyDescent="0.3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2"/>
    </row>
    <row r="4" spans="1:10" ht="16.5" thickTop="1" x14ac:dyDescent="0.25">
      <c r="A4" s="19"/>
      <c r="B4" s="19"/>
      <c r="C4" s="19"/>
      <c r="D4" s="19" t="s">
        <v>13</v>
      </c>
      <c r="E4" s="38"/>
      <c r="F4" s="39" t="s">
        <v>25</v>
      </c>
      <c r="G4" s="40" t="s">
        <v>28</v>
      </c>
      <c r="H4" s="41"/>
      <c r="I4" s="41"/>
    </row>
    <row r="5" spans="1:10" ht="15.75" x14ac:dyDescent="0.25">
      <c r="A5" s="20"/>
      <c r="B5" s="20" t="s">
        <v>13</v>
      </c>
      <c r="C5" s="20"/>
      <c r="D5" s="20" t="s">
        <v>13</v>
      </c>
      <c r="E5" s="42"/>
      <c r="F5" s="43" t="s">
        <v>26</v>
      </c>
      <c r="G5" s="43" t="s">
        <v>26</v>
      </c>
      <c r="H5" s="44"/>
      <c r="I5" s="44"/>
    </row>
    <row r="6" spans="1:10" ht="15.75" x14ac:dyDescent="0.25">
      <c r="A6" s="23"/>
      <c r="B6" s="43" t="s">
        <v>23</v>
      </c>
      <c r="C6" s="43" t="s">
        <v>23</v>
      </c>
      <c r="D6" s="43" t="s">
        <v>24</v>
      </c>
      <c r="E6" s="43" t="s">
        <v>24</v>
      </c>
      <c r="F6" s="43" t="s">
        <v>27</v>
      </c>
      <c r="G6" s="43" t="s">
        <v>27</v>
      </c>
      <c r="H6" s="43" t="s">
        <v>29</v>
      </c>
      <c r="I6" s="45" t="s">
        <v>29</v>
      </c>
    </row>
    <row r="7" spans="1:10" ht="15.75" x14ac:dyDescent="0.25">
      <c r="A7" s="24"/>
      <c r="B7" s="46" t="s">
        <v>38</v>
      </c>
      <c r="C7" s="47" t="s">
        <v>39</v>
      </c>
      <c r="D7" s="46" t="s">
        <v>38</v>
      </c>
      <c r="E7" s="47" t="s">
        <v>39</v>
      </c>
      <c r="F7" s="46" t="s">
        <v>38</v>
      </c>
      <c r="G7" s="47" t="s">
        <v>39</v>
      </c>
      <c r="H7" s="46" t="s">
        <v>38</v>
      </c>
      <c r="I7" s="48" t="s">
        <v>39</v>
      </c>
    </row>
    <row r="8" spans="1:10" ht="15.75" x14ac:dyDescent="0.25">
      <c r="A8" s="5" t="s">
        <v>21</v>
      </c>
      <c r="B8" s="7">
        <v>1036264</v>
      </c>
      <c r="C8" s="7">
        <v>1261182</v>
      </c>
      <c r="D8" s="7">
        <v>0</v>
      </c>
      <c r="E8" s="7">
        <v>0</v>
      </c>
      <c r="F8" s="7">
        <v>0</v>
      </c>
      <c r="G8" s="7">
        <v>0</v>
      </c>
      <c r="H8" s="7">
        <v>4878004</v>
      </c>
      <c r="I8" s="9">
        <v>5467359</v>
      </c>
    </row>
    <row r="9" spans="1:10" x14ac:dyDescent="0.2">
      <c r="A9" s="3"/>
      <c r="B9" s="51"/>
      <c r="C9" s="51"/>
      <c r="D9" s="52"/>
      <c r="E9" s="52"/>
      <c r="F9" s="52"/>
      <c r="G9" s="52"/>
      <c r="H9" s="52"/>
      <c r="I9" s="53"/>
    </row>
    <row r="10" spans="1:10" ht="15.75" x14ac:dyDescent="0.25">
      <c r="A10" s="5" t="s">
        <v>22</v>
      </c>
      <c r="B10" s="54"/>
      <c r="C10" s="54"/>
      <c r="D10" s="49"/>
      <c r="E10" s="49"/>
      <c r="F10" s="49"/>
      <c r="G10" s="49"/>
      <c r="H10" s="50"/>
      <c r="I10" s="50"/>
    </row>
    <row r="11" spans="1:10" x14ac:dyDescent="0.2">
      <c r="A11" s="21" t="s">
        <v>0</v>
      </c>
      <c r="B11" s="80">
        <v>780063</v>
      </c>
      <c r="C11" s="80">
        <v>945729</v>
      </c>
      <c r="D11" s="80">
        <v>0</v>
      </c>
      <c r="E11" s="80">
        <v>0</v>
      </c>
      <c r="F11" s="80">
        <v>0</v>
      </c>
      <c r="G11" s="80">
        <v>0</v>
      </c>
      <c r="H11" s="22">
        <v>774312</v>
      </c>
      <c r="I11" s="80">
        <v>951887</v>
      </c>
    </row>
    <row r="12" spans="1:10" x14ac:dyDescent="0.2">
      <c r="A12" s="4" t="s">
        <v>1</v>
      </c>
      <c r="B12" s="7">
        <v>0</v>
      </c>
      <c r="C12" s="7">
        <v>9360</v>
      </c>
      <c r="D12" s="7">
        <v>0</v>
      </c>
      <c r="E12" s="7">
        <v>0</v>
      </c>
      <c r="F12" s="7">
        <v>0</v>
      </c>
      <c r="G12" s="7">
        <v>0</v>
      </c>
      <c r="H12" s="7">
        <v>11440</v>
      </c>
      <c r="I12" s="9">
        <v>0</v>
      </c>
    </row>
    <row r="13" spans="1:10" x14ac:dyDescent="0.2">
      <c r="A13" s="4" t="s">
        <v>2</v>
      </c>
      <c r="B13" s="55">
        <v>250941</v>
      </c>
      <c r="C13" s="55">
        <v>350652</v>
      </c>
      <c r="D13" s="52">
        <v>0</v>
      </c>
      <c r="E13" s="52">
        <v>0</v>
      </c>
      <c r="F13" s="52">
        <v>0</v>
      </c>
      <c r="G13" s="52">
        <v>0</v>
      </c>
      <c r="H13" s="52">
        <v>327057</v>
      </c>
      <c r="I13" s="53">
        <v>359017</v>
      </c>
    </row>
    <row r="14" spans="1:10" ht="15.75" x14ac:dyDescent="0.25">
      <c r="A14" s="16" t="s">
        <v>16</v>
      </c>
      <c r="B14" s="30">
        <f t="shared" ref="B14:H14" si="0">B13+B12+B11</f>
        <v>1031004</v>
      </c>
      <c r="C14" s="30">
        <f t="shared" si="0"/>
        <v>1305741</v>
      </c>
      <c r="D14" s="30">
        <f t="shared" si="0"/>
        <v>0</v>
      </c>
      <c r="E14" s="30">
        <f t="shared" si="0"/>
        <v>0</v>
      </c>
      <c r="F14" s="30">
        <f t="shared" si="0"/>
        <v>0</v>
      </c>
      <c r="G14" s="30">
        <f t="shared" si="0"/>
        <v>0</v>
      </c>
      <c r="H14" s="30">
        <f t="shared" si="0"/>
        <v>1112809</v>
      </c>
      <c r="I14" s="30">
        <f>I13+I12+I11</f>
        <v>1310904</v>
      </c>
    </row>
    <row r="15" spans="1:10" x14ac:dyDescent="0.2">
      <c r="A15" s="4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9">
        <v>0</v>
      </c>
    </row>
    <row r="16" spans="1:10" x14ac:dyDescent="0.2">
      <c r="A16" s="4" t="s">
        <v>4</v>
      </c>
      <c r="B16" s="7">
        <v>186674</v>
      </c>
      <c r="C16" s="7">
        <v>237704</v>
      </c>
      <c r="D16" s="7">
        <v>0</v>
      </c>
      <c r="E16" s="7">
        <v>0</v>
      </c>
      <c r="F16" s="7">
        <v>0</v>
      </c>
      <c r="G16" s="7">
        <v>0</v>
      </c>
      <c r="H16" s="7">
        <v>228273</v>
      </c>
      <c r="I16" s="9">
        <v>217307</v>
      </c>
    </row>
    <row r="17" spans="1:10" x14ac:dyDescent="0.2">
      <c r="A17" s="4" t="s">
        <v>5</v>
      </c>
      <c r="B17" s="7">
        <v>101428</v>
      </c>
      <c r="C17" s="7">
        <v>97000</v>
      </c>
      <c r="D17" s="7">
        <v>0</v>
      </c>
      <c r="E17" s="7">
        <v>0</v>
      </c>
      <c r="F17" s="7">
        <v>0</v>
      </c>
      <c r="G17" s="7">
        <v>0</v>
      </c>
      <c r="H17" s="7">
        <v>34886</v>
      </c>
      <c r="I17" s="9">
        <v>41400</v>
      </c>
    </row>
    <row r="18" spans="1:10" x14ac:dyDescent="0.2">
      <c r="A18" s="4" t="s">
        <v>6</v>
      </c>
      <c r="B18" s="7">
        <v>1109384</v>
      </c>
      <c r="C18" s="7">
        <v>1656166</v>
      </c>
      <c r="D18" s="7">
        <v>0</v>
      </c>
      <c r="E18" s="7">
        <v>0</v>
      </c>
      <c r="F18" s="7">
        <v>0</v>
      </c>
      <c r="G18" s="7">
        <v>0</v>
      </c>
      <c r="H18" s="7">
        <v>3651912</v>
      </c>
      <c r="I18" s="9">
        <v>4180792</v>
      </c>
    </row>
    <row r="19" spans="1:10" x14ac:dyDescent="0.2">
      <c r="A19" s="4" t="s">
        <v>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9">
        <v>500</v>
      </c>
    </row>
    <row r="20" spans="1:10" x14ac:dyDescent="0.2">
      <c r="A20" s="4" t="s">
        <v>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9200</v>
      </c>
      <c r="I20" s="9">
        <v>5000</v>
      </c>
    </row>
    <row r="21" spans="1:10" x14ac:dyDescent="0.2">
      <c r="A21" s="4" t="s">
        <v>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9">
        <v>0</v>
      </c>
    </row>
    <row r="22" spans="1:10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9">
        <v>0</v>
      </c>
    </row>
    <row r="23" spans="1:10" x14ac:dyDescent="0.2">
      <c r="A23" s="4" t="s">
        <v>11</v>
      </c>
      <c r="B23" s="7">
        <v>4428</v>
      </c>
      <c r="C23" s="7">
        <v>4917</v>
      </c>
      <c r="D23" s="7">
        <v>0</v>
      </c>
      <c r="E23" s="7">
        <v>0</v>
      </c>
      <c r="F23" s="7">
        <v>0</v>
      </c>
      <c r="G23" s="7">
        <v>0</v>
      </c>
      <c r="H23" s="7">
        <v>17936</v>
      </c>
      <c r="I23" s="9">
        <v>19917</v>
      </c>
      <c r="J23" s="37"/>
    </row>
    <row r="24" spans="1:10" ht="15.75" x14ac:dyDescent="0.25">
      <c r="A24" s="16" t="s">
        <v>17</v>
      </c>
      <c r="B24" s="31">
        <f t="shared" ref="B24:H24" si="1">B23+B22+B21+B20+B19+B18+B17+B16+B15+B14</f>
        <v>2432918</v>
      </c>
      <c r="C24" s="31">
        <f t="shared" si="1"/>
        <v>3301528</v>
      </c>
      <c r="D24" s="31">
        <f t="shared" si="1"/>
        <v>0</v>
      </c>
      <c r="E24" s="31">
        <f t="shared" si="1"/>
        <v>0</v>
      </c>
      <c r="F24" s="31">
        <f t="shared" si="1"/>
        <v>0</v>
      </c>
      <c r="G24" s="31">
        <f t="shared" si="1"/>
        <v>0</v>
      </c>
      <c r="H24" s="31">
        <f t="shared" si="1"/>
        <v>5055016</v>
      </c>
      <c r="I24" s="31">
        <f>I23+I22+I21+I20+I19+I18+I17+I16+I15+I14</f>
        <v>5775820</v>
      </c>
    </row>
    <row r="25" spans="1:10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0" ht="15.75" x14ac:dyDescent="0.25">
      <c r="A26" s="17" t="s">
        <v>18</v>
      </c>
      <c r="B26" s="56">
        <f>B8-B24</f>
        <v>-1396654</v>
      </c>
      <c r="C26" s="57">
        <f t="shared" ref="C26:I26" si="2">C8-C24</f>
        <v>-2040346</v>
      </c>
      <c r="D26" s="56">
        <f t="shared" si="2"/>
        <v>0</v>
      </c>
      <c r="E26" s="56">
        <f t="shared" si="2"/>
        <v>0</v>
      </c>
      <c r="F26" s="56">
        <f t="shared" si="2"/>
        <v>0</v>
      </c>
      <c r="G26" s="56">
        <f t="shared" si="2"/>
        <v>0</v>
      </c>
      <c r="H26" s="56">
        <f t="shared" si="2"/>
        <v>-177012</v>
      </c>
      <c r="I26" s="57">
        <f t="shared" si="2"/>
        <v>-308461</v>
      </c>
    </row>
    <row r="27" spans="1:10" x14ac:dyDescent="0.2">
      <c r="A27" s="8"/>
      <c r="B27"/>
      <c r="C27"/>
      <c r="D27"/>
      <c r="E27"/>
      <c r="F27"/>
      <c r="G27"/>
      <c r="H27"/>
      <c r="I27"/>
    </row>
    <row r="28" spans="1:10" x14ac:dyDescent="0.2">
      <c r="B28"/>
      <c r="C28"/>
      <c r="D28"/>
      <c r="E28"/>
      <c r="F28"/>
      <c r="G28"/>
      <c r="H28"/>
      <c r="I28"/>
    </row>
    <row r="29" spans="1:10" ht="18" x14ac:dyDescent="0.25">
      <c r="A29" s="11" t="s">
        <v>14</v>
      </c>
      <c r="B29"/>
      <c r="C29"/>
      <c r="D29"/>
      <c r="E29"/>
      <c r="F29"/>
      <c r="G29"/>
      <c r="H29"/>
      <c r="I29"/>
    </row>
    <row r="30" spans="1:10" ht="18" x14ac:dyDescent="0.25">
      <c r="A30" s="11" t="s">
        <v>19</v>
      </c>
      <c r="E30" s="12"/>
      <c r="F30" s="11" t="s">
        <v>15</v>
      </c>
      <c r="G30" s="83" t="s">
        <v>40</v>
      </c>
      <c r="H30" s="83"/>
      <c r="I30" s="83"/>
      <c r="J30" s="12"/>
    </row>
    <row r="31" spans="1:10" ht="18.75" thickBot="1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2"/>
    </row>
    <row r="32" spans="1:10" ht="16.5" thickTop="1" x14ac:dyDescent="0.25">
      <c r="A32" s="19"/>
      <c r="B32" s="58" t="s">
        <v>26</v>
      </c>
      <c r="C32" s="58" t="s">
        <v>31</v>
      </c>
      <c r="D32" s="58" t="s">
        <v>32</v>
      </c>
      <c r="E32" s="58" t="s">
        <v>32</v>
      </c>
      <c r="F32" s="39" t="s">
        <v>12</v>
      </c>
      <c r="G32" s="40" t="s">
        <v>12</v>
      </c>
      <c r="H32" s="40" t="s">
        <v>42</v>
      </c>
      <c r="I32" s="59" t="s">
        <v>42</v>
      </c>
    </row>
    <row r="33" spans="1:9" ht="15.75" x14ac:dyDescent="0.25">
      <c r="A33" s="20"/>
      <c r="B33" s="60" t="s">
        <v>30</v>
      </c>
      <c r="C33" s="60" t="s">
        <v>30</v>
      </c>
      <c r="D33" s="60" t="s">
        <v>36</v>
      </c>
      <c r="E33" s="60" t="s">
        <v>36</v>
      </c>
      <c r="F33" s="43" t="s">
        <v>41</v>
      </c>
      <c r="G33" s="43" t="s">
        <v>41</v>
      </c>
      <c r="H33" s="43" t="s">
        <v>43</v>
      </c>
      <c r="I33" s="61" t="s">
        <v>43</v>
      </c>
    </row>
    <row r="34" spans="1:9" ht="15.75" x14ac:dyDescent="0.25">
      <c r="A34" s="25"/>
      <c r="B34" s="62" t="str">
        <f t="shared" ref="B34:I34" si="3">(B7)</f>
        <v>2024-25</v>
      </c>
      <c r="C34" s="63" t="str">
        <f t="shared" si="3"/>
        <v>2025-26</v>
      </c>
      <c r="D34" s="62" t="str">
        <f t="shared" si="3"/>
        <v>2024-25</v>
      </c>
      <c r="E34" s="63" t="str">
        <f t="shared" si="3"/>
        <v>2025-26</v>
      </c>
      <c r="F34" s="62" t="str">
        <f t="shared" si="3"/>
        <v>2024-25</v>
      </c>
      <c r="G34" s="63" t="str">
        <f t="shared" si="3"/>
        <v>2025-26</v>
      </c>
      <c r="H34" s="62" t="str">
        <f t="shared" si="3"/>
        <v>2024-25</v>
      </c>
      <c r="I34" s="64" t="str">
        <f t="shared" si="3"/>
        <v>2025-26</v>
      </c>
    </row>
    <row r="35" spans="1:9" ht="15.75" x14ac:dyDescent="0.25">
      <c r="A35" s="26" t="s">
        <v>21</v>
      </c>
      <c r="B35" s="7">
        <v>0</v>
      </c>
      <c r="C35" s="7">
        <v>0</v>
      </c>
      <c r="D35" s="7">
        <v>1368885</v>
      </c>
      <c r="E35" s="7">
        <v>1410214</v>
      </c>
      <c r="F35" s="7">
        <v>1675064</v>
      </c>
      <c r="G35" s="7">
        <v>1676397</v>
      </c>
      <c r="H35" s="7">
        <v>2043379</v>
      </c>
      <c r="I35" s="68">
        <v>1771719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65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66"/>
    </row>
    <row r="38" spans="1:9" x14ac:dyDescent="0.2">
      <c r="A38" s="21" t="s">
        <v>0</v>
      </c>
      <c r="B38" s="22">
        <v>0</v>
      </c>
      <c r="C38" s="22">
        <v>0</v>
      </c>
      <c r="D38" s="22">
        <v>295162</v>
      </c>
      <c r="E38" s="22">
        <v>332640</v>
      </c>
      <c r="F38" s="22">
        <v>240288</v>
      </c>
      <c r="G38" s="22">
        <v>259596</v>
      </c>
      <c r="H38" s="22">
        <v>202496</v>
      </c>
      <c r="I38" s="67">
        <v>225481</v>
      </c>
    </row>
    <row r="39" spans="1:9" x14ac:dyDescent="0.2">
      <c r="A39" s="4" t="s">
        <v>1</v>
      </c>
      <c r="B39" s="7">
        <v>0</v>
      </c>
      <c r="C39" s="7">
        <v>0</v>
      </c>
      <c r="D39" s="7">
        <v>11440</v>
      </c>
      <c r="E39" s="7">
        <v>11440</v>
      </c>
      <c r="F39" s="7">
        <v>0</v>
      </c>
      <c r="G39" s="7">
        <v>0</v>
      </c>
      <c r="H39" s="7">
        <v>0</v>
      </c>
      <c r="I39" s="68">
        <v>0</v>
      </c>
    </row>
    <row r="40" spans="1:9" x14ac:dyDescent="0.2">
      <c r="A40" s="4" t="s">
        <v>2</v>
      </c>
      <c r="B40" s="7">
        <v>0</v>
      </c>
      <c r="C40" s="7">
        <v>0</v>
      </c>
      <c r="D40" s="7">
        <v>69639</v>
      </c>
      <c r="E40" s="7">
        <v>126809</v>
      </c>
      <c r="F40" s="7">
        <v>94681</v>
      </c>
      <c r="G40" s="7">
        <v>97280</v>
      </c>
      <c r="H40" s="7">
        <v>70413</v>
      </c>
      <c r="I40" s="68">
        <v>85570</v>
      </c>
    </row>
    <row r="41" spans="1:9" ht="15.75" x14ac:dyDescent="0.25">
      <c r="A41" s="16" t="s">
        <v>16</v>
      </c>
      <c r="B41" s="30">
        <f t="shared" ref="B41:H41" si="4">B40+B39+B38</f>
        <v>0</v>
      </c>
      <c r="C41" s="30">
        <f t="shared" si="4"/>
        <v>0</v>
      </c>
      <c r="D41" s="30">
        <f t="shared" si="4"/>
        <v>376241</v>
      </c>
      <c r="E41" s="30">
        <f t="shared" si="4"/>
        <v>470889</v>
      </c>
      <c r="F41" s="30">
        <f t="shared" si="4"/>
        <v>334969</v>
      </c>
      <c r="G41" s="30">
        <f t="shared" si="4"/>
        <v>356876</v>
      </c>
      <c r="H41" s="30">
        <f t="shared" si="4"/>
        <v>272909</v>
      </c>
      <c r="I41" s="69">
        <f>I40+I39+I38</f>
        <v>311051</v>
      </c>
    </row>
    <row r="42" spans="1:9" x14ac:dyDescent="0.2">
      <c r="A42" s="4" t="s">
        <v>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68">
        <v>0</v>
      </c>
    </row>
    <row r="43" spans="1:9" x14ac:dyDescent="0.2">
      <c r="A43" s="4" t="s">
        <v>4</v>
      </c>
      <c r="B43" s="7">
        <v>0</v>
      </c>
      <c r="C43" s="7">
        <v>0</v>
      </c>
      <c r="D43" s="7">
        <v>421092</v>
      </c>
      <c r="E43" s="7">
        <v>288068</v>
      </c>
      <c r="F43" s="7">
        <v>162426</v>
      </c>
      <c r="G43" s="7">
        <v>168558</v>
      </c>
      <c r="H43" s="7">
        <v>59724</v>
      </c>
      <c r="I43" s="68">
        <v>83568</v>
      </c>
    </row>
    <row r="44" spans="1:9" x14ac:dyDescent="0.2">
      <c r="A44" s="4" t="s">
        <v>5</v>
      </c>
      <c r="B44" s="7">
        <v>0</v>
      </c>
      <c r="C44" s="7">
        <v>0</v>
      </c>
      <c r="D44" s="7">
        <v>77700</v>
      </c>
      <c r="E44" s="7">
        <v>20600</v>
      </c>
      <c r="F44" s="7">
        <v>131710</v>
      </c>
      <c r="G44" s="7">
        <v>202300</v>
      </c>
      <c r="H44" s="7">
        <v>489785</v>
      </c>
      <c r="I44" s="68">
        <v>622465</v>
      </c>
    </row>
    <row r="45" spans="1:9" x14ac:dyDescent="0.2">
      <c r="A45" s="4" t="s">
        <v>6</v>
      </c>
      <c r="B45" s="7">
        <v>0</v>
      </c>
      <c r="C45" s="7">
        <v>0</v>
      </c>
      <c r="D45" s="7">
        <v>3000</v>
      </c>
      <c r="E45" s="7">
        <v>0</v>
      </c>
      <c r="F45" s="7">
        <v>93087</v>
      </c>
      <c r="G45" s="7">
        <v>500</v>
      </c>
      <c r="H45" s="7">
        <v>1114164</v>
      </c>
      <c r="I45" s="68">
        <v>1025054</v>
      </c>
    </row>
    <row r="46" spans="1:9" x14ac:dyDescent="0.2">
      <c r="A46" s="4" t="s">
        <v>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68">
        <v>0</v>
      </c>
    </row>
    <row r="47" spans="1:9" x14ac:dyDescent="0.2">
      <c r="A47" s="4" t="s">
        <v>8</v>
      </c>
      <c r="B47" s="7">
        <v>0</v>
      </c>
      <c r="C47" s="7">
        <v>0</v>
      </c>
      <c r="D47" s="7">
        <v>4560</v>
      </c>
      <c r="E47" s="7">
        <v>7500</v>
      </c>
      <c r="F47" s="7">
        <v>28428</v>
      </c>
      <c r="G47" s="7">
        <v>30000</v>
      </c>
      <c r="H47" s="7">
        <v>0</v>
      </c>
      <c r="I47" s="68">
        <v>0</v>
      </c>
    </row>
    <row r="48" spans="1:9" x14ac:dyDescent="0.2">
      <c r="A48" s="4" t="s">
        <v>9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411521</v>
      </c>
      <c r="I48" s="68">
        <v>411521</v>
      </c>
    </row>
    <row r="49" spans="1:10" x14ac:dyDescent="0.2">
      <c r="A49" s="4" t="s">
        <v>10</v>
      </c>
      <c r="B49" s="7">
        <v>0</v>
      </c>
      <c r="C49" s="7">
        <v>0</v>
      </c>
      <c r="D49" s="7">
        <v>245</v>
      </c>
      <c r="E49" s="7">
        <v>0</v>
      </c>
      <c r="F49" s="7">
        <v>0</v>
      </c>
      <c r="G49" s="7">
        <v>0</v>
      </c>
      <c r="H49" s="7">
        <v>0</v>
      </c>
      <c r="I49" s="68">
        <v>0</v>
      </c>
    </row>
    <row r="50" spans="1:10" x14ac:dyDescent="0.2">
      <c r="A50" s="4" t="s">
        <v>11</v>
      </c>
      <c r="B50" s="7">
        <v>0</v>
      </c>
      <c r="C50" s="7">
        <v>0</v>
      </c>
      <c r="D50" s="7">
        <v>312325</v>
      </c>
      <c r="E50" s="7">
        <v>323081</v>
      </c>
      <c r="F50" s="7">
        <v>173544</v>
      </c>
      <c r="G50" s="7">
        <v>192703</v>
      </c>
      <c r="H50" s="7">
        <v>0</v>
      </c>
      <c r="I50" s="68">
        <v>0</v>
      </c>
    </row>
    <row r="51" spans="1:10" ht="15.75" x14ac:dyDescent="0.25">
      <c r="A51" s="16" t="s">
        <v>17</v>
      </c>
      <c r="B51" s="31">
        <f t="shared" ref="B51:I51" si="5">B50+B49+B48+B47+B46+B45+B44+B43+B42+B41</f>
        <v>0</v>
      </c>
      <c r="C51" s="31">
        <f t="shared" si="5"/>
        <v>0</v>
      </c>
      <c r="D51" s="31">
        <f t="shared" si="5"/>
        <v>1195163</v>
      </c>
      <c r="E51" s="31">
        <f t="shared" si="5"/>
        <v>1110138</v>
      </c>
      <c r="F51" s="31">
        <f t="shared" si="5"/>
        <v>924164</v>
      </c>
      <c r="G51" s="31">
        <f t="shared" si="5"/>
        <v>950937</v>
      </c>
      <c r="H51" s="31">
        <f t="shared" si="5"/>
        <v>2348103</v>
      </c>
      <c r="I51" s="70">
        <f t="shared" si="5"/>
        <v>2453659</v>
      </c>
    </row>
    <row r="52" spans="1:10" x14ac:dyDescent="0.2">
      <c r="A52" s="3"/>
      <c r="B52" s="7"/>
      <c r="C52" s="7"/>
      <c r="D52" s="7"/>
      <c r="E52" s="7"/>
      <c r="F52" s="7"/>
      <c r="G52" s="7"/>
      <c r="H52" s="7"/>
      <c r="I52" s="68"/>
    </row>
    <row r="53" spans="1:10" ht="15.75" x14ac:dyDescent="0.25">
      <c r="A53" s="17" t="s">
        <v>18</v>
      </c>
      <c r="B53" s="28">
        <f>B35-B51</f>
        <v>0</v>
      </c>
      <c r="C53" s="28">
        <f t="shared" ref="C53:H53" si="6">C35-C51</f>
        <v>0</v>
      </c>
      <c r="D53" s="28">
        <f t="shared" si="6"/>
        <v>173722</v>
      </c>
      <c r="E53" s="28">
        <f t="shared" si="6"/>
        <v>300076</v>
      </c>
      <c r="F53" s="57">
        <f t="shared" si="6"/>
        <v>750900</v>
      </c>
      <c r="G53" s="28">
        <f t="shared" si="6"/>
        <v>725460</v>
      </c>
      <c r="H53" s="28">
        <f t="shared" si="6"/>
        <v>-304724</v>
      </c>
      <c r="I53" s="71">
        <f>I35-I51</f>
        <v>-681940</v>
      </c>
    </row>
    <row r="54" spans="1:10" ht="15.75" x14ac:dyDescent="0.25">
      <c r="A54" s="8"/>
      <c r="B54" s="8"/>
      <c r="C54" s="8"/>
      <c r="D54" s="8"/>
      <c r="E54" s="8"/>
      <c r="F54" s="72"/>
      <c r="G54" s="32"/>
      <c r="H54" s="8"/>
      <c r="I54" s="32"/>
    </row>
    <row r="55" spans="1:10" ht="15.75" x14ac:dyDescent="0.25">
      <c r="D55" s="37"/>
      <c r="E55" s="37"/>
      <c r="F55" s="72"/>
      <c r="G55" s="37"/>
      <c r="I55" s="37"/>
    </row>
    <row r="56" spans="1:10" ht="18" x14ac:dyDescent="0.25">
      <c r="A56" s="11" t="s">
        <v>14</v>
      </c>
      <c r="B56" s="12"/>
      <c r="C56" s="12"/>
      <c r="D56" s="12"/>
      <c r="E56" s="37"/>
      <c r="F56" s="12"/>
      <c r="G56" s="13"/>
      <c r="H56" s="12"/>
      <c r="I56" s="12"/>
    </row>
    <row r="57" spans="1:10" ht="18" x14ac:dyDescent="0.25">
      <c r="A57" s="11" t="s">
        <v>19</v>
      </c>
      <c r="B57" s="12"/>
      <c r="C57" s="12"/>
      <c r="D57" s="37"/>
      <c r="E57" s="12"/>
      <c r="F57" s="11" t="s">
        <v>15</v>
      </c>
      <c r="G57" s="83" t="s">
        <v>40</v>
      </c>
      <c r="H57" s="83"/>
      <c r="I57" s="83"/>
      <c r="J57" s="12"/>
    </row>
    <row r="58" spans="1:10" ht="18.75" thickBot="1" x14ac:dyDescent="0.3">
      <c r="A58" s="14" t="s">
        <v>20</v>
      </c>
      <c r="B58" s="15"/>
      <c r="C58" s="15"/>
      <c r="D58" s="15"/>
      <c r="E58" s="15"/>
      <c r="F58" s="15"/>
      <c r="G58" s="15"/>
      <c r="H58" s="15"/>
      <c r="I58" s="15"/>
      <c r="J58" s="12"/>
    </row>
    <row r="59" spans="1:10" ht="16.5" thickTop="1" x14ac:dyDescent="0.25">
      <c r="A59" s="3"/>
      <c r="B59" s="73" t="s">
        <v>12</v>
      </c>
      <c r="C59" s="73" t="s">
        <v>12</v>
      </c>
      <c r="D59" s="73" t="s">
        <v>12</v>
      </c>
      <c r="E59" s="73" t="s">
        <v>12</v>
      </c>
      <c r="F59" s="73" t="s">
        <v>12</v>
      </c>
      <c r="G59" s="73" t="s">
        <v>12</v>
      </c>
      <c r="H59" s="74" t="s">
        <v>34</v>
      </c>
      <c r="I59" s="75" t="s">
        <v>34</v>
      </c>
    </row>
    <row r="60" spans="1:10" ht="15.75" x14ac:dyDescent="0.25">
      <c r="A60" s="2"/>
      <c r="B60" s="43" t="s">
        <v>44</v>
      </c>
      <c r="C60" s="43" t="s">
        <v>44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35</v>
      </c>
      <c r="I60" s="45" t="s">
        <v>35</v>
      </c>
    </row>
    <row r="61" spans="1:10" ht="15.75" x14ac:dyDescent="0.25">
      <c r="A61" s="18"/>
      <c r="B61" s="43" t="str">
        <f t="shared" ref="B61:I61" si="7">(B7)</f>
        <v>2024-25</v>
      </c>
      <c r="C61" s="76" t="str">
        <f t="shared" si="7"/>
        <v>2025-26</v>
      </c>
      <c r="D61" s="43" t="str">
        <f t="shared" si="7"/>
        <v>2024-25</v>
      </c>
      <c r="E61" s="76" t="str">
        <f t="shared" si="7"/>
        <v>2025-26</v>
      </c>
      <c r="F61" s="43" t="str">
        <f t="shared" si="7"/>
        <v>2024-25</v>
      </c>
      <c r="G61" s="76" t="str">
        <f t="shared" si="7"/>
        <v>2025-26</v>
      </c>
      <c r="H61" s="43" t="str">
        <f t="shared" si="7"/>
        <v>2024-25</v>
      </c>
      <c r="I61" s="77" t="str">
        <f t="shared" si="7"/>
        <v>2025-26</v>
      </c>
    </row>
    <row r="62" spans="1:10" ht="15.75" x14ac:dyDescent="0.25">
      <c r="A62" s="5" t="s">
        <v>21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81">
        <f>SUM(B8,D8,F8,H8,B35,D35,F35,H35,B62,D62,F62)</f>
        <v>11001596</v>
      </c>
      <c r="I62" s="82">
        <f>SUM(C8,E8,G8,I8,C35,E35,G35,I35,C62,E62,G62)</f>
        <v>11586871</v>
      </c>
    </row>
    <row r="63" spans="1:10" x14ac:dyDescent="0.2">
      <c r="A63" s="3"/>
      <c r="B63" s="3"/>
      <c r="C63" s="3"/>
      <c r="D63" s="3"/>
      <c r="E63" s="3"/>
      <c r="F63" s="3"/>
      <c r="G63" s="65"/>
      <c r="H63" s="78"/>
      <c r="I63" s="79"/>
    </row>
    <row r="64" spans="1:10" ht="15.75" x14ac:dyDescent="0.25">
      <c r="A64" s="5" t="s">
        <v>22</v>
      </c>
      <c r="B64" s="2"/>
      <c r="C64" s="2"/>
      <c r="D64" s="2"/>
      <c r="E64" s="2"/>
      <c r="F64" s="2"/>
      <c r="G64" s="66"/>
      <c r="H64" s="78"/>
      <c r="I64" s="79"/>
    </row>
    <row r="65" spans="1:9" x14ac:dyDescent="0.2">
      <c r="A65" s="21" t="s">
        <v>0</v>
      </c>
      <c r="B65" s="22">
        <v>248966</v>
      </c>
      <c r="C65" s="22">
        <v>260693</v>
      </c>
      <c r="D65" s="22">
        <v>0</v>
      </c>
      <c r="E65" s="22">
        <v>0</v>
      </c>
      <c r="F65" s="22">
        <v>0</v>
      </c>
      <c r="G65" s="33">
        <v>0</v>
      </c>
      <c r="H65" s="35">
        <f t="shared" ref="H65:I65" si="8">SUM(B11,D11,F11,H11,B38,D38,F38,H38,B65,D65,F65)</f>
        <v>2541287</v>
      </c>
      <c r="I65" s="34">
        <f t="shared" si="8"/>
        <v>2976026</v>
      </c>
    </row>
    <row r="66" spans="1:9" x14ac:dyDescent="0.2">
      <c r="A66" s="4" t="s">
        <v>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6">
        <f t="shared" ref="H66:I66" si="9">SUM(B12,D12,F12,H12,B39,D39,F39,H39,B66,D66,F66)</f>
        <v>22880</v>
      </c>
      <c r="I66" s="10">
        <f t="shared" si="9"/>
        <v>20800</v>
      </c>
    </row>
    <row r="67" spans="1:9" x14ac:dyDescent="0.2">
      <c r="A67" s="4" t="s">
        <v>2</v>
      </c>
      <c r="B67" s="7">
        <v>76796</v>
      </c>
      <c r="C67" s="7">
        <v>99026</v>
      </c>
      <c r="D67" s="7">
        <v>0</v>
      </c>
      <c r="E67" s="7">
        <v>0</v>
      </c>
      <c r="F67" s="7">
        <v>0</v>
      </c>
      <c r="G67" s="7">
        <v>0</v>
      </c>
      <c r="H67" s="6">
        <f t="shared" ref="H67:I67" si="10">SUM(B13,D13,F13,H13,B40,D40,F40,H40,B67,D67,F67)</f>
        <v>889527</v>
      </c>
      <c r="I67" s="10">
        <f t="shared" si="10"/>
        <v>1118354</v>
      </c>
    </row>
    <row r="68" spans="1:9" ht="15.75" x14ac:dyDescent="0.25">
      <c r="A68" s="16" t="s">
        <v>16</v>
      </c>
      <c r="B68" s="30">
        <f t="shared" ref="B68:H68" si="11">B67+B66+B65</f>
        <v>325762</v>
      </c>
      <c r="C68" s="30">
        <f t="shared" si="11"/>
        <v>359719</v>
      </c>
      <c r="D68" s="30">
        <f t="shared" si="11"/>
        <v>0</v>
      </c>
      <c r="E68" s="30">
        <f t="shared" si="11"/>
        <v>0</v>
      </c>
      <c r="F68" s="30">
        <f t="shared" si="11"/>
        <v>0</v>
      </c>
      <c r="G68" s="30">
        <f t="shared" si="11"/>
        <v>0</v>
      </c>
      <c r="H68" s="30">
        <f t="shared" si="11"/>
        <v>3453694</v>
      </c>
      <c r="I68" s="30">
        <f>I67+I66+I65</f>
        <v>4115180</v>
      </c>
    </row>
    <row r="69" spans="1:9" x14ac:dyDescent="0.2">
      <c r="A69" s="4" t="s">
        <v>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6">
        <f t="shared" ref="H69" si="12">SUM(B15,D15,F15,H15,B42,D42,F42,H42,B69,D69,F69)</f>
        <v>0</v>
      </c>
      <c r="I69" s="10">
        <f t="shared" ref="I69" si="13">SUM(C15,E15,G15,I15,C42,E42,G42,I42,C69,E69,G69)</f>
        <v>0</v>
      </c>
    </row>
    <row r="70" spans="1:9" x14ac:dyDescent="0.2">
      <c r="A70" s="4" t="s">
        <v>4</v>
      </c>
      <c r="B70" s="7">
        <f>-285458-57500</f>
        <v>-342958</v>
      </c>
      <c r="C70" s="7">
        <f>-388823-9295</f>
        <v>-398118</v>
      </c>
      <c r="D70" s="7">
        <v>0</v>
      </c>
      <c r="E70" s="7">
        <v>0</v>
      </c>
      <c r="F70" s="7">
        <v>0</v>
      </c>
      <c r="G70" s="7">
        <v>0</v>
      </c>
      <c r="H70" s="6">
        <f>SUM(B16,D16,F16,H16,B43,D43,F43,H43,B70,D70,F70)</f>
        <v>715231</v>
      </c>
      <c r="I70" s="10">
        <f t="shared" ref="I70:I71" si="14">SUM(C16,E16,G16,I16,C43,E43,G43,I43,C70,E70,G70)</f>
        <v>597087</v>
      </c>
    </row>
    <row r="71" spans="1:9" x14ac:dyDescent="0.2">
      <c r="A71" s="4" t="s">
        <v>5</v>
      </c>
      <c r="B71" s="7">
        <v>2200</v>
      </c>
      <c r="C71" s="7">
        <v>1500</v>
      </c>
      <c r="D71" s="7">
        <v>0</v>
      </c>
      <c r="E71" s="7">
        <v>0</v>
      </c>
      <c r="F71" s="7">
        <v>0</v>
      </c>
      <c r="G71" s="7">
        <v>0</v>
      </c>
      <c r="H71" s="6">
        <f t="shared" ref="H70:H71" si="15">SUM(B17,D17,F17,H17,B44,D44,F44,H44,B71,D71,F71)</f>
        <v>837709</v>
      </c>
      <c r="I71" s="10">
        <f t="shared" si="14"/>
        <v>985265</v>
      </c>
    </row>
    <row r="72" spans="1:9" x14ac:dyDescent="0.2">
      <c r="A72" s="4" t="s">
        <v>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6">
        <f t="shared" ref="H72:H77" si="16">SUM(B18,D18,F18,H18,B45,D45,F45,H45,B72,D72,F72)</f>
        <v>5971547</v>
      </c>
      <c r="I72" s="10">
        <f t="shared" ref="I72:I77" si="17">SUM(C18,E18,G18,I18,C45,E45,G45,I45,C72,E72,G72)</f>
        <v>6862512</v>
      </c>
    </row>
    <row r="73" spans="1:9" x14ac:dyDescent="0.2">
      <c r="A73" s="4" t="s">
        <v>7</v>
      </c>
      <c r="B73" s="7">
        <v>5000</v>
      </c>
      <c r="C73" s="7">
        <v>31000</v>
      </c>
      <c r="D73" s="7">
        <v>0</v>
      </c>
      <c r="E73" s="7">
        <v>0</v>
      </c>
      <c r="F73" s="7">
        <v>0</v>
      </c>
      <c r="G73" s="7">
        <v>0</v>
      </c>
      <c r="H73" s="6">
        <f t="shared" si="16"/>
        <v>5000</v>
      </c>
      <c r="I73" s="10">
        <f t="shared" si="17"/>
        <v>31500</v>
      </c>
    </row>
    <row r="74" spans="1:9" x14ac:dyDescent="0.2">
      <c r="A74" s="4" t="s">
        <v>8</v>
      </c>
      <c r="B74" s="7">
        <v>4633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6">
        <f t="shared" si="16"/>
        <v>46821</v>
      </c>
      <c r="I74" s="10">
        <f t="shared" si="17"/>
        <v>42500</v>
      </c>
    </row>
    <row r="75" spans="1:9" x14ac:dyDescent="0.2">
      <c r="A75" s="4" t="s">
        <v>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6">
        <f t="shared" si="16"/>
        <v>411521</v>
      </c>
      <c r="I75" s="10">
        <f t="shared" si="17"/>
        <v>411521</v>
      </c>
    </row>
    <row r="76" spans="1:9" x14ac:dyDescent="0.2">
      <c r="A76" s="4" t="s">
        <v>10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6">
        <f t="shared" si="16"/>
        <v>245</v>
      </c>
      <c r="I76" s="10">
        <f t="shared" si="17"/>
        <v>0</v>
      </c>
    </row>
    <row r="77" spans="1:9" x14ac:dyDescent="0.2">
      <c r="A77" s="4" t="s">
        <v>11</v>
      </c>
      <c r="B77" s="7">
        <v>5363</v>
      </c>
      <c r="C77" s="7">
        <v>5899</v>
      </c>
      <c r="D77" s="7">
        <v>0</v>
      </c>
      <c r="E77" s="7">
        <v>0</v>
      </c>
      <c r="F77" s="7">
        <v>0</v>
      </c>
      <c r="G77" s="7">
        <v>0</v>
      </c>
      <c r="H77" s="6">
        <f t="shared" si="16"/>
        <v>513596</v>
      </c>
      <c r="I77" s="10">
        <f t="shared" si="17"/>
        <v>546517</v>
      </c>
    </row>
    <row r="78" spans="1:9" ht="15.75" x14ac:dyDescent="0.25">
      <c r="A78" s="16" t="s">
        <v>17</v>
      </c>
      <c r="B78" s="31">
        <f t="shared" ref="B78:G78" si="18">B77+B76+B75+B74+B73+B72+B71+B70+B69+B68</f>
        <v>0</v>
      </c>
      <c r="C78" s="31">
        <f t="shared" si="18"/>
        <v>0</v>
      </c>
      <c r="D78" s="31">
        <f t="shared" si="18"/>
        <v>0</v>
      </c>
      <c r="E78" s="31">
        <f t="shared" si="18"/>
        <v>0</v>
      </c>
      <c r="F78" s="31">
        <f t="shared" si="18"/>
        <v>0</v>
      </c>
      <c r="G78" s="31">
        <f t="shared" si="18"/>
        <v>0</v>
      </c>
      <c r="H78" s="31">
        <f>H77+H76+H75+H74+H73+H72+H71+H70+H69+H68</f>
        <v>11955364</v>
      </c>
      <c r="I78" s="31">
        <f>I77+I76+I75+I74+I73+I72+I71+I70+I69+I68</f>
        <v>13592082</v>
      </c>
    </row>
    <row r="79" spans="1:9" x14ac:dyDescent="0.2">
      <c r="A79" s="3"/>
      <c r="B79" s="7"/>
      <c r="C79" s="27"/>
      <c r="D79" s="7"/>
      <c r="E79" s="7"/>
      <c r="F79" s="7"/>
      <c r="G79" s="7"/>
      <c r="H79" s="9"/>
      <c r="I79" s="9"/>
    </row>
    <row r="80" spans="1:9" ht="15.75" x14ac:dyDescent="0.25">
      <c r="A80" s="17" t="s">
        <v>18</v>
      </c>
      <c r="B80" s="28">
        <f>B62-B78</f>
        <v>0</v>
      </c>
      <c r="C80" s="28">
        <f t="shared" ref="C80:I80" si="19">C62-C78</f>
        <v>0</v>
      </c>
      <c r="D80" s="28">
        <f t="shared" si="19"/>
        <v>0</v>
      </c>
      <c r="E80" s="28">
        <f t="shared" si="19"/>
        <v>0</v>
      </c>
      <c r="F80" s="28">
        <f t="shared" si="19"/>
        <v>0</v>
      </c>
      <c r="G80" s="28">
        <f t="shared" si="19"/>
        <v>0</v>
      </c>
      <c r="H80" s="28">
        <f>H62-H78</f>
        <v>-953768</v>
      </c>
      <c r="I80" s="29">
        <f t="shared" si="19"/>
        <v>-2005211</v>
      </c>
    </row>
    <row r="81" spans="1:9" x14ac:dyDescent="0.2">
      <c r="A81" s="8"/>
      <c r="B81" s="8"/>
      <c r="C81" s="32"/>
      <c r="D81" s="8"/>
      <c r="E81" s="8"/>
      <c r="F81" s="8"/>
      <c r="G81" s="8"/>
      <c r="H81" s="8"/>
      <c r="I81" s="8"/>
    </row>
    <row r="82" spans="1:9" ht="15.75" x14ac:dyDescent="0.25">
      <c r="A82" s="84" t="s">
        <v>37</v>
      </c>
      <c r="B82" s="85"/>
      <c r="C82" s="85"/>
      <c r="D82" s="85"/>
      <c r="E82" s="85"/>
      <c r="F82" s="85"/>
      <c r="G82" s="85"/>
      <c r="H82" s="85"/>
      <c r="I82" s="85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2023-06-15T19:11:06Z</cp:lastPrinted>
  <dcterms:created xsi:type="dcterms:W3CDTF">2007-03-13T05:11:11Z</dcterms:created>
  <dcterms:modified xsi:type="dcterms:W3CDTF">2025-08-12T21:15:42Z</dcterms:modified>
</cp:coreProperties>
</file>