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HCSD\Actuals\"/>
    </mc:Choice>
  </mc:AlternateContent>
  <xr:revisionPtr revIDLastSave="0" documentId="13_ncr:1_{0F994B27-17A2-4B87-A982-84A1F4E701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A!$A$1:$F$113</definedName>
    <definedName name="_xlnm.Print_Area">A!$A$1:$E$82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" l="1"/>
  <c r="E22" i="1"/>
  <c r="B24" i="1"/>
  <c r="D49" i="1"/>
  <c r="D45" i="1"/>
  <c r="D40" i="1"/>
  <c r="E40" i="1" s="1"/>
  <c r="D36" i="1"/>
  <c r="D28" i="1"/>
  <c r="D70" i="1" s="1"/>
  <c r="D24" i="1"/>
  <c r="D19" i="1"/>
  <c r="D15" i="1"/>
  <c r="D57" i="1" s="1"/>
  <c r="D78" i="1" s="1"/>
  <c r="D99" i="1" s="1"/>
  <c r="C49" i="1"/>
  <c r="C45" i="1"/>
  <c r="C40" i="1"/>
  <c r="C36" i="1"/>
  <c r="E36" i="1"/>
  <c r="C28" i="1"/>
  <c r="C24" i="1"/>
  <c r="C19" i="1"/>
  <c r="C15" i="1"/>
  <c r="C57" i="1" s="1"/>
  <c r="D69" i="1"/>
  <c r="D90" i="1" s="1"/>
  <c r="C69" i="1"/>
  <c r="E69" i="1" s="1"/>
  <c r="D68" i="1"/>
  <c r="D89" i="1" s="1"/>
  <c r="C68" i="1"/>
  <c r="C89" i="1" s="1"/>
  <c r="C110" i="1" s="1"/>
  <c r="D67" i="1"/>
  <c r="D88" i="1" s="1"/>
  <c r="C67" i="1"/>
  <c r="C88" i="1" s="1"/>
  <c r="C109" i="1" s="1"/>
  <c r="D65" i="1"/>
  <c r="D86" i="1" s="1"/>
  <c r="D107" i="1" s="1"/>
  <c r="C65" i="1"/>
  <c r="C86" i="1" s="1"/>
  <c r="D64" i="1"/>
  <c r="D85" i="1" s="1"/>
  <c r="D106" i="1" s="1"/>
  <c r="C64" i="1"/>
  <c r="E64" i="1" s="1"/>
  <c r="D63" i="1"/>
  <c r="D84" i="1"/>
  <c r="D105" i="1" s="1"/>
  <c r="C63" i="1"/>
  <c r="D62" i="1"/>
  <c r="D83" i="1" s="1"/>
  <c r="D104" i="1" s="1"/>
  <c r="C62" i="1"/>
  <c r="C83" i="1" s="1"/>
  <c r="C104" i="1" s="1"/>
  <c r="D60" i="1"/>
  <c r="C60" i="1"/>
  <c r="C81" i="1" s="1"/>
  <c r="C102" i="1" s="1"/>
  <c r="D59" i="1"/>
  <c r="D80" i="1" s="1"/>
  <c r="D101" i="1" s="1"/>
  <c r="C59" i="1"/>
  <c r="C80" i="1" s="1"/>
  <c r="C101" i="1" s="1"/>
  <c r="D58" i="1"/>
  <c r="C58" i="1"/>
  <c r="C79" i="1" s="1"/>
  <c r="C100" i="1" s="1"/>
  <c r="D56" i="1"/>
  <c r="D77" i="1" s="1"/>
  <c r="C56" i="1"/>
  <c r="C77" i="1" s="1"/>
  <c r="C98" i="1" s="1"/>
  <c r="D55" i="1"/>
  <c r="D76" i="1" s="1"/>
  <c r="D97" i="1" s="1"/>
  <c r="C55" i="1"/>
  <c r="C76" i="1" s="1"/>
  <c r="D54" i="1"/>
  <c r="D75" i="1" s="1"/>
  <c r="C54" i="1"/>
  <c r="C75" i="1" s="1"/>
  <c r="C96" i="1" s="1"/>
  <c r="B49" i="1"/>
  <c r="B45" i="1"/>
  <c r="B40" i="1"/>
  <c r="B36" i="1"/>
  <c r="B28" i="1"/>
  <c r="B19" i="1"/>
  <c r="B15" i="1"/>
  <c r="B57" i="1" s="1"/>
  <c r="B78" i="1" s="1"/>
  <c r="B99" i="1" s="1"/>
  <c r="B69" i="1"/>
  <c r="B90" i="1"/>
  <c r="B111" i="1" s="1"/>
  <c r="B68" i="1"/>
  <c r="B89" i="1" s="1"/>
  <c r="B110" i="1" s="1"/>
  <c r="B67" i="1"/>
  <c r="B88" i="1" s="1"/>
  <c r="B109" i="1" s="1"/>
  <c r="B65" i="1"/>
  <c r="B86" i="1"/>
  <c r="B107" i="1" s="1"/>
  <c r="B64" i="1"/>
  <c r="B85" i="1" s="1"/>
  <c r="B106" i="1" s="1"/>
  <c r="B63" i="1"/>
  <c r="B84" i="1" s="1"/>
  <c r="B105" i="1" s="1"/>
  <c r="B62" i="1"/>
  <c r="B83" i="1" s="1"/>
  <c r="B104" i="1" s="1"/>
  <c r="B60" i="1"/>
  <c r="B81" i="1" s="1"/>
  <c r="B102" i="1" s="1"/>
  <c r="B59" i="1"/>
  <c r="B80" i="1" s="1"/>
  <c r="B101" i="1" s="1"/>
  <c r="B58" i="1"/>
  <c r="B79" i="1" s="1"/>
  <c r="B100" i="1" s="1"/>
  <c r="B56" i="1"/>
  <c r="B77" i="1"/>
  <c r="B98" i="1" s="1"/>
  <c r="B55" i="1"/>
  <c r="B76" i="1"/>
  <c r="B97" i="1" s="1"/>
  <c r="B54" i="1"/>
  <c r="B75" i="1" s="1"/>
  <c r="B96" i="1" s="1"/>
  <c r="E48" i="1"/>
  <c r="E47" i="1"/>
  <c r="E46" i="1"/>
  <c r="E42" i="1"/>
  <c r="E41" i="1"/>
  <c r="E39" i="1"/>
  <c r="E38" i="1"/>
  <c r="E37" i="1"/>
  <c r="E35" i="1"/>
  <c r="E34" i="1"/>
  <c r="E33" i="1"/>
  <c r="E27" i="1"/>
  <c r="E26" i="1"/>
  <c r="E25" i="1"/>
  <c r="E21" i="1"/>
  <c r="E20" i="1"/>
  <c r="E18" i="1"/>
  <c r="E17" i="1"/>
  <c r="E16" i="1"/>
  <c r="E14" i="1"/>
  <c r="E13" i="1"/>
  <c r="E12" i="1"/>
  <c r="E49" i="1"/>
  <c r="B61" i="1" l="1"/>
  <c r="B82" i="1" s="1"/>
  <c r="B103" i="1" s="1"/>
  <c r="C85" i="1"/>
  <c r="C106" i="1" s="1"/>
  <c r="E63" i="1"/>
  <c r="D29" i="1"/>
  <c r="D71" i="1" s="1"/>
  <c r="E59" i="1"/>
  <c r="E19" i="1"/>
  <c r="C90" i="1"/>
  <c r="C111" i="1" s="1"/>
  <c r="C84" i="1"/>
  <c r="E84" i="1" s="1"/>
  <c r="C66" i="1"/>
  <c r="C87" i="1" s="1"/>
  <c r="C108" i="1" s="1"/>
  <c r="E24" i="1"/>
  <c r="E60" i="1"/>
  <c r="E101" i="1"/>
  <c r="E58" i="1"/>
  <c r="D50" i="1"/>
  <c r="D61" i="1"/>
  <c r="D82" i="1" s="1"/>
  <c r="D103" i="1" s="1"/>
  <c r="B50" i="1"/>
  <c r="E28" i="1"/>
  <c r="D66" i="1"/>
  <c r="D87" i="1" s="1"/>
  <c r="E104" i="1"/>
  <c r="D79" i="1"/>
  <c r="D100" i="1" s="1"/>
  <c r="E100" i="1" s="1"/>
  <c r="C29" i="1"/>
  <c r="B66" i="1"/>
  <c r="B87" i="1" s="1"/>
  <c r="B108" i="1" s="1"/>
  <c r="D111" i="1"/>
  <c r="E111" i="1" s="1"/>
  <c r="C78" i="1"/>
  <c r="E57" i="1"/>
  <c r="E77" i="1"/>
  <c r="D98" i="1"/>
  <c r="E98" i="1" s="1"/>
  <c r="D109" i="1"/>
  <c r="E109" i="1" s="1"/>
  <c r="E88" i="1"/>
  <c r="E50" i="1"/>
  <c r="C107" i="1"/>
  <c r="E107" i="1" s="1"/>
  <c r="E86" i="1"/>
  <c r="E106" i="1"/>
  <c r="D96" i="1"/>
  <c r="E96" i="1" s="1"/>
  <c r="E75" i="1"/>
  <c r="E83" i="1"/>
  <c r="C97" i="1"/>
  <c r="E97" i="1" s="1"/>
  <c r="E76" i="1"/>
  <c r="D110" i="1"/>
  <c r="E110" i="1" s="1"/>
  <c r="E89" i="1"/>
  <c r="E80" i="1"/>
  <c r="E56" i="1"/>
  <c r="C70" i="1"/>
  <c r="C91" i="1" s="1"/>
  <c r="C112" i="1" s="1"/>
  <c r="C50" i="1"/>
  <c r="E62" i="1"/>
  <c r="B29" i="1"/>
  <c r="B71" i="1" s="1"/>
  <c r="B92" i="1" s="1"/>
  <c r="B113" i="1" s="1"/>
  <c r="E54" i="1"/>
  <c r="D81" i="1"/>
  <c r="C61" i="1"/>
  <c r="C82" i="1" s="1"/>
  <c r="C103" i="1" s="1"/>
  <c r="E65" i="1"/>
  <c r="D91" i="1"/>
  <c r="E68" i="1"/>
  <c r="E45" i="1"/>
  <c r="E15" i="1"/>
  <c r="E55" i="1"/>
  <c r="B70" i="1"/>
  <c r="B91" i="1" s="1"/>
  <c r="B112" i="1" s="1"/>
  <c r="E67" i="1"/>
  <c r="C105" i="1" l="1"/>
  <c r="E105" i="1" s="1"/>
  <c r="E85" i="1"/>
  <c r="E87" i="1"/>
  <c r="E29" i="1"/>
  <c r="E66" i="1"/>
  <c r="D108" i="1"/>
  <c r="E108" i="1" s="1"/>
  <c r="E79" i="1"/>
  <c r="E90" i="1"/>
  <c r="C71" i="1"/>
  <c r="C92" i="1" s="1"/>
  <c r="C113" i="1" s="1"/>
  <c r="E81" i="1"/>
  <c r="D102" i="1"/>
  <c r="E102" i="1" s="1"/>
  <c r="E61" i="1"/>
  <c r="E70" i="1"/>
  <c r="D92" i="1"/>
  <c r="C99" i="1"/>
  <c r="E99" i="1" s="1"/>
  <c r="E78" i="1"/>
  <c r="E103" i="1"/>
  <c r="E91" i="1"/>
  <c r="D112" i="1"/>
  <c r="E112" i="1" s="1"/>
  <c r="E82" i="1"/>
  <c r="E71" i="1" l="1"/>
  <c r="D113" i="1"/>
  <c r="E113" i="1" s="1"/>
  <c r="E92" i="1"/>
</calcChain>
</file>

<file path=xl/sharedStrings.xml><?xml version="1.0" encoding="utf-8"?>
<sst xmlns="http://schemas.openxmlformats.org/spreadsheetml/2006/main" count="115" uniqueCount="40">
  <si>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</si>
  <si>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</si>
  <si>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</si>
  <si>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</si>
  <si>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</si>
  <si>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</si>
  <si>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</si>
  <si>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</si>
  <si>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</si>
  <si>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</si>
  <si>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</si>
  <si>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</si>
  <si>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</si>
  <si>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</si>
  <si>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Function Total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</si>
  <si>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</si>
  <si>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</si>
  <si>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</si>
  <si>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</si>
  <si>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</si>
  <si>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</si>
  <si>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</si>
  <si>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</si>
  <si>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</si>
  <si>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</si>
  <si>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</si>
  <si>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</si>
  <si>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</si>
  <si>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</si>
  <si>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of ________________________</t>
  </si>
  <si>
    <t>Function of ___________________</t>
  </si>
  <si>
    <t>Department of  ___________________ Total</t>
  </si>
  <si>
    <t>College of ___________________ Total</t>
  </si>
  <si>
    <t>College Total</t>
  </si>
  <si>
    <t>2024-25</t>
  </si>
  <si>
    <t>2025-26</t>
  </si>
  <si>
    <t>2025-26+/-</t>
  </si>
  <si>
    <t>LSU Health Care Services Division</t>
  </si>
  <si>
    <r>
      <t xml:space="preserve">Department Name </t>
    </r>
    <r>
      <rPr>
        <b/>
        <u/>
        <sz val="11"/>
        <rFont val="Arial"/>
        <family val="2"/>
      </rPr>
      <t>LSU Health Care Services Division</t>
    </r>
  </si>
  <si>
    <r>
      <t xml:space="preserve">Function of  </t>
    </r>
    <r>
      <rPr>
        <b/>
        <u/>
        <sz val="11"/>
        <rFont val="Arial"/>
        <family val="2"/>
      </rPr>
      <t>Hospital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</si>
</sst>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3" fontId="2" fillId="0" borderId="8" xfId="0" applyNumberFormat="1" applyFont="1" applyBorder="1"/>
    <xf numFmtId="3" fontId="2" fillId="0" borderId="9" xfId="0" applyNumberFormat="1" applyFont="1" applyBorder="1"/>
    <xf numFmtId="0" fontId="2" fillId="0" borderId="10" xfId="0" applyFont="1" applyBorder="1"/>
    <xf numFmtId="0" fontId="2" fillId="0" borderId="11" xfId="0" applyFont="1" applyBorder="1"/>
    <xf numFmtId="3" fontId="2" fillId="0" borderId="2" xfId="0" applyNumberFormat="1" applyFont="1" applyBorder="1"/>
    <xf numFmtId="3" fontId="2" fillId="0" borderId="11" xfId="0" applyNumberFormat="1" applyFont="1" applyBorder="1"/>
    <xf numFmtId="3" fontId="2" fillId="0" borderId="3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3" fontId="1" fillId="0" borderId="0" xfId="0" applyNumberFormat="1" applyFont="1" applyBorder="1"/>
    <xf numFmtId="3" fontId="2" fillId="0" borderId="0" xfId="0" applyNumberFormat="1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5" xfId="0" applyFont="1" applyBorder="1"/>
    <xf numFmtId="0" fontId="1" fillId="0" borderId="19" xfId="0" applyFont="1" applyBorder="1"/>
    <xf numFmtId="0" fontId="2" fillId="0" borderId="20" xfId="0" applyFont="1" applyBorder="1"/>
    <xf numFmtId="3" fontId="2" fillId="0" borderId="20" xfId="0" applyNumberFormat="1" applyFont="1" applyBorder="1"/>
    <xf numFmtId="0" fontId="1" fillId="0" borderId="17" xfId="0" applyFont="1" applyBorder="1"/>
    <xf numFmtId="3" fontId="2" fillId="0" borderId="21" xfId="0" applyNumberFormat="1" applyFont="1" applyBorder="1"/>
    <xf numFmtId="0" fontId="2" fillId="0" borderId="22" xfId="0" applyFont="1" applyBorder="1"/>
    <xf numFmtId="0" fontId="1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3" fontId="2" fillId="0" borderId="16" xfId="0" applyNumberFormat="1" applyFont="1" applyBorder="1"/>
    <xf numFmtId="3" fontId="2" fillId="0" borderId="25" xfId="0" applyNumberFormat="1" applyFont="1" applyBorder="1"/>
    <xf numFmtId="0" fontId="2" fillId="0" borderId="26" xfId="0" applyFont="1" applyBorder="1"/>
    <xf numFmtId="0" fontId="1" fillId="0" borderId="27" xfId="0" applyFont="1" applyBorder="1"/>
    <xf numFmtId="3" fontId="2" fillId="0" borderId="28" xfId="0" applyNumberFormat="1" applyFont="1" applyBorder="1"/>
    <xf numFmtId="0" fontId="2" fillId="0" borderId="2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3"/>
  <sheetViews>
    <sheetView tabSelected="1" showOutlineSymbols="0" view="pageBreakPreview" zoomScale="60" zoomScaleNormal="100" workbookViewId="0">
      <pane xSplit="1" ySplit="7" topLeftCell="B64" activePane="bottomRight" state="frozen"/>
      <selection pane="topRight" activeCell="B1" sqref="B1"/>
      <selection pane="bottomLeft" activeCell="A8" sqref="A8"/>
      <selection pane="bottomRight" activeCell="A4" sqref="A4:E113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6" width="2.44140625" style="3" customWidth="1"/>
    <col min="7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20" t="s">
        <v>37</v>
      </c>
      <c r="D2" s="20"/>
      <c r="E2" s="20"/>
    </row>
    <row r="3" spans="1:7" ht="15.75" thickBot="1" x14ac:dyDescent="0.3">
      <c r="A3" s="22" t="s">
        <v>13</v>
      </c>
      <c r="B3" s="23"/>
      <c r="C3" s="23"/>
      <c r="D3" s="23"/>
      <c r="E3" s="23"/>
      <c r="F3" s="2"/>
      <c r="G3" s="2"/>
    </row>
    <row r="4" spans="1:7" ht="15" x14ac:dyDescent="0.25">
      <c r="A4" s="24" t="s">
        <v>6</v>
      </c>
      <c r="B4" s="25" t="s">
        <v>1</v>
      </c>
      <c r="C4" s="25" t="s">
        <v>3</v>
      </c>
      <c r="D4" s="25" t="s">
        <v>3</v>
      </c>
      <c r="E4" s="26" t="s">
        <v>36</v>
      </c>
      <c r="F4" s="21"/>
    </row>
    <row r="5" spans="1:7" ht="15" x14ac:dyDescent="0.25">
      <c r="A5" s="27" t="s">
        <v>0</v>
      </c>
      <c r="B5" s="5" t="s">
        <v>34</v>
      </c>
      <c r="C5" s="5" t="s">
        <v>34</v>
      </c>
      <c r="D5" s="19" t="s">
        <v>35</v>
      </c>
      <c r="E5" s="28" t="s">
        <v>34</v>
      </c>
      <c r="F5" s="21"/>
    </row>
    <row r="6" spans="1:7" ht="15" x14ac:dyDescent="0.25">
      <c r="A6" s="29" t="s">
        <v>29</v>
      </c>
      <c r="B6" s="6"/>
      <c r="C6" s="6"/>
      <c r="D6" s="6"/>
      <c r="E6" s="30"/>
      <c r="F6" s="21"/>
    </row>
    <row r="7" spans="1:7" x14ac:dyDescent="0.2">
      <c r="A7" s="31" t="s">
        <v>0</v>
      </c>
      <c r="B7" s="7"/>
      <c r="C7" s="7"/>
      <c r="D7" s="7"/>
      <c r="E7" s="32"/>
      <c r="F7" s="21"/>
    </row>
    <row r="8" spans="1:7" ht="15" x14ac:dyDescent="0.25">
      <c r="A8" s="29" t="s">
        <v>38</v>
      </c>
      <c r="B8" s="8"/>
      <c r="C8" s="4"/>
      <c r="D8" s="4"/>
      <c r="E8" s="30"/>
      <c r="F8" s="21"/>
    </row>
    <row r="9" spans="1:7" x14ac:dyDescent="0.2">
      <c r="A9" s="33"/>
      <c r="B9" s="9"/>
      <c r="C9" s="4"/>
      <c r="D9" s="4"/>
      <c r="E9" s="30"/>
      <c r="F9" s="21"/>
    </row>
    <row r="10" spans="1:7" ht="15" x14ac:dyDescent="0.25">
      <c r="A10" s="29" t="s">
        <v>39</v>
      </c>
      <c r="B10" s="9"/>
      <c r="C10" s="4"/>
      <c r="D10" s="4"/>
      <c r="E10" s="30"/>
      <c r="F10" s="21"/>
    </row>
    <row r="11" spans="1:7" ht="15" x14ac:dyDescent="0.25">
      <c r="A11" s="34"/>
      <c r="B11" s="10"/>
      <c r="C11" s="4"/>
      <c r="D11" s="4"/>
      <c r="E11" s="30"/>
      <c r="F11" s="21"/>
    </row>
    <row r="12" spans="1:7" x14ac:dyDescent="0.2">
      <c r="A12" s="33" t="s">
        <v>7</v>
      </c>
      <c r="B12" s="12">
        <v>23047971</v>
      </c>
      <c r="C12" s="12">
        <v>21241159</v>
      </c>
      <c r="D12" s="12">
        <v>21731531</v>
      </c>
      <c r="E12" s="35">
        <f>D12-C12</f>
        <v>490372</v>
      </c>
      <c r="F12" s="21"/>
    </row>
    <row r="13" spans="1:7" x14ac:dyDescent="0.2">
      <c r="A13" s="33" t="s">
        <v>8</v>
      </c>
      <c r="B13" s="12">
        <v>721075</v>
      </c>
      <c r="C13" s="12">
        <v>0</v>
      </c>
      <c r="D13" s="12">
        <v>0</v>
      </c>
      <c r="E13" s="35">
        <f>D13-C13</f>
        <v>0</v>
      </c>
      <c r="F13" s="21"/>
    </row>
    <row r="14" spans="1:7" x14ac:dyDescent="0.2">
      <c r="A14" s="33" t="s">
        <v>9</v>
      </c>
      <c r="B14" s="12">
        <v>10246673</v>
      </c>
      <c r="C14" s="12">
        <v>9436361</v>
      </c>
      <c r="D14" s="12">
        <v>10140536</v>
      </c>
      <c r="E14" s="36">
        <f>D14-C14</f>
        <v>704175</v>
      </c>
      <c r="F14" s="21"/>
    </row>
    <row r="15" spans="1:7" ht="15" x14ac:dyDescent="0.25">
      <c r="A15" s="29" t="s">
        <v>10</v>
      </c>
      <c r="B15" s="12">
        <f>B14+B13+B12</f>
        <v>34015719</v>
      </c>
      <c r="C15" s="12">
        <f>C14+C13+C12</f>
        <v>30677520</v>
      </c>
      <c r="D15" s="12">
        <f>D14+D13+D12</f>
        <v>31872067</v>
      </c>
      <c r="E15" s="36">
        <f>D15-C15</f>
        <v>1194547</v>
      </c>
      <c r="F15" s="21"/>
    </row>
    <row r="16" spans="1:7" x14ac:dyDescent="0.2">
      <c r="A16" s="33" t="s">
        <v>19</v>
      </c>
      <c r="B16" s="12">
        <v>7762</v>
      </c>
      <c r="C16" s="12">
        <v>12291</v>
      </c>
      <c r="D16" s="12">
        <v>12291</v>
      </c>
      <c r="E16" s="36">
        <f t="shared" ref="E16:E27" si="0">D16-C16</f>
        <v>0</v>
      </c>
      <c r="F16" s="21"/>
    </row>
    <row r="17" spans="1:6" x14ac:dyDescent="0.2">
      <c r="A17" s="33" t="s">
        <v>20</v>
      </c>
      <c r="B17" s="12">
        <v>5794609</v>
      </c>
      <c r="C17" s="12">
        <v>4620831</v>
      </c>
      <c r="D17" s="12">
        <v>4620831</v>
      </c>
      <c r="E17" s="36">
        <f t="shared" si="0"/>
        <v>0</v>
      </c>
      <c r="F17" s="21"/>
    </row>
    <row r="18" spans="1:6" x14ac:dyDescent="0.2">
      <c r="A18" s="33" t="s">
        <v>21</v>
      </c>
      <c r="B18" s="12">
        <v>9838347</v>
      </c>
      <c r="C18" s="12">
        <v>9744598</v>
      </c>
      <c r="D18" s="12">
        <v>9744598</v>
      </c>
      <c r="E18" s="36">
        <f t="shared" si="0"/>
        <v>0</v>
      </c>
      <c r="F18" s="21"/>
    </row>
    <row r="19" spans="1:6" ht="15" x14ac:dyDescent="0.25">
      <c r="A19" s="29" t="s">
        <v>16</v>
      </c>
      <c r="B19" s="12">
        <f>B18+B17+B16</f>
        <v>15640718</v>
      </c>
      <c r="C19" s="12">
        <f>C18+C17+C16</f>
        <v>14377720</v>
      </c>
      <c r="D19" s="12">
        <f>D18+D17+D16</f>
        <v>14377720</v>
      </c>
      <c r="E19" s="36">
        <f>D19-C19</f>
        <v>0</v>
      </c>
      <c r="F19" s="21"/>
    </row>
    <row r="20" spans="1:6" x14ac:dyDescent="0.2">
      <c r="A20" s="33" t="s">
        <v>22</v>
      </c>
      <c r="B20" s="12">
        <v>3476514</v>
      </c>
      <c r="C20" s="12">
        <v>2973309</v>
      </c>
      <c r="D20" s="12">
        <v>2973309</v>
      </c>
      <c r="E20" s="36">
        <f t="shared" si="0"/>
        <v>0</v>
      </c>
      <c r="F20" s="21"/>
    </row>
    <row r="21" spans="1:6" x14ac:dyDescent="0.2">
      <c r="A21" s="33" t="s">
        <v>23</v>
      </c>
      <c r="B21" s="12">
        <v>24376</v>
      </c>
      <c r="C21" s="12">
        <v>22119231</v>
      </c>
      <c r="D21" s="12">
        <v>22119231</v>
      </c>
      <c r="E21" s="36">
        <f t="shared" si="0"/>
        <v>0</v>
      </c>
      <c r="F21" s="21"/>
    </row>
    <row r="22" spans="1:6" x14ac:dyDescent="0.2">
      <c r="A22" s="33" t="s">
        <v>24</v>
      </c>
      <c r="B22" s="12">
        <v>0</v>
      </c>
      <c r="C22" s="12">
        <v>0</v>
      </c>
      <c r="D22" s="12">
        <v>0</v>
      </c>
      <c r="E22" s="36">
        <f t="shared" si="0"/>
        <v>0</v>
      </c>
      <c r="F22" s="21"/>
    </row>
    <row r="23" spans="1:6" x14ac:dyDescent="0.2">
      <c r="A23" s="33" t="s">
        <v>25</v>
      </c>
      <c r="B23" s="12">
        <v>17585455</v>
      </c>
      <c r="C23" s="12">
        <v>1927356</v>
      </c>
      <c r="D23" s="12">
        <v>1812361</v>
      </c>
      <c r="E23" s="36">
        <f t="shared" si="0"/>
        <v>-114995</v>
      </c>
      <c r="F23" s="21"/>
    </row>
    <row r="24" spans="1:6" ht="15" x14ac:dyDescent="0.25">
      <c r="A24" s="29" t="s">
        <v>17</v>
      </c>
      <c r="B24" s="12">
        <f>B23+B22+B21+B20</f>
        <v>21086345</v>
      </c>
      <c r="C24" s="12">
        <f>C23+C22+C21+C20</f>
        <v>27019896</v>
      </c>
      <c r="D24" s="12">
        <f>D23+D22+D21+D20</f>
        <v>26904901</v>
      </c>
      <c r="E24" s="36">
        <f>D24-C24</f>
        <v>-114995</v>
      </c>
      <c r="F24" s="21"/>
    </row>
    <row r="25" spans="1:6" x14ac:dyDescent="0.2">
      <c r="A25" s="33" t="s">
        <v>26</v>
      </c>
      <c r="B25" s="12">
        <v>123537</v>
      </c>
      <c r="C25" s="12">
        <v>431748</v>
      </c>
      <c r="D25" s="12">
        <v>431748</v>
      </c>
      <c r="E25" s="36">
        <f t="shared" si="0"/>
        <v>0</v>
      </c>
      <c r="F25" s="21"/>
    </row>
    <row r="26" spans="1:6" x14ac:dyDescent="0.2">
      <c r="A26" s="33" t="s">
        <v>27</v>
      </c>
      <c r="B26" s="12"/>
      <c r="C26" s="12">
        <v>0</v>
      </c>
      <c r="D26" s="12"/>
      <c r="E26" s="36">
        <f t="shared" si="0"/>
        <v>0</v>
      </c>
      <c r="F26" s="21"/>
    </row>
    <row r="27" spans="1:6" x14ac:dyDescent="0.2">
      <c r="A27" s="33" t="s">
        <v>28</v>
      </c>
      <c r="B27" s="12"/>
      <c r="C27" s="12">
        <v>0</v>
      </c>
      <c r="D27" s="12"/>
      <c r="E27" s="36">
        <f t="shared" si="0"/>
        <v>0</v>
      </c>
      <c r="F27" s="21"/>
    </row>
    <row r="28" spans="1:6" ht="15" x14ac:dyDescent="0.25">
      <c r="A28" s="29" t="s">
        <v>18</v>
      </c>
      <c r="B28" s="12">
        <f>B27+B26+B25</f>
        <v>123537</v>
      </c>
      <c r="C28" s="12">
        <f>C27+C26+C25</f>
        <v>431748</v>
      </c>
      <c r="D28" s="12">
        <f>D27+D26+D25</f>
        <v>431748</v>
      </c>
      <c r="E28" s="36">
        <f>D28-C28</f>
        <v>0</v>
      </c>
      <c r="F28" s="21"/>
    </row>
    <row r="29" spans="1:6" ht="15" x14ac:dyDescent="0.25">
      <c r="A29" s="37" t="s">
        <v>14</v>
      </c>
      <c r="B29" s="13">
        <f>B28+B24+B19+B15</f>
        <v>70866319</v>
      </c>
      <c r="C29" s="13">
        <f>C28+C24+C19+C15</f>
        <v>72506884</v>
      </c>
      <c r="D29" s="13">
        <f>D28+D24+D19+D15</f>
        <v>73586436</v>
      </c>
      <c r="E29" s="38">
        <f>D29-C29</f>
        <v>1079552</v>
      </c>
      <c r="F29" s="21"/>
    </row>
    <row r="30" spans="1:6" x14ac:dyDescent="0.2">
      <c r="A30" s="39"/>
      <c r="B30" s="21"/>
      <c r="C30" s="4"/>
      <c r="D30" s="4"/>
      <c r="E30" s="30"/>
      <c r="F30" s="21"/>
    </row>
    <row r="31" spans="1:6" ht="15" x14ac:dyDescent="0.25">
      <c r="A31" s="40" t="s">
        <v>30</v>
      </c>
      <c r="B31" s="21"/>
      <c r="C31" s="4"/>
      <c r="D31" s="4"/>
      <c r="E31" s="30"/>
      <c r="F31" s="21"/>
    </row>
    <row r="32" spans="1:6" x14ac:dyDescent="0.2">
      <c r="A32" s="41"/>
      <c r="B32" s="14"/>
      <c r="C32" s="15"/>
      <c r="D32" s="15"/>
      <c r="E32" s="42"/>
      <c r="F32" s="21"/>
    </row>
    <row r="33" spans="1:6" x14ac:dyDescent="0.2">
      <c r="A33" s="33" t="s">
        <v>7</v>
      </c>
      <c r="B33" s="11"/>
      <c r="C33" s="11"/>
      <c r="D33" s="11"/>
      <c r="E33" s="35">
        <f t="shared" ref="E33:E42" si="1">D33-C33</f>
        <v>0</v>
      </c>
      <c r="F33" s="21"/>
    </row>
    <row r="34" spans="1:6" x14ac:dyDescent="0.2">
      <c r="A34" s="33" t="s">
        <v>8</v>
      </c>
      <c r="B34" s="11"/>
      <c r="C34" s="11"/>
      <c r="D34" s="11"/>
      <c r="E34" s="35">
        <f t="shared" si="1"/>
        <v>0</v>
      </c>
      <c r="F34" s="21"/>
    </row>
    <row r="35" spans="1:6" x14ac:dyDescent="0.2">
      <c r="A35" s="33" t="s">
        <v>9</v>
      </c>
      <c r="B35" s="12"/>
      <c r="C35" s="12"/>
      <c r="D35" s="12"/>
      <c r="E35" s="36">
        <f t="shared" si="1"/>
        <v>0</v>
      </c>
      <c r="F35" s="21"/>
    </row>
    <row r="36" spans="1:6" ht="15" x14ac:dyDescent="0.25">
      <c r="A36" s="29" t="s">
        <v>10</v>
      </c>
      <c r="B36" s="12">
        <f>B35+B34+B33</f>
        <v>0</v>
      </c>
      <c r="C36" s="12">
        <f>C35+C34+C33</f>
        <v>0</v>
      </c>
      <c r="D36" s="12">
        <f>D35+D34+D33</f>
        <v>0</v>
      </c>
      <c r="E36" s="36">
        <f t="shared" si="1"/>
        <v>0</v>
      </c>
      <c r="F36" s="21"/>
    </row>
    <row r="37" spans="1:6" x14ac:dyDescent="0.2">
      <c r="A37" s="33" t="s">
        <v>19</v>
      </c>
      <c r="B37" s="12"/>
      <c r="C37" s="12"/>
      <c r="D37" s="12"/>
      <c r="E37" s="36">
        <f t="shared" si="1"/>
        <v>0</v>
      </c>
      <c r="F37" s="21"/>
    </row>
    <row r="38" spans="1:6" x14ac:dyDescent="0.2">
      <c r="A38" s="33" t="s">
        <v>20</v>
      </c>
      <c r="B38" s="12"/>
      <c r="C38" s="12"/>
      <c r="D38" s="12"/>
      <c r="E38" s="36">
        <f t="shared" si="1"/>
        <v>0</v>
      </c>
      <c r="F38" s="21"/>
    </row>
    <row r="39" spans="1:6" x14ac:dyDescent="0.2">
      <c r="A39" s="33" t="s">
        <v>21</v>
      </c>
      <c r="B39" s="12"/>
      <c r="C39" s="12"/>
      <c r="D39" s="12"/>
      <c r="E39" s="36">
        <f t="shared" si="1"/>
        <v>0</v>
      </c>
      <c r="F39" s="21"/>
    </row>
    <row r="40" spans="1:6" ht="15" x14ac:dyDescent="0.25">
      <c r="A40" s="29" t="s">
        <v>16</v>
      </c>
      <c r="B40" s="12">
        <f>B39+B38+B37</f>
        <v>0</v>
      </c>
      <c r="C40" s="12">
        <f>C39+C38+C37</f>
        <v>0</v>
      </c>
      <c r="D40" s="12">
        <f>D39+D38+D37</f>
        <v>0</v>
      </c>
      <c r="E40" s="36">
        <f t="shared" si="1"/>
        <v>0</v>
      </c>
      <c r="F40" s="21"/>
    </row>
    <row r="41" spans="1:6" x14ac:dyDescent="0.2">
      <c r="A41" s="33" t="s">
        <v>22</v>
      </c>
      <c r="B41" s="12"/>
      <c r="C41" s="12"/>
      <c r="D41" s="12"/>
      <c r="E41" s="36">
        <f t="shared" si="1"/>
        <v>0</v>
      </c>
      <c r="F41" s="21"/>
    </row>
    <row r="42" spans="1:6" x14ac:dyDescent="0.2">
      <c r="A42" s="33" t="s">
        <v>23</v>
      </c>
      <c r="B42" s="12"/>
      <c r="C42" s="12"/>
      <c r="D42" s="12"/>
      <c r="E42" s="36">
        <f t="shared" si="1"/>
        <v>0</v>
      </c>
      <c r="F42" s="21"/>
    </row>
    <row r="43" spans="1:6" x14ac:dyDescent="0.2">
      <c r="A43" s="33" t="s">
        <v>24</v>
      </c>
      <c r="B43" s="12"/>
      <c r="C43" s="12"/>
      <c r="D43" s="12"/>
      <c r="E43" s="36"/>
      <c r="F43" s="21"/>
    </row>
    <row r="44" spans="1:6" x14ac:dyDescent="0.2">
      <c r="A44" s="33" t="s">
        <v>25</v>
      </c>
      <c r="B44" s="12"/>
      <c r="C44" s="12"/>
      <c r="D44" s="12"/>
      <c r="E44" s="36"/>
      <c r="F44" s="21"/>
    </row>
    <row r="45" spans="1:6" ht="15" x14ac:dyDescent="0.25">
      <c r="A45" s="29" t="s">
        <v>17</v>
      </c>
      <c r="B45" s="12">
        <f>B44+B43+B42+B41</f>
        <v>0</v>
      </c>
      <c r="C45" s="12">
        <f>C44+C43+C42+C41</f>
        <v>0</v>
      </c>
      <c r="D45" s="12">
        <f>D44+D43+D42+D41</f>
        <v>0</v>
      </c>
      <c r="E45" s="36">
        <f t="shared" ref="E45:E50" si="2">D45-C45</f>
        <v>0</v>
      </c>
      <c r="F45" s="21"/>
    </row>
    <row r="46" spans="1:6" x14ac:dyDescent="0.2">
      <c r="A46" s="33" t="s">
        <v>26</v>
      </c>
      <c r="B46" s="12"/>
      <c r="C46" s="12"/>
      <c r="D46" s="12"/>
      <c r="E46" s="36">
        <f t="shared" si="2"/>
        <v>0</v>
      </c>
      <c r="F46" s="21"/>
    </row>
    <row r="47" spans="1:6" x14ac:dyDescent="0.2">
      <c r="A47" s="33" t="s">
        <v>27</v>
      </c>
      <c r="B47" s="12"/>
      <c r="C47" s="12"/>
      <c r="D47" s="12"/>
      <c r="E47" s="36">
        <f t="shared" si="2"/>
        <v>0</v>
      </c>
      <c r="F47" s="21"/>
    </row>
    <row r="48" spans="1:6" x14ac:dyDescent="0.2">
      <c r="A48" s="33" t="s">
        <v>28</v>
      </c>
      <c r="B48" s="12"/>
      <c r="C48" s="12"/>
      <c r="D48" s="12"/>
      <c r="E48" s="36">
        <f t="shared" si="2"/>
        <v>0</v>
      </c>
      <c r="F48" s="21"/>
    </row>
    <row r="49" spans="1:6" ht="15" x14ac:dyDescent="0.25">
      <c r="A49" s="29" t="s">
        <v>18</v>
      </c>
      <c r="B49" s="12">
        <f>B48+B47+B46</f>
        <v>0</v>
      </c>
      <c r="C49" s="12">
        <f>C48+C47+C46</f>
        <v>0</v>
      </c>
      <c r="D49" s="12">
        <f>D48+D47+D46</f>
        <v>0</v>
      </c>
      <c r="E49" s="36">
        <f t="shared" si="2"/>
        <v>0</v>
      </c>
      <c r="F49" s="21"/>
    </row>
    <row r="50" spans="1:6" ht="15" x14ac:dyDescent="0.25">
      <c r="A50" s="37" t="s">
        <v>14</v>
      </c>
      <c r="B50" s="13">
        <f>B49+B45+B40+B36</f>
        <v>0</v>
      </c>
      <c r="C50" s="13">
        <f>C49+C45+C40+C36</f>
        <v>0</v>
      </c>
      <c r="D50" s="13">
        <f>D49+D45+D40+D36</f>
        <v>0</v>
      </c>
      <c r="E50" s="38">
        <f t="shared" si="2"/>
        <v>0</v>
      </c>
      <c r="F50" s="21"/>
    </row>
    <row r="51" spans="1:6" x14ac:dyDescent="0.2">
      <c r="A51" s="39"/>
      <c r="B51" s="21"/>
      <c r="C51" s="4"/>
      <c r="D51" s="4"/>
      <c r="E51" s="30"/>
      <c r="F51" s="21"/>
    </row>
    <row r="52" spans="1:6" ht="15" x14ac:dyDescent="0.25">
      <c r="A52" s="40" t="s">
        <v>31</v>
      </c>
      <c r="B52" s="21"/>
      <c r="C52" s="4"/>
      <c r="D52" s="4"/>
      <c r="E52" s="30"/>
      <c r="F52" s="21"/>
    </row>
    <row r="53" spans="1:6" x14ac:dyDescent="0.2">
      <c r="A53" s="41"/>
      <c r="B53" s="14"/>
      <c r="C53" s="15"/>
      <c r="D53" s="15"/>
      <c r="E53" s="42"/>
      <c r="F53" s="21"/>
    </row>
    <row r="54" spans="1:6" x14ac:dyDescent="0.2">
      <c r="A54" s="33" t="s">
        <v>7</v>
      </c>
      <c r="B54" s="11">
        <f>B33+B12</f>
        <v>23047971</v>
      </c>
      <c r="C54" s="11">
        <f t="shared" ref="C54:D71" si="3">C33+C12</f>
        <v>21241159</v>
      </c>
      <c r="D54" s="11">
        <f t="shared" si="3"/>
        <v>21731531</v>
      </c>
      <c r="E54" s="35">
        <f>D54-C54</f>
        <v>490372</v>
      </c>
      <c r="F54" s="21"/>
    </row>
    <row r="55" spans="1:6" x14ac:dyDescent="0.2">
      <c r="A55" s="33" t="s">
        <v>8</v>
      </c>
      <c r="B55" s="11">
        <f t="shared" ref="B55:B71" si="4">B34+B13</f>
        <v>721075</v>
      </c>
      <c r="C55" s="11">
        <f t="shared" si="3"/>
        <v>0</v>
      </c>
      <c r="D55" s="11">
        <f t="shared" si="3"/>
        <v>0</v>
      </c>
      <c r="E55" s="35">
        <f t="shared" ref="E55:E71" si="5">D55-C55</f>
        <v>0</v>
      </c>
      <c r="F55" s="21"/>
    </row>
    <row r="56" spans="1:6" x14ac:dyDescent="0.2">
      <c r="A56" s="33" t="s">
        <v>9</v>
      </c>
      <c r="B56" s="12">
        <f t="shared" si="4"/>
        <v>10246673</v>
      </c>
      <c r="C56" s="12">
        <f t="shared" si="3"/>
        <v>9436361</v>
      </c>
      <c r="D56" s="12">
        <f t="shared" si="3"/>
        <v>10140536</v>
      </c>
      <c r="E56" s="36">
        <f t="shared" si="5"/>
        <v>704175</v>
      </c>
      <c r="F56" s="21"/>
    </row>
    <row r="57" spans="1:6" ht="15" x14ac:dyDescent="0.25">
      <c r="A57" s="29" t="s">
        <v>10</v>
      </c>
      <c r="B57" s="12">
        <f t="shared" si="4"/>
        <v>34015719</v>
      </c>
      <c r="C57" s="12">
        <f t="shared" si="3"/>
        <v>30677520</v>
      </c>
      <c r="D57" s="12">
        <f t="shared" si="3"/>
        <v>31872067</v>
      </c>
      <c r="E57" s="36">
        <f t="shared" si="5"/>
        <v>1194547</v>
      </c>
      <c r="F57" s="21"/>
    </row>
    <row r="58" spans="1:6" x14ac:dyDescent="0.2">
      <c r="A58" s="33" t="s">
        <v>19</v>
      </c>
      <c r="B58" s="12">
        <f t="shared" si="4"/>
        <v>7762</v>
      </c>
      <c r="C58" s="12">
        <f t="shared" si="3"/>
        <v>12291</v>
      </c>
      <c r="D58" s="12">
        <f t="shared" si="3"/>
        <v>12291</v>
      </c>
      <c r="E58" s="36">
        <f t="shared" si="5"/>
        <v>0</v>
      </c>
      <c r="F58" s="21"/>
    </row>
    <row r="59" spans="1:6" x14ac:dyDescent="0.2">
      <c r="A59" s="33" t="s">
        <v>20</v>
      </c>
      <c r="B59" s="12">
        <f t="shared" si="4"/>
        <v>5794609</v>
      </c>
      <c r="C59" s="12">
        <f t="shared" si="3"/>
        <v>4620831</v>
      </c>
      <c r="D59" s="12">
        <f t="shared" si="3"/>
        <v>4620831</v>
      </c>
      <c r="E59" s="36">
        <f t="shared" si="5"/>
        <v>0</v>
      </c>
      <c r="F59" s="21"/>
    </row>
    <row r="60" spans="1:6" x14ac:dyDescent="0.2">
      <c r="A60" s="33" t="s">
        <v>21</v>
      </c>
      <c r="B60" s="12">
        <f t="shared" si="4"/>
        <v>9838347</v>
      </c>
      <c r="C60" s="12">
        <f t="shared" si="3"/>
        <v>9744598</v>
      </c>
      <c r="D60" s="12">
        <f t="shared" si="3"/>
        <v>9744598</v>
      </c>
      <c r="E60" s="36">
        <f t="shared" si="5"/>
        <v>0</v>
      </c>
      <c r="F60" s="21"/>
    </row>
    <row r="61" spans="1:6" ht="15" x14ac:dyDescent="0.25">
      <c r="A61" s="29" t="s">
        <v>16</v>
      </c>
      <c r="B61" s="12">
        <f t="shared" si="4"/>
        <v>15640718</v>
      </c>
      <c r="C61" s="12">
        <f t="shared" si="3"/>
        <v>14377720</v>
      </c>
      <c r="D61" s="12">
        <f t="shared" si="3"/>
        <v>14377720</v>
      </c>
      <c r="E61" s="36">
        <f t="shared" si="5"/>
        <v>0</v>
      </c>
      <c r="F61" s="21"/>
    </row>
    <row r="62" spans="1:6" x14ac:dyDescent="0.2">
      <c r="A62" s="33" t="s">
        <v>22</v>
      </c>
      <c r="B62" s="12">
        <f t="shared" si="4"/>
        <v>3476514</v>
      </c>
      <c r="C62" s="12">
        <f t="shared" si="3"/>
        <v>2973309</v>
      </c>
      <c r="D62" s="12">
        <f t="shared" si="3"/>
        <v>2973309</v>
      </c>
      <c r="E62" s="36">
        <f t="shared" si="5"/>
        <v>0</v>
      </c>
      <c r="F62" s="21"/>
    </row>
    <row r="63" spans="1:6" x14ac:dyDescent="0.2">
      <c r="A63" s="33" t="s">
        <v>23</v>
      </c>
      <c r="B63" s="12">
        <f t="shared" si="4"/>
        <v>24376</v>
      </c>
      <c r="C63" s="12">
        <f t="shared" si="3"/>
        <v>22119231</v>
      </c>
      <c r="D63" s="12">
        <f t="shared" si="3"/>
        <v>22119231</v>
      </c>
      <c r="E63" s="36">
        <f t="shared" si="5"/>
        <v>0</v>
      </c>
      <c r="F63" s="21"/>
    </row>
    <row r="64" spans="1:6" x14ac:dyDescent="0.2">
      <c r="A64" s="33" t="s">
        <v>24</v>
      </c>
      <c r="B64" s="12">
        <f t="shared" si="4"/>
        <v>0</v>
      </c>
      <c r="C64" s="12">
        <f t="shared" si="3"/>
        <v>0</v>
      </c>
      <c r="D64" s="12">
        <f t="shared" si="3"/>
        <v>0</v>
      </c>
      <c r="E64" s="36">
        <f t="shared" si="5"/>
        <v>0</v>
      </c>
      <c r="F64" s="21"/>
    </row>
    <row r="65" spans="1:6" x14ac:dyDescent="0.2">
      <c r="A65" s="33" t="s">
        <v>25</v>
      </c>
      <c r="B65" s="12">
        <f t="shared" si="4"/>
        <v>17585455</v>
      </c>
      <c r="C65" s="12">
        <f t="shared" si="3"/>
        <v>1927356</v>
      </c>
      <c r="D65" s="12">
        <f t="shared" si="3"/>
        <v>1812361</v>
      </c>
      <c r="E65" s="36">
        <f t="shared" si="5"/>
        <v>-114995</v>
      </c>
      <c r="F65" s="21"/>
    </row>
    <row r="66" spans="1:6" ht="15" x14ac:dyDescent="0.25">
      <c r="A66" s="29" t="s">
        <v>17</v>
      </c>
      <c r="B66" s="12">
        <f t="shared" si="4"/>
        <v>21086345</v>
      </c>
      <c r="C66" s="12">
        <f t="shared" si="3"/>
        <v>27019896</v>
      </c>
      <c r="D66" s="12">
        <f t="shared" si="3"/>
        <v>26904901</v>
      </c>
      <c r="E66" s="36">
        <f t="shared" si="5"/>
        <v>-114995</v>
      </c>
      <c r="F66" s="21"/>
    </row>
    <row r="67" spans="1:6" x14ac:dyDescent="0.2">
      <c r="A67" s="33" t="s">
        <v>26</v>
      </c>
      <c r="B67" s="12">
        <f t="shared" si="4"/>
        <v>123537</v>
      </c>
      <c r="C67" s="12">
        <f t="shared" si="3"/>
        <v>431748</v>
      </c>
      <c r="D67" s="12">
        <f t="shared" si="3"/>
        <v>431748</v>
      </c>
      <c r="E67" s="36">
        <f t="shared" si="5"/>
        <v>0</v>
      </c>
      <c r="F67" s="21"/>
    </row>
    <row r="68" spans="1:6" x14ac:dyDescent="0.2">
      <c r="A68" s="33" t="s">
        <v>27</v>
      </c>
      <c r="B68" s="12">
        <f t="shared" si="4"/>
        <v>0</v>
      </c>
      <c r="C68" s="12">
        <f t="shared" si="3"/>
        <v>0</v>
      </c>
      <c r="D68" s="12">
        <f t="shared" si="3"/>
        <v>0</v>
      </c>
      <c r="E68" s="36">
        <f t="shared" si="5"/>
        <v>0</v>
      </c>
      <c r="F68" s="21"/>
    </row>
    <row r="69" spans="1:6" x14ac:dyDescent="0.2">
      <c r="A69" s="33" t="s">
        <v>28</v>
      </c>
      <c r="B69" s="12">
        <f t="shared" si="4"/>
        <v>0</v>
      </c>
      <c r="C69" s="12">
        <f t="shared" si="3"/>
        <v>0</v>
      </c>
      <c r="D69" s="12">
        <f t="shared" si="3"/>
        <v>0</v>
      </c>
      <c r="E69" s="36">
        <f t="shared" si="5"/>
        <v>0</v>
      </c>
      <c r="F69" s="21"/>
    </row>
    <row r="70" spans="1:6" ht="15" x14ac:dyDescent="0.25">
      <c r="A70" s="29" t="s">
        <v>18</v>
      </c>
      <c r="B70" s="12">
        <f t="shared" si="4"/>
        <v>123537</v>
      </c>
      <c r="C70" s="12">
        <f t="shared" si="3"/>
        <v>431748</v>
      </c>
      <c r="D70" s="12">
        <f t="shared" si="3"/>
        <v>431748</v>
      </c>
      <c r="E70" s="36">
        <f t="shared" si="5"/>
        <v>0</v>
      </c>
      <c r="F70" s="21"/>
    </row>
    <row r="71" spans="1:6" ht="15" x14ac:dyDescent="0.25">
      <c r="A71" s="37" t="s">
        <v>11</v>
      </c>
      <c r="B71" s="12">
        <f t="shared" si="4"/>
        <v>70866319</v>
      </c>
      <c r="C71" s="12">
        <f t="shared" si="3"/>
        <v>72506884</v>
      </c>
      <c r="D71" s="12">
        <f t="shared" si="3"/>
        <v>73586436</v>
      </c>
      <c r="E71" s="36">
        <f t="shared" si="5"/>
        <v>1079552</v>
      </c>
      <c r="F71" s="21"/>
    </row>
    <row r="72" spans="1:6" ht="15" x14ac:dyDescent="0.25">
      <c r="A72" s="29"/>
      <c r="B72" s="12"/>
      <c r="C72" s="12"/>
      <c r="D72" s="12"/>
      <c r="E72" s="36"/>
      <c r="F72" s="21"/>
    </row>
    <row r="73" spans="1:6" ht="15" x14ac:dyDescent="0.25">
      <c r="A73" s="40" t="s">
        <v>32</v>
      </c>
      <c r="B73" s="16"/>
      <c r="C73" s="16"/>
      <c r="D73" s="16"/>
      <c r="E73" s="43"/>
      <c r="F73" s="21"/>
    </row>
    <row r="74" spans="1:6" x14ac:dyDescent="0.2">
      <c r="A74" s="41"/>
      <c r="B74" s="17"/>
      <c r="C74" s="17"/>
      <c r="D74" s="17"/>
      <c r="E74" s="44"/>
      <c r="F74" s="21"/>
    </row>
    <row r="75" spans="1:6" x14ac:dyDescent="0.2">
      <c r="A75" s="33" t="s">
        <v>7</v>
      </c>
      <c r="B75" s="12">
        <f t="shared" ref="B75:D90" si="6">B54</f>
        <v>23047971</v>
      </c>
      <c r="C75" s="12">
        <f t="shared" si="6"/>
        <v>21241159</v>
      </c>
      <c r="D75" s="12">
        <f t="shared" si="6"/>
        <v>21731531</v>
      </c>
      <c r="E75" s="35">
        <f>D75-C75</f>
        <v>490372</v>
      </c>
      <c r="F75" s="21"/>
    </row>
    <row r="76" spans="1:6" x14ac:dyDescent="0.2">
      <c r="A76" s="33" t="s">
        <v>8</v>
      </c>
      <c r="B76" s="12">
        <f t="shared" si="6"/>
        <v>721075</v>
      </c>
      <c r="C76" s="12">
        <f t="shared" si="6"/>
        <v>0</v>
      </c>
      <c r="D76" s="12">
        <f t="shared" si="6"/>
        <v>0</v>
      </c>
      <c r="E76" s="35">
        <f t="shared" ref="E76:E92" si="7">D76-C76</f>
        <v>0</v>
      </c>
      <c r="F76" s="21"/>
    </row>
    <row r="77" spans="1:6" x14ac:dyDescent="0.2">
      <c r="A77" s="33" t="s">
        <v>9</v>
      </c>
      <c r="B77" s="12">
        <f t="shared" si="6"/>
        <v>10246673</v>
      </c>
      <c r="C77" s="12">
        <f t="shared" si="6"/>
        <v>9436361</v>
      </c>
      <c r="D77" s="12">
        <f t="shared" si="6"/>
        <v>10140536</v>
      </c>
      <c r="E77" s="35">
        <f t="shared" si="7"/>
        <v>704175</v>
      </c>
      <c r="F77" s="21"/>
    </row>
    <row r="78" spans="1:6" ht="15" x14ac:dyDescent="0.25">
      <c r="A78" s="29" t="s">
        <v>10</v>
      </c>
      <c r="B78" s="12">
        <f t="shared" si="6"/>
        <v>34015719</v>
      </c>
      <c r="C78" s="12">
        <f t="shared" si="6"/>
        <v>30677520</v>
      </c>
      <c r="D78" s="12">
        <f t="shared" si="6"/>
        <v>31872067</v>
      </c>
      <c r="E78" s="35">
        <f t="shared" si="7"/>
        <v>1194547</v>
      </c>
      <c r="F78" s="21"/>
    </row>
    <row r="79" spans="1:6" x14ac:dyDescent="0.2">
      <c r="A79" s="33" t="s">
        <v>19</v>
      </c>
      <c r="B79" s="12">
        <f t="shared" si="6"/>
        <v>7762</v>
      </c>
      <c r="C79" s="12">
        <f t="shared" si="6"/>
        <v>12291</v>
      </c>
      <c r="D79" s="12">
        <f t="shared" si="6"/>
        <v>12291</v>
      </c>
      <c r="E79" s="35">
        <f t="shared" si="7"/>
        <v>0</v>
      </c>
      <c r="F79" s="21"/>
    </row>
    <row r="80" spans="1:6" x14ac:dyDescent="0.2">
      <c r="A80" s="33" t="s">
        <v>20</v>
      </c>
      <c r="B80" s="12">
        <f t="shared" si="6"/>
        <v>5794609</v>
      </c>
      <c r="C80" s="12">
        <f t="shared" si="6"/>
        <v>4620831</v>
      </c>
      <c r="D80" s="12">
        <f t="shared" si="6"/>
        <v>4620831</v>
      </c>
      <c r="E80" s="35">
        <f t="shared" si="7"/>
        <v>0</v>
      </c>
      <c r="F80" s="21"/>
    </row>
    <row r="81" spans="1:6" x14ac:dyDescent="0.2">
      <c r="A81" s="33" t="s">
        <v>21</v>
      </c>
      <c r="B81" s="12">
        <f t="shared" si="6"/>
        <v>9838347</v>
      </c>
      <c r="C81" s="12">
        <f t="shared" si="6"/>
        <v>9744598</v>
      </c>
      <c r="D81" s="12">
        <f t="shared" si="6"/>
        <v>9744598</v>
      </c>
      <c r="E81" s="35">
        <f t="shared" si="7"/>
        <v>0</v>
      </c>
      <c r="F81" s="3" t="s">
        <v>2</v>
      </c>
    </row>
    <row r="82" spans="1:6" ht="15" x14ac:dyDescent="0.25">
      <c r="A82" s="29" t="s">
        <v>16</v>
      </c>
      <c r="B82" s="12">
        <f t="shared" si="6"/>
        <v>15640718</v>
      </c>
      <c r="C82" s="12">
        <f t="shared" si="6"/>
        <v>14377720</v>
      </c>
      <c r="D82" s="12">
        <f t="shared" si="6"/>
        <v>14377720</v>
      </c>
      <c r="E82" s="35">
        <f t="shared" si="7"/>
        <v>0</v>
      </c>
    </row>
    <row r="83" spans="1:6" x14ac:dyDescent="0.2">
      <c r="A83" s="33" t="s">
        <v>22</v>
      </c>
      <c r="B83" s="12">
        <f t="shared" si="6"/>
        <v>3476514</v>
      </c>
      <c r="C83" s="12">
        <f t="shared" si="6"/>
        <v>2973309</v>
      </c>
      <c r="D83" s="12">
        <f t="shared" si="6"/>
        <v>2973309</v>
      </c>
      <c r="E83" s="35">
        <f t="shared" si="7"/>
        <v>0</v>
      </c>
    </row>
    <row r="84" spans="1:6" x14ac:dyDescent="0.2">
      <c r="A84" s="33" t="s">
        <v>23</v>
      </c>
      <c r="B84" s="12">
        <f t="shared" si="6"/>
        <v>24376</v>
      </c>
      <c r="C84" s="12">
        <f t="shared" si="6"/>
        <v>22119231</v>
      </c>
      <c r="D84" s="12">
        <f t="shared" si="6"/>
        <v>22119231</v>
      </c>
      <c r="E84" s="35">
        <f t="shared" si="7"/>
        <v>0</v>
      </c>
    </row>
    <row r="85" spans="1:6" x14ac:dyDescent="0.2">
      <c r="A85" s="33" t="s">
        <v>24</v>
      </c>
      <c r="B85" s="12">
        <f t="shared" si="6"/>
        <v>0</v>
      </c>
      <c r="C85" s="12">
        <f t="shared" si="6"/>
        <v>0</v>
      </c>
      <c r="D85" s="12">
        <f t="shared" si="6"/>
        <v>0</v>
      </c>
      <c r="E85" s="35">
        <f t="shared" si="7"/>
        <v>0</v>
      </c>
    </row>
    <row r="86" spans="1:6" x14ac:dyDescent="0.2">
      <c r="A86" s="33" t="s">
        <v>25</v>
      </c>
      <c r="B86" s="12">
        <f t="shared" si="6"/>
        <v>17585455</v>
      </c>
      <c r="C86" s="12">
        <f t="shared" si="6"/>
        <v>1927356</v>
      </c>
      <c r="D86" s="12">
        <f t="shared" si="6"/>
        <v>1812361</v>
      </c>
      <c r="E86" s="35">
        <f t="shared" si="7"/>
        <v>-114995</v>
      </c>
    </row>
    <row r="87" spans="1:6" ht="15" x14ac:dyDescent="0.25">
      <c r="A87" s="29" t="s">
        <v>17</v>
      </c>
      <c r="B87" s="12">
        <f t="shared" si="6"/>
        <v>21086345</v>
      </c>
      <c r="C87" s="12">
        <f t="shared" si="6"/>
        <v>27019896</v>
      </c>
      <c r="D87" s="12">
        <f t="shared" si="6"/>
        <v>26904901</v>
      </c>
      <c r="E87" s="35">
        <f t="shared" si="7"/>
        <v>-114995</v>
      </c>
    </row>
    <row r="88" spans="1:6" x14ac:dyDescent="0.2">
      <c r="A88" s="33" t="s">
        <v>26</v>
      </c>
      <c r="B88" s="12">
        <f t="shared" si="6"/>
        <v>123537</v>
      </c>
      <c r="C88" s="12">
        <f t="shared" si="6"/>
        <v>431748</v>
      </c>
      <c r="D88" s="12">
        <f t="shared" si="6"/>
        <v>431748</v>
      </c>
      <c r="E88" s="35">
        <f t="shared" si="7"/>
        <v>0</v>
      </c>
    </row>
    <row r="89" spans="1:6" x14ac:dyDescent="0.2">
      <c r="A89" s="33" t="s">
        <v>27</v>
      </c>
      <c r="B89" s="12">
        <f t="shared" si="6"/>
        <v>0</v>
      </c>
      <c r="C89" s="12">
        <f t="shared" si="6"/>
        <v>0</v>
      </c>
      <c r="D89" s="12">
        <f t="shared" si="6"/>
        <v>0</v>
      </c>
      <c r="E89" s="35">
        <f t="shared" si="7"/>
        <v>0</v>
      </c>
    </row>
    <row r="90" spans="1:6" x14ac:dyDescent="0.2">
      <c r="A90" s="33" t="s">
        <v>28</v>
      </c>
      <c r="B90" s="12">
        <f t="shared" si="6"/>
        <v>0</v>
      </c>
      <c r="C90" s="12">
        <f t="shared" si="6"/>
        <v>0</v>
      </c>
      <c r="D90" s="12">
        <f t="shared" si="6"/>
        <v>0</v>
      </c>
      <c r="E90" s="35">
        <f t="shared" si="7"/>
        <v>0</v>
      </c>
    </row>
    <row r="91" spans="1:6" ht="15" x14ac:dyDescent="0.25">
      <c r="A91" s="29" t="s">
        <v>18</v>
      </c>
      <c r="B91" s="12">
        <f t="shared" ref="B91:D92" si="8">B70</f>
        <v>123537</v>
      </c>
      <c r="C91" s="12">
        <f t="shared" si="8"/>
        <v>431748</v>
      </c>
      <c r="D91" s="12">
        <f t="shared" si="8"/>
        <v>431748</v>
      </c>
      <c r="E91" s="35">
        <f t="shared" si="7"/>
        <v>0</v>
      </c>
    </row>
    <row r="92" spans="1:6" ht="15" x14ac:dyDescent="0.25">
      <c r="A92" s="37" t="s">
        <v>33</v>
      </c>
      <c r="B92" s="12">
        <f t="shared" si="8"/>
        <v>70866319</v>
      </c>
      <c r="C92" s="12">
        <f t="shared" si="8"/>
        <v>72506884</v>
      </c>
      <c r="D92" s="12">
        <f t="shared" si="8"/>
        <v>73586436</v>
      </c>
      <c r="E92" s="45">
        <f t="shared" si="7"/>
        <v>1079552</v>
      </c>
    </row>
    <row r="93" spans="1:6" ht="15" x14ac:dyDescent="0.25">
      <c r="A93" s="29"/>
      <c r="B93" s="12"/>
      <c r="C93" s="12"/>
      <c r="D93" s="12"/>
      <c r="E93" s="36"/>
    </row>
    <row r="94" spans="1:6" ht="15" x14ac:dyDescent="0.25">
      <c r="A94" s="40" t="s">
        <v>15</v>
      </c>
      <c r="B94" s="18"/>
      <c r="C94" s="16"/>
      <c r="D94" s="16"/>
      <c r="E94" s="43"/>
    </row>
    <row r="95" spans="1:6" x14ac:dyDescent="0.2">
      <c r="A95" s="41"/>
      <c r="B95" s="16"/>
      <c r="C95" s="16"/>
      <c r="D95" s="16"/>
      <c r="E95" s="43"/>
    </row>
    <row r="96" spans="1:6" x14ac:dyDescent="0.2">
      <c r="A96" s="33" t="s">
        <v>7</v>
      </c>
      <c r="B96" s="12">
        <f>B75</f>
        <v>23047971</v>
      </c>
      <c r="C96" s="12">
        <f>C75</f>
        <v>21241159</v>
      </c>
      <c r="D96" s="12">
        <f>D75</f>
        <v>21731531</v>
      </c>
      <c r="E96" s="35">
        <f>D96-C96</f>
        <v>490372</v>
      </c>
      <c r="F96" s="21"/>
    </row>
    <row r="97" spans="1:6" x14ac:dyDescent="0.2">
      <c r="A97" s="33" t="s">
        <v>8</v>
      </c>
      <c r="B97" s="12">
        <f t="shared" ref="B97:D113" si="9">B76</f>
        <v>721075</v>
      </c>
      <c r="C97" s="12">
        <f t="shared" si="9"/>
        <v>0</v>
      </c>
      <c r="D97" s="12">
        <f t="shared" si="9"/>
        <v>0</v>
      </c>
      <c r="E97" s="35">
        <f t="shared" ref="E97:E113" si="10">D97-C97</f>
        <v>0</v>
      </c>
      <c r="F97" s="21"/>
    </row>
    <row r="98" spans="1:6" x14ac:dyDescent="0.2">
      <c r="A98" s="33" t="s">
        <v>9</v>
      </c>
      <c r="B98" s="12">
        <f t="shared" si="9"/>
        <v>10246673</v>
      </c>
      <c r="C98" s="12">
        <f t="shared" si="9"/>
        <v>9436361</v>
      </c>
      <c r="D98" s="12">
        <f t="shared" si="9"/>
        <v>10140536</v>
      </c>
      <c r="E98" s="35">
        <f t="shared" si="10"/>
        <v>704175</v>
      </c>
      <c r="F98" s="21"/>
    </row>
    <row r="99" spans="1:6" ht="15" x14ac:dyDescent="0.25">
      <c r="A99" s="29" t="s">
        <v>10</v>
      </c>
      <c r="B99" s="12">
        <f t="shared" si="9"/>
        <v>34015719</v>
      </c>
      <c r="C99" s="12">
        <f t="shared" si="9"/>
        <v>30677520</v>
      </c>
      <c r="D99" s="12">
        <f t="shared" si="9"/>
        <v>31872067</v>
      </c>
      <c r="E99" s="35">
        <f t="shared" si="10"/>
        <v>1194547</v>
      </c>
      <c r="F99" s="21"/>
    </row>
    <row r="100" spans="1:6" x14ac:dyDescent="0.2">
      <c r="A100" s="33" t="s">
        <v>19</v>
      </c>
      <c r="B100" s="12">
        <f t="shared" si="9"/>
        <v>7762</v>
      </c>
      <c r="C100" s="12">
        <f t="shared" si="9"/>
        <v>12291</v>
      </c>
      <c r="D100" s="12">
        <f t="shared" si="9"/>
        <v>12291</v>
      </c>
      <c r="E100" s="35">
        <f t="shared" si="10"/>
        <v>0</v>
      </c>
      <c r="F100" s="21"/>
    </row>
    <row r="101" spans="1:6" x14ac:dyDescent="0.2">
      <c r="A101" s="33" t="s">
        <v>20</v>
      </c>
      <c r="B101" s="12">
        <f t="shared" si="9"/>
        <v>5794609</v>
      </c>
      <c r="C101" s="12">
        <f t="shared" si="9"/>
        <v>4620831</v>
      </c>
      <c r="D101" s="12">
        <f t="shared" si="9"/>
        <v>4620831</v>
      </c>
      <c r="E101" s="35">
        <f t="shared" si="10"/>
        <v>0</v>
      </c>
      <c r="F101" s="21"/>
    </row>
    <row r="102" spans="1:6" x14ac:dyDescent="0.2">
      <c r="A102" s="33" t="s">
        <v>21</v>
      </c>
      <c r="B102" s="12">
        <f t="shared" si="9"/>
        <v>9838347</v>
      </c>
      <c r="C102" s="12">
        <f t="shared" si="9"/>
        <v>9744598</v>
      </c>
      <c r="D102" s="12">
        <f t="shared" si="9"/>
        <v>9744598</v>
      </c>
      <c r="E102" s="35">
        <f t="shared" si="10"/>
        <v>0</v>
      </c>
      <c r="F102" s="3" t="s">
        <v>2</v>
      </c>
    </row>
    <row r="103" spans="1:6" ht="15" x14ac:dyDescent="0.25">
      <c r="A103" s="29" t="s">
        <v>16</v>
      </c>
      <c r="B103" s="12">
        <f t="shared" si="9"/>
        <v>15640718</v>
      </c>
      <c r="C103" s="12">
        <f t="shared" si="9"/>
        <v>14377720</v>
      </c>
      <c r="D103" s="12">
        <f t="shared" si="9"/>
        <v>14377720</v>
      </c>
      <c r="E103" s="35">
        <f t="shared" si="10"/>
        <v>0</v>
      </c>
    </row>
    <row r="104" spans="1:6" x14ac:dyDescent="0.2">
      <c r="A104" s="33" t="s">
        <v>22</v>
      </c>
      <c r="B104" s="12">
        <f t="shared" si="9"/>
        <v>3476514</v>
      </c>
      <c r="C104" s="12">
        <f t="shared" si="9"/>
        <v>2973309</v>
      </c>
      <c r="D104" s="12">
        <f t="shared" si="9"/>
        <v>2973309</v>
      </c>
      <c r="E104" s="35">
        <f t="shared" si="10"/>
        <v>0</v>
      </c>
    </row>
    <row r="105" spans="1:6" x14ac:dyDescent="0.2">
      <c r="A105" s="33" t="s">
        <v>23</v>
      </c>
      <c r="B105" s="12">
        <f t="shared" si="9"/>
        <v>24376</v>
      </c>
      <c r="C105" s="12">
        <f t="shared" si="9"/>
        <v>22119231</v>
      </c>
      <c r="D105" s="12">
        <f t="shared" si="9"/>
        <v>22119231</v>
      </c>
      <c r="E105" s="35">
        <f t="shared" si="10"/>
        <v>0</v>
      </c>
    </row>
    <row r="106" spans="1:6" x14ac:dyDescent="0.2">
      <c r="A106" s="33" t="s">
        <v>24</v>
      </c>
      <c r="B106" s="12">
        <f t="shared" si="9"/>
        <v>0</v>
      </c>
      <c r="C106" s="12">
        <f t="shared" si="9"/>
        <v>0</v>
      </c>
      <c r="D106" s="12">
        <f t="shared" si="9"/>
        <v>0</v>
      </c>
      <c r="E106" s="35">
        <f t="shared" si="10"/>
        <v>0</v>
      </c>
    </row>
    <row r="107" spans="1:6" x14ac:dyDescent="0.2">
      <c r="A107" s="33" t="s">
        <v>25</v>
      </c>
      <c r="B107" s="12">
        <f t="shared" si="9"/>
        <v>17585455</v>
      </c>
      <c r="C107" s="12">
        <f t="shared" si="9"/>
        <v>1927356</v>
      </c>
      <c r="D107" s="12">
        <f t="shared" si="9"/>
        <v>1812361</v>
      </c>
      <c r="E107" s="35">
        <f t="shared" si="10"/>
        <v>-114995</v>
      </c>
    </row>
    <row r="108" spans="1:6" ht="15" x14ac:dyDescent="0.25">
      <c r="A108" s="29" t="s">
        <v>17</v>
      </c>
      <c r="B108" s="12">
        <f t="shared" si="9"/>
        <v>21086345</v>
      </c>
      <c r="C108" s="12">
        <f t="shared" si="9"/>
        <v>27019896</v>
      </c>
      <c r="D108" s="12">
        <f t="shared" si="9"/>
        <v>26904901</v>
      </c>
      <c r="E108" s="35">
        <f t="shared" si="10"/>
        <v>-114995</v>
      </c>
    </row>
    <row r="109" spans="1:6" x14ac:dyDescent="0.2">
      <c r="A109" s="33" t="s">
        <v>26</v>
      </c>
      <c r="B109" s="12">
        <f t="shared" si="9"/>
        <v>123537</v>
      </c>
      <c r="C109" s="12">
        <f t="shared" si="9"/>
        <v>431748</v>
      </c>
      <c r="D109" s="12">
        <f t="shared" si="9"/>
        <v>431748</v>
      </c>
      <c r="E109" s="35">
        <f t="shared" si="10"/>
        <v>0</v>
      </c>
    </row>
    <row r="110" spans="1:6" x14ac:dyDescent="0.2">
      <c r="A110" s="33" t="s">
        <v>27</v>
      </c>
      <c r="B110" s="12">
        <f t="shared" si="9"/>
        <v>0</v>
      </c>
      <c r="C110" s="12">
        <f t="shared" si="9"/>
        <v>0</v>
      </c>
      <c r="D110" s="12">
        <f t="shared" si="9"/>
        <v>0</v>
      </c>
      <c r="E110" s="35">
        <f t="shared" si="10"/>
        <v>0</v>
      </c>
    </row>
    <row r="111" spans="1:6" x14ac:dyDescent="0.2">
      <c r="A111" s="33" t="s">
        <v>28</v>
      </c>
      <c r="B111" s="12">
        <f t="shared" si="9"/>
        <v>0</v>
      </c>
      <c r="C111" s="12">
        <f t="shared" si="9"/>
        <v>0</v>
      </c>
      <c r="D111" s="12">
        <f t="shared" si="9"/>
        <v>0</v>
      </c>
      <c r="E111" s="35">
        <f t="shared" si="10"/>
        <v>0</v>
      </c>
    </row>
    <row r="112" spans="1:6" ht="15" x14ac:dyDescent="0.25">
      <c r="A112" s="29" t="s">
        <v>18</v>
      </c>
      <c r="B112" s="12">
        <f t="shared" si="9"/>
        <v>123537</v>
      </c>
      <c r="C112" s="12">
        <f t="shared" si="9"/>
        <v>431748</v>
      </c>
      <c r="D112" s="12">
        <f t="shared" si="9"/>
        <v>431748</v>
      </c>
      <c r="E112" s="35">
        <f t="shared" si="10"/>
        <v>0</v>
      </c>
    </row>
    <row r="113" spans="1:5" ht="15.75" thickBot="1" x14ac:dyDescent="0.3">
      <c r="A113" s="46" t="s">
        <v>15</v>
      </c>
      <c r="B113" s="47">
        <f t="shared" si="9"/>
        <v>70866319</v>
      </c>
      <c r="C113" s="47">
        <f t="shared" si="9"/>
        <v>72506884</v>
      </c>
      <c r="D113" s="47">
        <f t="shared" si="9"/>
        <v>73586436</v>
      </c>
      <c r="E113" s="48">
        <f t="shared" si="10"/>
        <v>1079552</v>
      </c>
    </row>
  </sheetData>
  <mergeCells count="1">
    <mergeCell ref="C2:E2"/>
  </mergeCells>
  <phoneticPr fontId="0" type="noConversion"/>
  <printOptions horizontalCentered="1"/>
  <pageMargins left="0.25" right="0.25" top="0.25" bottom="0.25" header="0" footer="0"/>
  <pageSetup scale="46" orientation="portrait" r:id="rId1"/>
  <headerFooter alignWithMargins="0"/>
  <rowBreaks count="1" manualBreakCount="1">
    <brk id="5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2025-09-24T14:09:25Z</cp:lastPrinted>
  <dcterms:created xsi:type="dcterms:W3CDTF">2007-03-13T05:05:37Z</dcterms:created>
  <dcterms:modified xsi:type="dcterms:W3CDTF">2025-09-24T14:09:30Z</dcterms:modified>
</cp:coreProperties>
</file>