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https://rpccedu-my.sharepoint.com/personal/kshowers_rpcc_edu/Documents/Documents/FY 2024/BUDGET/"/>
    </mc:Choice>
  </mc:AlternateContent>
  <xr:revisionPtr revIDLastSave="0" documentId="8_{4BF4E387-6859-43A4-9583-CA65E07D9B13}" xr6:coauthVersionLast="47" xr6:coauthVersionMax="47" xr10:uidLastSave="{00000000-0000-0000-0000-000000000000}"/>
  <bookViews>
    <workbookView xWindow="28680" yWindow="390" windowWidth="25440" windowHeight="15390" activeTab="4" xr2:uid="{00000000-000D-0000-FFFF-FFFF00000000}"/>
  </bookViews>
  <sheets>
    <sheet name="Instructions" sheetId="10" r:id="rId1"/>
    <sheet name="Priority List" sheetId="5" r:id="rId2"/>
    <sheet name="Budget Impact" sheetId="7" r:id="rId3"/>
    <sheet name="Group Insurance" sheetId="12" r:id="rId4"/>
    <sheet name="Retirement" sheetId="9" r:id="rId5"/>
  </sheets>
  <definedNames>
    <definedName name="_xlnm.Print_Area" localSheetId="2">'Budget Impact'!$A$1:$G$51</definedName>
    <definedName name="_xlnm.Print_Area" localSheetId="3">'Group Insurance'!$A$1:$G$24</definedName>
    <definedName name="_xlnm.Print_Area" localSheetId="1">'Priority List'!$A$1:$E$33</definedName>
    <definedName name="_xlnm.Print_Area" localSheetId="4">Retirement!$A$1:$D$42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9" l="1"/>
  <c r="B18" i="9"/>
  <c r="G11" i="12" l="1"/>
  <c r="D22" i="9" l="1"/>
  <c r="C22" i="9"/>
  <c r="B22" i="9"/>
  <c r="D17" i="9"/>
  <c r="C17" i="9"/>
  <c r="B17" i="9"/>
  <c r="D20" i="9"/>
  <c r="C20" i="9"/>
  <c r="B20" i="9"/>
  <c r="D24" i="9" l="1"/>
  <c r="C24" i="9"/>
  <c r="B24" i="9"/>
  <c r="D11" i="12"/>
  <c r="C11" i="12"/>
  <c r="B11" i="12"/>
  <c r="A3" i="9"/>
  <c r="A3" i="12"/>
  <c r="A3" i="7"/>
  <c r="E10" i="12"/>
  <c r="E9" i="12"/>
  <c r="E8" i="12"/>
  <c r="E33" i="5"/>
  <c r="E19" i="5"/>
  <c r="F51" i="7"/>
  <c r="E51" i="7"/>
  <c r="D51" i="7"/>
  <c r="B51" i="7"/>
  <c r="F28" i="7"/>
  <c r="F44" i="7"/>
  <c r="F46" i="7"/>
  <c r="E28" i="7"/>
  <c r="E44" i="7"/>
  <c r="E46" i="7"/>
  <c r="D28" i="7"/>
  <c r="D44" i="7"/>
  <c r="B28" i="7"/>
  <c r="B44" i="7"/>
  <c r="B46" i="7" s="1"/>
  <c r="D46" i="7" l="1"/>
  <c r="E11" i="12"/>
</calcChain>
</file>

<file path=xl/sharedStrings.xml><?xml version="1.0" encoding="utf-8"?>
<sst xmlns="http://schemas.openxmlformats.org/spreadsheetml/2006/main" count="171" uniqueCount="153">
  <si>
    <t>MEANS OF FINANCING:</t>
  </si>
  <si>
    <t>FEDERAL FUNDS</t>
  </si>
  <si>
    <t>POSITIONS</t>
  </si>
  <si>
    <t>PRIORITY</t>
  </si>
  <si>
    <t/>
  </si>
  <si>
    <t>OUTYEAR PROJECTIONS</t>
  </si>
  <si>
    <t>YEAR TWO</t>
  </si>
  <si>
    <t>YEAR THREE</t>
  </si>
  <si>
    <t>YEAR FOUR</t>
  </si>
  <si>
    <t>GENERAL FUND BY:</t>
  </si>
  <si>
    <t xml:space="preserve"> Direct</t>
  </si>
  <si>
    <t xml:space="preserve"> Interagency Transfers</t>
  </si>
  <si>
    <t xml:space="preserve"> Fees &amp; Self-Generated</t>
  </si>
  <si>
    <t xml:space="preserve"> Statutory Dedications</t>
  </si>
  <si>
    <t xml:space="preserve"> Interim Emergency Board</t>
  </si>
  <si>
    <t>TOTAL MOF</t>
  </si>
  <si>
    <t>EXPENDITURES:</t>
  </si>
  <si>
    <t xml:space="preserve"> Salaries</t>
  </si>
  <si>
    <t xml:space="preserve"> Other Compensation</t>
  </si>
  <si>
    <t xml:space="preserve"> Related Benefits</t>
  </si>
  <si>
    <t xml:space="preserve"> Travel</t>
  </si>
  <si>
    <t xml:space="preserve"> Operating Services</t>
  </si>
  <si>
    <t xml:space="preserve"> Supplies</t>
  </si>
  <si>
    <t xml:space="preserve"> Professional Services</t>
  </si>
  <si>
    <t xml:space="preserve"> Other Charges</t>
  </si>
  <si>
    <t xml:space="preserve"> Debt Services</t>
  </si>
  <si>
    <t xml:space="preserve"> Acquisitions</t>
  </si>
  <si>
    <t xml:space="preserve"> Major Repairs</t>
  </si>
  <si>
    <t xml:space="preserve"> UNALLOTTED</t>
  </si>
  <si>
    <t>TOTAL EXPENDITURES</t>
  </si>
  <si>
    <t xml:space="preserve">OVER (OR UNDER) </t>
  </si>
  <si>
    <t xml:space="preserve"> Classified</t>
  </si>
  <si>
    <t xml:space="preserve"> Unclassified</t>
  </si>
  <si>
    <t xml:space="preserve">     TOTAL POSITIONS</t>
  </si>
  <si>
    <t>Priority:</t>
  </si>
  <si>
    <t>REQUEST</t>
  </si>
  <si>
    <t>Project/Service:</t>
  </si>
  <si>
    <t>PROJECT/SERVICE</t>
  </si>
  <si>
    <t>School:</t>
  </si>
  <si>
    <t>Description of Project/Service</t>
  </si>
  <si>
    <t>Provide a detailed description of the Project/Service - Add Lines as Necessary</t>
  </si>
  <si>
    <t>OPERATIONAL OR EXPANDED NEED</t>
  </si>
  <si>
    <t>DESCRIPTION/BUDGET IMPACT</t>
  </si>
  <si>
    <t>Other Means of Financing</t>
  </si>
  <si>
    <t>State General Fund (Direct)</t>
  </si>
  <si>
    <t>Cost of New Retirees</t>
  </si>
  <si>
    <t>Group Insurance Information</t>
  </si>
  <si>
    <t>Retirement Information</t>
  </si>
  <si>
    <t>Form 1: Priority List</t>
  </si>
  <si>
    <t>Form 2: Budget Impact</t>
  </si>
  <si>
    <t>INSTRUCTIONS</t>
  </si>
  <si>
    <t>Form 3: Group Insurance</t>
  </si>
  <si>
    <t>Form 4: Retirement</t>
  </si>
  <si>
    <t>AMOUNT</t>
  </si>
  <si>
    <t xml:space="preserve"> </t>
  </si>
  <si>
    <t>Total</t>
  </si>
  <si>
    <t>Active Employees</t>
  </si>
  <si>
    <t>Retirees</t>
  </si>
  <si>
    <t xml:space="preserve">Total EOB       Salary Expenditure </t>
  </si>
  <si>
    <t>Instructions for Retirement Information:</t>
  </si>
  <si>
    <t>Total EOB Retirement       Contributions             (from Related Benefits)</t>
  </si>
  <si>
    <t>See the Instructions on the Group Insurance tab.</t>
  </si>
  <si>
    <t>See the Instructions on the Retirement tab.</t>
  </si>
  <si>
    <t>Employee   Count     (FTE)</t>
  </si>
  <si>
    <t>LSU - Eunice</t>
  </si>
  <si>
    <t>LSU - Shreveport</t>
  </si>
  <si>
    <t>Southern Univ-Agricultural &amp; Mechanical College</t>
  </si>
  <si>
    <t>Southern University Law Center</t>
  </si>
  <si>
    <t>Southern University - New Orleans</t>
  </si>
  <si>
    <t>Southern University - Shreveport</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</si>
  <si>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</si>
  <si>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</si>
  <si>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</si>
  <si>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</si>
  <si>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</si>
  <si>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</si>
  <si>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</si>
  <si>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</si>
  <si>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</si>
  <si>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</si>
  <si>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</si>
  <si>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</si>
  <si>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</si>
  <si>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</si>
  <si>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</si>
  <si>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</si>
  <si>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SOWELA Technical Community College</t>
  </si>
  <si>
    <t>L.E. Fletcher Technical Community College</t>
  </si>
  <si>
    <t>Northshore Technical Community College</t>
  </si>
  <si>
    <t>Central Louisiana Technical Community College</t>
  </si>
  <si>
    <t>LCTCSOnline</t>
  </si>
  <si>
    <t>School's Name goes here (linked to Priority List tab)</t>
  </si>
  <si>
    <t>Teachers - Total</t>
  </si>
  <si>
    <t>LASERS - Total</t>
  </si>
  <si>
    <t xml:space="preserve">  LASERS - Rank and File</t>
  </si>
  <si>
    <t xml:space="preserve">  LASERS - Corrections Primary</t>
  </si>
  <si>
    <t xml:space="preserve">  LASERS - Corrections Secondary</t>
  </si>
  <si>
    <t xml:space="preserve">  LASERS - Wildlife</t>
  </si>
  <si>
    <t xml:space="preserve">  LASERS - Peace Officers</t>
  </si>
  <si>
    <t xml:space="preserve">  LASERS - Alcohol and Tobacco Control</t>
  </si>
  <si>
    <t xml:space="preserve">  LASERS - Bridge Police</t>
  </si>
  <si>
    <t xml:space="preserve">  LASERS - Hazardous Duty</t>
  </si>
  <si>
    <t xml:space="preserve">  Teachers - HIED</t>
  </si>
  <si>
    <t xml:space="preserve">  Teachers - K-12</t>
  </si>
  <si>
    <t>Other - Total</t>
  </si>
  <si>
    <t xml:space="preserve">  LASERS - Legislative, Governor, Lt. Governor Plans</t>
  </si>
  <si>
    <t xml:space="preserve">  Other</t>
  </si>
  <si>
    <t>LSU - Alexandria</t>
  </si>
  <si>
    <t>LSU - Health Sciences Center - New Orleans</t>
  </si>
  <si>
    <t>LSU - Health Sciences Center - Shreveport</t>
  </si>
  <si>
    <t>LSU Agricultural Center</t>
  </si>
  <si>
    <t>LSU Pennington Biomedical Research Center</t>
  </si>
  <si>
    <t>LCTCS System Office</t>
  </si>
  <si>
    <t>LSU System and A&amp;M College</t>
  </si>
  <si>
    <t>Southern University System Office</t>
  </si>
  <si>
    <t>University of Louisiana System Office</t>
  </si>
  <si>
    <t>Southern University Ag. Research/Extension Center</t>
  </si>
  <si>
    <r>
      <t xml:space="preserve">In </t>
    </r>
    <r>
      <rPr>
        <b/>
        <sz val="10"/>
        <rFont val="Arial"/>
        <family val="2"/>
      </rPr>
      <t>cell "C4" of the Priority List tab, you will need to input the name of the school</t>
    </r>
    <r>
      <rPr>
        <sz val="10"/>
        <rFont val="Arial"/>
        <family val="2"/>
      </rPr>
      <t>.  Since the school name is linked to the other tabs in this project, you will need to complete this even if you are not submitting a Priority List.  It is currently a shaded cell.  Once the name of the school is added, the shading will be cleared.  Use the drop down box to chose the name of the school.</t>
    </r>
  </si>
  <si>
    <t>OPERATIONAL OR EXPANDED NEED
PRIORITY LIST</t>
  </si>
  <si>
    <t>BRIEF DESCRIPTION</t>
  </si>
  <si>
    <t>This form is divided into two sections; (1) General Fund and (2) Other Means of Financing. You are to list the projects, with a detailed description, in priority ranking that would be funded if revenues become available. You may add rows as necessary.  If you do, please make sure the total for that section includes the items added.</t>
  </si>
  <si>
    <t>Do not request mandated/statewide costs on the priority list.</t>
  </si>
  <si>
    <t>Mandated/Statewide Costs</t>
  </si>
  <si>
    <t>The information for Group Insurance and Retirement collected on the specific tabs in this file are for those adjustments. Other statewide costs such as Risk Management, Legislative Auditor and Civil Service Fees are based on information OPB receives from those specific agencies.</t>
  </si>
  <si>
    <t xml:space="preserve">Provided on this form will be a detailed explanation of the projects on the Priority List, as well as financial and out-year impacts.  There should be a Budget Impact form for each of the items listed on the Priority List.  Please provide performance information to help justify the request. Similarly, lines may be addd/deleted to either form as necessary. </t>
  </si>
  <si>
    <t>*If you have no items to include on the Priority List, please state “NOT APPLICABLE” in the first row. This information will be used by the Board of Regents directly.</t>
  </si>
  <si>
    <t>Employee  Count
(FTE)</t>
  </si>
  <si>
    <r>
      <t xml:space="preserve">Total EOB for 
</t>
    </r>
    <r>
      <rPr>
        <b/>
        <i/>
        <sz val="12"/>
        <color theme="1"/>
        <rFont val="Arial"/>
        <family val="2"/>
      </rPr>
      <t>OGB Health Plan</t>
    </r>
  </si>
  <si>
    <r>
      <t xml:space="preserve">Total EOB for  
</t>
    </r>
    <r>
      <rPr>
        <b/>
        <i/>
        <sz val="12"/>
        <color theme="1"/>
        <rFont val="Arial"/>
        <family val="2"/>
      </rPr>
      <t xml:space="preserve">Other Health Plans 
</t>
    </r>
    <r>
      <rPr>
        <b/>
        <sz val="8"/>
        <color rgb="FFFF0000"/>
        <rFont val="Arial"/>
        <family val="2"/>
      </rPr>
      <t>(Do not include OGB)</t>
    </r>
  </si>
  <si>
    <t>1. Only fill in yellow highlighted areas.</t>
  </si>
  <si>
    <t>2. EOB = Existing Operating Budget</t>
  </si>
  <si>
    <t>3. OGB Health Plan = Office of Group Benefits Health Plans</t>
  </si>
  <si>
    <r>
      <t xml:space="preserve">4. Other Health Plans = All other health plans that </t>
    </r>
    <r>
      <rPr>
        <b/>
        <i/>
        <u/>
        <sz val="11"/>
        <rFont val="Arial"/>
        <family val="2"/>
      </rPr>
      <t xml:space="preserve">are not </t>
    </r>
    <r>
      <rPr>
        <sz val="11"/>
        <rFont val="Arial"/>
        <family val="2"/>
      </rPr>
      <t>OGB (e.g. LSU First, etc.)</t>
    </r>
  </si>
  <si>
    <r>
      <t xml:space="preserve">6. Amounts entered are the Related Benefits EOB of </t>
    </r>
    <r>
      <rPr>
        <u/>
        <sz val="11"/>
        <rFont val="Arial"/>
        <family val="2"/>
      </rPr>
      <t>each Health Plan</t>
    </r>
    <r>
      <rPr>
        <sz val="11"/>
        <rFont val="Arial"/>
        <family val="2"/>
      </rPr>
      <t xml:space="preserve">. </t>
    </r>
    <r>
      <rPr>
        <b/>
        <sz val="11"/>
        <rFont val="Arial"/>
        <family val="2"/>
      </rPr>
      <t>Do not include Salaries.</t>
    </r>
  </si>
  <si>
    <t>7. Amounts of Related Benefits for each Health Plan are specific to unrestricted (both classified and unclassified) employees only.</t>
  </si>
  <si>
    <t>8. Provide the total EOB amounts, not the adjustment amount.</t>
  </si>
  <si>
    <t>3. Employee Count = The total number (FTE) of unrestricted (both classified &amp; unclassified) employees.</t>
  </si>
  <si>
    <r>
      <t xml:space="preserve">4. </t>
    </r>
    <r>
      <rPr>
        <b/>
        <u/>
        <sz val="11"/>
        <rFont val="Arial"/>
        <family val="2"/>
      </rPr>
      <t>Total EOB Salary Expenditure</t>
    </r>
    <r>
      <rPr>
        <sz val="11"/>
        <rFont val="Arial"/>
        <family val="2"/>
      </rPr>
      <t xml:space="preserve"> = The salary amount of employees per retirement system.  The total of the three should equal your Salaries category on the BOR forms less termination pay and overtime. </t>
    </r>
    <r>
      <rPr>
        <b/>
        <sz val="11"/>
        <rFont val="Arial"/>
        <family val="2"/>
      </rPr>
      <t>Do not include Related Benefits.</t>
    </r>
    <r>
      <rPr>
        <sz val="11"/>
        <rFont val="Arial"/>
        <family val="2"/>
      </rPr>
      <t xml:space="preserve"> </t>
    </r>
  </si>
  <si>
    <r>
      <t xml:space="preserve">5. </t>
    </r>
    <r>
      <rPr>
        <b/>
        <u/>
        <sz val="11"/>
        <rFont val="Arial"/>
        <family val="2"/>
      </rPr>
      <t>Total EOB Retirement Contribution</t>
    </r>
    <r>
      <rPr>
        <u/>
        <sz val="11"/>
        <rFont val="Arial"/>
        <family val="2"/>
      </rPr>
      <t>s</t>
    </r>
    <r>
      <rPr>
        <b/>
        <u/>
        <sz val="11"/>
        <rFont val="Arial"/>
        <family val="2"/>
      </rPr>
      <t xml:space="preserve"> (from Related Benefits)</t>
    </r>
    <r>
      <rPr>
        <b/>
        <sz val="11"/>
        <rFont val="Arial"/>
        <family val="2"/>
      </rPr>
      <t xml:space="preserve"> </t>
    </r>
    <r>
      <rPr>
        <sz val="11"/>
        <rFont val="Arial"/>
        <family val="2"/>
      </rPr>
      <t xml:space="preserve">= The Related Benefits amount currently budgeted for each retirement system. The total of the three should equal your budgeted retirement category.  </t>
    </r>
  </si>
  <si>
    <r>
      <t xml:space="preserve">7. The amounts are for </t>
    </r>
    <r>
      <rPr>
        <u/>
        <sz val="11"/>
        <rFont val="Arial"/>
        <family val="2"/>
      </rPr>
      <t>unrestricted</t>
    </r>
    <r>
      <rPr>
        <sz val="11"/>
        <rFont val="Arial"/>
        <family val="2"/>
      </rPr>
      <t xml:space="preserve"> (both classified and unclassified) employees.</t>
    </r>
  </si>
  <si>
    <t>8. "Other" = Includes those in Drop, FICA or any other system that is not LASERS or Teachers.</t>
  </si>
  <si>
    <t xml:space="preserve">6. Do not enter the adjustment on this form. </t>
  </si>
  <si>
    <t xml:space="preserve">5. Employee Count = Active Employees is the total number of Authorized T.O. FTE positions for your institution at EOB. This should include both Filled and Vacant Authorized T.O. FTE positions. For Retirees and Cost of New Retirees, provide the total number for each category.  </t>
  </si>
  <si>
    <r>
      <t xml:space="preserve">Instructions for </t>
    </r>
    <r>
      <rPr>
        <b/>
        <i/>
        <u/>
        <sz val="14"/>
        <rFont val="Arial"/>
        <family val="2"/>
      </rPr>
      <t xml:space="preserve">EOB Health Plan </t>
    </r>
    <r>
      <rPr>
        <b/>
        <u/>
        <sz val="14"/>
        <rFont val="Arial"/>
        <family val="2"/>
      </rPr>
      <t>Columns B-G:</t>
    </r>
  </si>
  <si>
    <t>9. Provide the projected adjustment amount anticipated for the Other Health Plans in the ensuing fiscal year.</t>
  </si>
  <si>
    <t>Northwest Louisiana Technical Community College</t>
  </si>
  <si>
    <t>Adult Basic Education</t>
  </si>
  <si>
    <t>Workforce Training Rapid Response</t>
  </si>
  <si>
    <r>
      <t xml:space="preserve">FY24 Projected Adjustment for  
</t>
    </r>
    <r>
      <rPr>
        <b/>
        <i/>
        <sz val="12"/>
        <color theme="1"/>
        <rFont val="Arial"/>
        <family val="2"/>
      </rPr>
      <t xml:space="preserve">Other Health Plans 
</t>
    </r>
    <r>
      <rPr>
        <b/>
        <sz val="8"/>
        <color rgb="FFFF0000"/>
        <rFont val="Arial"/>
        <family val="2"/>
      </rPr>
      <t>(Do not include OGB)</t>
    </r>
  </si>
  <si>
    <t>While LASERS is one retirement system, there are nine plans included that each have their own contribution rates. Additionally, Teachers (TRSL) is also a retirement system, with 2 plans included that each have their own contribution rates. Please determine which LASERS/TRSL plan your institution is contributing to for each position, and report it on this form under that plan/sub-plan.  It is expected that most, if not all, of the retirement will fall under Rank and File for LASERS and HIED for TRSL.</t>
  </si>
  <si>
    <r>
      <t xml:space="preserve">Please return these completed forms to </t>
    </r>
    <r>
      <rPr>
        <b/>
        <u/>
        <sz val="10"/>
        <color theme="1"/>
        <rFont val="Arial"/>
        <family val="2"/>
      </rPr>
      <t>BOTH</t>
    </r>
    <r>
      <rPr>
        <sz val="10"/>
        <color theme="1"/>
        <rFont val="Arial"/>
        <family val="2"/>
      </rPr>
      <t xml:space="preserve"> your OPB analyst and the Board of Regents no later than </t>
    </r>
    <r>
      <rPr>
        <b/>
        <sz val="11"/>
        <color rgb="FFFF0000"/>
        <rFont val="Arial"/>
        <family val="2"/>
      </rPr>
      <t>August 15, 2023</t>
    </r>
    <r>
      <rPr>
        <sz val="10"/>
        <color rgb="FFFF0000"/>
        <rFont val="Arial"/>
        <family val="2"/>
      </rPr>
      <t>.</t>
    </r>
  </si>
  <si>
    <t>RIVER PARISHES COMMUNITY COLLEGE</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</si>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</sst>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3" formatCode="_(* #,##0.00_);_(* \(#,##0.00\);_(* &quot;-&quot;??_);_(@_)"/>
    <numFmt numFmtId="164" formatCode="General_);[Red]\-General_)"/>
    <numFmt numFmtId="165" formatCode="&quot;$&quot;#,##0"/>
  </numFmts>
  <fonts count="40" x14ac:knownFonts="1">
    <font>
      <sz val="10"/>
      <name val="Arial"/>
    </font>
    <font>
      <sz val="10"/>
      <color theme="1"/>
      <name val="Arial"/>
      <family val="2"/>
    </font>
    <font>
      <sz val="10"/>
      <name val="Arial"/>
      <family val="2"/>
    </font>
    <font>
      <sz val="10"/>
      <color indexed="8"/>
      <name val="Arial"/>
      <family val="2"/>
    </font>
    <font>
      <b/>
      <sz val="10"/>
      <color indexed="8"/>
      <name val="Arial"/>
      <family val="2"/>
    </font>
    <font>
      <sz val="10"/>
      <name val="Arial"/>
      <family val="2"/>
    </font>
    <font>
      <b/>
      <sz val="12"/>
      <name val="Arial"/>
      <family val="2"/>
    </font>
    <font>
      <b/>
      <sz val="8"/>
      <color indexed="8"/>
      <name val="Arial"/>
      <family val="2"/>
    </font>
    <font>
      <b/>
      <sz val="10"/>
      <name val="Arial"/>
      <family val="2"/>
    </font>
    <font>
      <b/>
      <sz val="9"/>
      <name val="Arial"/>
      <family val="2"/>
    </font>
    <font>
      <b/>
      <sz val="8"/>
      <name val="Arial"/>
      <family val="2"/>
    </font>
    <font>
      <sz val="8"/>
      <name val="Arial"/>
      <family val="2"/>
    </font>
    <font>
      <sz val="8"/>
      <name val="Arial"/>
      <family val="2"/>
    </font>
    <font>
      <sz val="12"/>
      <name val="Arial"/>
      <family val="2"/>
    </font>
    <font>
      <i/>
      <u/>
      <sz val="10"/>
      <name val="Arial"/>
      <family val="2"/>
    </font>
    <font>
      <b/>
      <sz val="10"/>
      <color indexed="12"/>
      <name val="Arial"/>
      <family val="2"/>
    </font>
    <font>
      <b/>
      <u/>
      <sz val="10"/>
      <color indexed="12"/>
      <name val="Arial"/>
      <family val="2"/>
    </font>
    <font>
      <sz val="10"/>
      <color indexed="10"/>
      <name val="Arial"/>
      <family val="2"/>
    </font>
    <font>
      <b/>
      <sz val="12"/>
      <color indexed="10"/>
      <name val="Arial"/>
      <family val="2"/>
    </font>
    <font>
      <b/>
      <sz val="16"/>
      <name val="Arial"/>
      <family val="2"/>
    </font>
    <font>
      <b/>
      <i/>
      <u/>
      <sz val="14"/>
      <name val="Arial"/>
      <family val="2"/>
    </font>
    <font>
      <b/>
      <u/>
      <sz val="14"/>
      <name val="Arial"/>
      <family val="2"/>
    </font>
    <font>
      <b/>
      <sz val="12"/>
      <color rgb="FF00B0F0"/>
      <name val="Arial"/>
      <family val="2"/>
    </font>
    <font>
      <b/>
      <sz val="8"/>
      <color rgb="FFFF0000"/>
      <name val="Arial"/>
      <family val="2"/>
    </font>
    <font>
      <b/>
      <sz val="12"/>
      <color theme="1"/>
      <name val="Arial"/>
      <family val="2"/>
    </font>
    <font>
      <sz val="12"/>
      <color theme="1"/>
      <name val="Arial"/>
      <family val="2"/>
    </font>
    <font>
      <b/>
      <sz val="14"/>
      <name val="Arial"/>
      <family val="2"/>
    </font>
    <font>
      <b/>
      <i/>
      <sz val="12"/>
      <color theme="1"/>
      <name val="Arial"/>
      <family val="2"/>
    </font>
    <font>
      <sz val="11"/>
      <name val="Arial"/>
      <family val="2"/>
    </font>
    <font>
      <b/>
      <i/>
      <u/>
      <sz val="11"/>
      <name val="Arial"/>
      <family val="2"/>
    </font>
    <font>
      <b/>
      <sz val="11"/>
      <name val="Arial"/>
      <family val="2"/>
    </font>
    <font>
      <b/>
      <u/>
      <sz val="11"/>
      <name val="Arial"/>
      <family val="2"/>
    </font>
    <font>
      <u/>
      <sz val="11"/>
      <name val="Arial"/>
      <family val="2"/>
    </font>
    <font>
      <b/>
      <u/>
      <sz val="16"/>
      <color theme="1"/>
      <name val="Arial"/>
      <family val="2"/>
    </font>
    <font>
      <u/>
      <sz val="10"/>
      <color theme="1"/>
      <name val="Arial"/>
      <family val="2"/>
    </font>
    <font>
      <b/>
      <u/>
      <sz val="12"/>
      <color theme="1"/>
      <name val="Arial"/>
      <family val="2"/>
    </font>
    <font>
      <b/>
      <u/>
      <sz val="10"/>
      <color theme="1"/>
      <name val="Arial"/>
      <family val="2"/>
    </font>
    <font>
      <b/>
      <sz val="11"/>
      <color rgb="FFFF0000"/>
      <name val="Arial"/>
      <family val="2"/>
    </font>
    <font>
      <sz val="10"/>
      <color rgb="FFFF0000"/>
      <name val="Arial"/>
      <family val="2"/>
    </font>
    <font>
      <u/>
      <sz val="10"/>
      <color rgb="FFFF0000"/>
      <name val="Arial"/>
      <family val="2"/>
    </font>
  </fonts>
  <fills count="12">
    <fill>
      <patternFill patternType="none"/>
    </fill>
    <fill>
      <patternFill patternType="gray125"/>
    </fill>
    <fill>
      <patternFill patternType="mediumGray"/>
    </fill>
    <fill>
      <patternFill patternType="solid">
        <fgColor indexed="9"/>
        <bgColor indexed="17"/>
      </patternFill>
    </fill>
    <fill>
      <patternFill patternType="solid">
        <fgColor indexed="22"/>
        <bgColor indexed="17"/>
      </patternFill>
    </fill>
    <fill>
      <patternFill patternType="solid">
        <fgColor indexed="43"/>
        <bgColor indexed="64"/>
      </patternFill>
    </fill>
    <fill>
      <patternFill patternType="solid">
        <fgColor indexed="22"/>
        <bgColor indexed="64"/>
      </patternFill>
    </fill>
    <fill>
      <patternFill patternType="solid">
        <fgColor indexed="9"/>
        <bgColor indexed="9"/>
      </patternFill>
    </fill>
    <fill>
      <patternFill patternType="solid">
        <fgColor indexed="22"/>
        <bgColor indexed="15"/>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6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64"/>
      </left>
      <right style="thin">
        <color indexed="8"/>
      </right>
      <top style="medium">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double">
        <color indexed="8"/>
      </top>
      <bottom style="medium">
        <color indexed="8"/>
      </bottom>
      <diagonal/>
    </border>
    <border>
      <left style="thin">
        <color indexed="8"/>
      </left>
      <right style="thin">
        <color indexed="8"/>
      </right>
      <top style="double">
        <color indexed="8"/>
      </top>
      <bottom style="medium">
        <color indexed="8"/>
      </bottom>
      <diagonal/>
    </border>
    <border>
      <left style="thin">
        <color indexed="8"/>
      </left>
      <right/>
      <top style="double">
        <color indexed="8"/>
      </top>
      <bottom style="medium">
        <color indexed="8"/>
      </bottom>
      <diagonal/>
    </border>
    <border>
      <left style="medium">
        <color indexed="64"/>
      </left>
      <right style="medium">
        <color indexed="8"/>
      </right>
      <top style="medium">
        <color indexed="8"/>
      </top>
      <bottom style="medium">
        <color indexed="8"/>
      </bottom>
      <diagonal/>
    </border>
    <border>
      <left style="medium">
        <color indexed="64"/>
      </left>
      <right style="medium">
        <color indexed="64"/>
      </right>
      <top/>
      <bottom/>
      <diagonal/>
    </border>
    <border>
      <left style="medium">
        <color indexed="64"/>
      </left>
      <right style="thin">
        <color indexed="8"/>
      </right>
      <top/>
      <bottom style="thin">
        <color indexed="8"/>
      </bottom>
      <diagonal/>
    </border>
    <border>
      <left style="medium">
        <color indexed="64"/>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thin">
        <color indexed="64"/>
      </right>
      <top style="double">
        <color indexed="8"/>
      </top>
      <bottom style="medium">
        <color indexed="64"/>
      </bottom>
      <diagonal/>
    </border>
    <border>
      <left style="thin">
        <color indexed="64"/>
      </left>
      <right style="thin">
        <color indexed="64"/>
      </right>
      <top style="double">
        <color indexed="8"/>
      </top>
      <bottom style="medium">
        <color indexed="64"/>
      </bottom>
      <diagonal/>
    </border>
    <border>
      <left style="thin">
        <color indexed="64"/>
      </left>
      <right/>
      <top style="double">
        <color indexed="8"/>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8"/>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right/>
      <top style="medium">
        <color indexed="64"/>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s>
  <cellStyleXfs count="3">
    <xf numFmtId="0" fontId="0" fillId="0" borderId="0"/>
    <xf numFmtId="43" fontId="2" fillId="0" borderId="0" applyFont="0" applyFill="0" applyBorder="0" applyAlignment="0" applyProtection="0"/>
    <xf numFmtId="0" fontId="2" fillId="0" borderId="0" quotePrefix="1">
      <protection hidden="1"/>
    </xf>
  </cellStyleXfs>
  <cellXfs count="168">
    <xf numFmtId="0" fontId="0" fillId="0" borderId="0" xfId="0"/>
    <xf numFmtId="6" fontId="8" fillId="2" borderId="1" xfId="0" applyNumberFormat="1" applyFont="1" applyFill="1" applyBorder="1" applyProtection="1">
      <protection locked="0"/>
    </xf>
    <xf numFmtId="0" fontId="5" fillId="2" borderId="2" xfId="0" applyFont="1" applyFill="1" applyBorder="1"/>
    <xf numFmtId="6" fontId="3" fillId="3" borderId="3" xfId="0" quotePrefix="1" applyNumberFormat="1" applyFont="1" applyFill="1" applyBorder="1" applyAlignment="1">
      <alignment horizontal="center" vertical="center"/>
    </xf>
    <xf numFmtId="6" fontId="3" fillId="4" borderId="4" xfId="0" quotePrefix="1" applyNumberFormat="1" applyFont="1" applyFill="1" applyBorder="1" applyAlignment="1">
      <alignment horizontal="center" vertical="center"/>
    </xf>
    <xf numFmtId="6" fontId="3" fillId="4" borderId="5" xfId="0" quotePrefix="1" applyNumberFormat="1" applyFont="1" applyFill="1" applyBorder="1" applyAlignment="1">
      <alignment horizontal="center" vertical="center"/>
    </xf>
    <xf numFmtId="6" fontId="3" fillId="3" borderId="6" xfId="0" applyNumberFormat="1" applyFont="1" applyFill="1" applyBorder="1" applyAlignment="1">
      <alignment horizontal="center" vertical="center"/>
    </xf>
    <xf numFmtId="6" fontId="3" fillId="4" borderId="7" xfId="0" quotePrefix="1" applyNumberFormat="1" applyFont="1" applyFill="1" applyBorder="1" applyAlignment="1">
      <alignment horizontal="center" vertical="center"/>
    </xf>
    <xf numFmtId="164" fontId="7" fillId="0" borderId="8" xfId="0" applyNumberFormat="1" applyFont="1" applyBorder="1" applyAlignment="1">
      <alignment horizontal="center" vertical="center"/>
    </xf>
    <xf numFmtId="6" fontId="5" fillId="0" borderId="9" xfId="0" applyNumberFormat="1" applyFont="1" applyBorder="1"/>
    <xf numFmtId="6" fontId="7" fillId="5" borderId="0" xfId="0" applyNumberFormat="1" applyFont="1" applyFill="1" applyAlignment="1">
      <alignment horizontal="center"/>
    </xf>
    <xf numFmtId="164" fontId="7" fillId="5" borderId="0" xfId="0" applyNumberFormat="1" applyFont="1" applyFill="1" applyAlignment="1">
      <alignment horizontal="center"/>
    </xf>
    <xf numFmtId="164" fontId="7" fillId="6" borderId="7" xfId="0" applyNumberFormat="1" applyFont="1" applyFill="1" applyBorder="1" applyAlignment="1">
      <alignment horizontal="center"/>
    </xf>
    <xf numFmtId="6" fontId="5" fillId="0" borderId="10" xfId="0" quotePrefix="1" applyNumberFormat="1" applyFont="1" applyBorder="1" applyAlignment="1">
      <alignment horizontal="left"/>
    </xf>
    <xf numFmtId="6" fontId="3" fillId="0" borderId="11" xfId="0" applyNumberFormat="1" applyFont="1" applyBorder="1" applyProtection="1">
      <protection locked="0"/>
    </xf>
    <xf numFmtId="6" fontId="3" fillId="0" borderId="12" xfId="0" applyNumberFormat="1" applyFont="1" applyBorder="1" applyProtection="1">
      <protection locked="0"/>
    </xf>
    <xf numFmtId="6" fontId="3" fillId="6" borderId="7" xfId="0" applyNumberFormat="1" applyFont="1" applyFill="1" applyBorder="1" applyProtection="1">
      <protection locked="0"/>
    </xf>
    <xf numFmtId="6" fontId="5" fillId="0" borderId="10" xfId="0" applyNumberFormat="1" applyFont="1" applyBorder="1"/>
    <xf numFmtId="6" fontId="3" fillId="0" borderId="11" xfId="0" applyNumberFormat="1" applyFont="1" applyBorder="1"/>
    <xf numFmtId="6" fontId="3" fillId="0" borderId="12" xfId="0" applyNumberFormat="1" applyFont="1" applyBorder="1"/>
    <xf numFmtId="6" fontId="3" fillId="6" borderId="7" xfId="0" applyNumberFormat="1" applyFont="1" applyFill="1" applyBorder="1"/>
    <xf numFmtId="6" fontId="8" fillId="0" borderId="13" xfId="0" quotePrefix="1" applyNumberFormat="1" applyFont="1" applyBorder="1" applyAlignment="1">
      <alignment horizontal="right"/>
    </xf>
    <xf numFmtId="6" fontId="4" fillId="0" borderId="14" xfId="0" applyNumberFormat="1" applyFont="1" applyBorder="1"/>
    <xf numFmtId="6" fontId="4" fillId="0" borderId="15" xfId="0" applyNumberFormat="1" applyFont="1" applyBorder="1"/>
    <xf numFmtId="6" fontId="4" fillId="6" borderId="7" xfId="0" applyNumberFormat="1" applyFont="1" applyFill="1" applyBorder="1"/>
    <xf numFmtId="6" fontId="8" fillId="7" borderId="16" xfId="0" quotePrefix="1" applyNumberFormat="1" applyFont="1" applyFill="1" applyBorder="1" applyAlignment="1">
      <alignment horizontal="left" vertical="center"/>
    </xf>
    <xf numFmtId="6" fontId="7" fillId="6" borderId="17" xfId="0" applyNumberFormat="1" applyFont="1" applyFill="1" applyBorder="1" applyAlignment="1">
      <alignment horizontal="center"/>
    </xf>
    <xf numFmtId="6" fontId="5" fillId="0" borderId="18" xfId="0" applyNumberFormat="1" applyFont="1" applyBorder="1"/>
    <xf numFmtId="6" fontId="3" fillId="6" borderId="17" xfId="0" applyNumberFormat="1" applyFont="1" applyFill="1" applyBorder="1" applyProtection="1">
      <protection locked="0"/>
    </xf>
    <xf numFmtId="6" fontId="3" fillId="6" borderId="17" xfId="0" applyNumberFormat="1" applyFont="1" applyFill="1" applyBorder="1"/>
    <xf numFmtId="6" fontId="8" fillId="0" borderId="19" xfId="0" quotePrefix="1" applyNumberFormat="1" applyFont="1" applyBorder="1" applyAlignment="1">
      <alignment horizontal="right"/>
    </xf>
    <xf numFmtId="6" fontId="4" fillId="0" borderId="20" xfId="0" applyNumberFormat="1" applyFont="1" applyBorder="1"/>
    <xf numFmtId="6" fontId="4" fillId="0" borderId="21" xfId="0" applyNumberFormat="1" applyFont="1" applyBorder="1"/>
    <xf numFmtId="6" fontId="4" fillId="6" borderId="17" xfId="0" applyNumberFormat="1" applyFont="1" applyFill="1" applyBorder="1"/>
    <xf numFmtId="6" fontId="3" fillId="0" borderId="22" xfId="0" applyNumberFormat="1" applyFont="1" applyBorder="1"/>
    <xf numFmtId="6" fontId="3" fillId="0" borderId="23" xfId="0" applyNumberFormat="1" applyFont="1" applyBorder="1"/>
    <xf numFmtId="6" fontId="3" fillId="0" borderId="24" xfId="0" applyNumberFormat="1" applyFont="1" applyBorder="1"/>
    <xf numFmtId="6" fontId="7" fillId="5" borderId="25" xfId="0" applyNumberFormat="1" applyFont="1" applyFill="1" applyBorder="1" applyAlignment="1">
      <alignment horizontal="center"/>
    </xf>
    <xf numFmtId="6" fontId="7" fillId="5" borderId="26" xfId="0" applyNumberFormat="1" applyFont="1" applyFill="1" applyBorder="1" applyAlignment="1">
      <alignment horizontal="center"/>
    </xf>
    <xf numFmtId="164" fontId="5" fillId="0" borderId="18" xfId="0" applyNumberFormat="1" applyFont="1" applyBorder="1" applyAlignment="1">
      <alignment horizontal="left"/>
    </xf>
    <xf numFmtId="38" fontId="3" fillId="0" borderId="27" xfId="0" applyNumberFormat="1" applyFont="1" applyBorder="1" applyProtection="1">
      <protection locked="0"/>
    </xf>
    <xf numFmtId="38" fontId="3" fillId="0" borderId="28" xfId="0" applyNumberFormat="1" applyFont="1" applyBorder="1" applyProtection="1">
      <protection locked="0"/>
    </xf>
    <xf numFmtId="38" fontId="3" fillId="6" borderId="17" xfId="0" applyNumberFormat="1" applyFont="1" applyFill="1" applyBorder="1" applyProtection="1">
      <protection locked="0"/>
    </xf>
    <xf numFmtId="164" fontId="5" fillId="0" borderId="10" xfId="0" applyNumberFormat="1" applyFont="1" applyBorder="1"/>
    <xf numFmtId="38" fontId="3" fillId="0" borderId="11" xfId="0" applyNumberFormat="1" applyFont="1" applyBorder="1" applyProtection="1">
      <protection locked="0"/>
    </xf>
    <xf numFmtId="38" fontId="3" fillId="0" borderId="12" xfId="0" applyNumberFormat="1" applyFont="1" applyBorder="1" applyProtection="1">
      <protection locked="0"/>
    </xf>
    <xf numFmtId="6" fontId="8" fillId="0" borderId="29" xfId="0" quotePrefix="1" applyNumberFormat="1" applyFont="1" applyBorder="1" applyAlignment="1">
      <alignment horizontal="right"/>
    </xf>
    <xf numFmtId="38" fontId="4" fillId="0" borderId="30" xfId="0" applyNumberFormat="1" applyFont="1" applyBorder="1"/>
    <xf numFmtId="38" fontId="4" fillId="0" borderId="31" xfId="0" applyNumberFormat="1" applyFont="1" applyBorder="1"/>
    <xf numFmtId="38" fontId="4" fillId="6" borderId="32" xfId="0" applyNumberFormat="1" applyFont="1" applyFill="1" applyBorder="1"/>
    <xf numFmtId="6" fontId="6" fillId="0" borderId="0" xfId="0" quotePrefix="1" applyNumberFormat="1" applyFont="1" applyAlignment="1">
      <alignment horizontal="center"/>
    </xf>
    <xf numFmtId="0" fontId="5" fillId="6" borderId="17" xfId="0" applyFont="1" applyFill="1" applyBorder="1"/>
    <xf numFmtId="0" fontId="8" fillId="0" borderId="0" xfId="0" quotePrefix="1"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8" fillId="0" borderId="1" xfId="0" applyFont="1" applyBorder="1" applyAlignment="1">
      <alignment horizontal="center"/>
    </xf>
    <xf numFmtId="6" fontId="3" fillId="4" borderId="39" xfId="0" quotePrefix="1" applyNumberFormat="1" applyFont="1" applyFill="1" applyBorder="1" applyAlignment="1">
      <alignment horizontal="center" vertical="center"/>
    </xf>
    <xf numFmtId="0" fontId="8" fillId="0" borderId="40" xfId="0" quotePrefix="1" applyFont="1" applyBorder="1" applyAlignment="1">
      <alignment horizontal="center"/>
    </xf>
    <xf numFmtId="6" fontId="7" fillId="5" borderId="1" xfId="0" applyNumberFormat="1" applyFont="1" applyFill="1" applyBorder="1" applyAlignment="1">
      <alignment horizontal="center"/>
    </xf>
    <xf numFmtId="6" fontId="7" fillId="5" borderId="2" xfId="0" applyNumberFormat="1" applyFont="1" applyFill="1" applyBorder="1" applyAlignment="1">
      <alignment horizontal="center"/>
    </xf>
    <xf numFmtId="0" fontId="0" fillId="0" borderId="0" xfId="0" applyAlignment="1">
      <alignment horizontal="center"/>
    </xf>
    <xf numFmtId="6" fontId="8" fillId="0" borderId="0" xfId="0" quotePrefix="1" applyNumberFormat="1" applyFont="1" applyAlignment="1">
      <alignment horizontal="right"/>
    </xf>
    <xf numFmtId="0" fontId="0" fillId="0" borderId="41" xfId="0" applyBorder="1" applyAlignment="1">
      <alignment horizontal="center"/>
    </xf>
    <xf numFmtId="164" fontId="9" fillId="0" borderId="42" xfId="0" applyNumberFormat="1" applyFont="1" applyBorder="1" applyAlignment="1">
      <alignment horizontal="left"/>
    </xf>
    <xf numFmtId="6" fontId="5" fillId="0" borderId="43" xfId="0" quotePrefix="1" applyNumberFormat="1" applyFont="1" applyBorder="1" applyAlignment="1">
      <alignment horizontal="left" vertical="center"/>
    </xf>
    <xf numFmtId="6" fontId="8" fillId="2" borderId="44" xfId="0" applyNumberFormat="1" applyFont="1" applyFill="1" applyBorder="1" applyProtection="1">
      <protection locked="0"/>
    </xf>
    <xf numFmtId="0" fontId="5" fillId="2" borderId="41" xfId="0" applyFont="1" applyFill="1" applyBorder="1"/>
    <xf numFmtId="0" fontId="5" fillId="2" borderId="0" xfId="0" applyFont="1" applyFill="1"/>
    <xf numFmtId="0" fontId="5" fillId="2" borderId="45" xfId="0" applyFont="1" applyFill="1" applyBorder="1"/>
    <xf numFmtId="165" fontId="6" fillId="0" borderId="0" xfId="0" applyNumberFormat="1" applyFont="1"/>
    <xf numFmtId="0" fontId="6" fillId="0" borderId="0" xfId="0" applyFont="1" applyAlignment="1">
      <alignment horizontal="center"/>
    </xf>
    <xf numFmtId="0" fontId="13" fillId="0" borderId="0" xfId="0" applyFont="1"/>
    <xf numFmtId="0" fontId="5" fillId="0" borderId="0" xfId="0" applyFont="1" applyAlignment="1">
      <alignment horizontal="left"/>
    </xf>
    <xf numFmtId="0" fontId="14" fillId="0" borderId="0" xfId="0" applyFont="1"/>
    <xf numFmtId="0" fontId="15" fillId="0" borderId="0" xfId="0" applyFont="1" applyAlignment="1">
      <alignment horizontal="left"/>
    </xf>
    <xf numFmtId="0" fontId="16" fillId="0" borderId="0" xfId="0" applyFont="1" applyAlignment="1">
      <alignment horizontal="left"/>
    </xf>
    <xf numFmtId="0" fontId="17" fillId="0" borderId="0" xfId="0" applyFont="1" applyAlignment="1">
      <alignment horizontal="left"/>
    </xf>
    <xf numFmtId="0" fontId="6" fillId="0" borderId="0" xfId="0" applyFont="1"/>
    <xf numFmtId="0" fontId="18" fillId="0" borderId="0" xfId="0" applyFont="1" applyAlignment="1">
      <alignment horizontal="left"/>
    </xf>
    <xf numFmtId="165" fontId="7" fillId="5" borderId="40" xfId="0" applyNumberFormat="1" applyFont="1" applyFill="1" applyBorder="1" applyAlignment="1">
      <alignment horizontal="center" vertical="top"/>
    </xf>
    <xf numFmtId="165" fontId="8" fillId="0" borderId="40" xfId="0" applyNumberFormat="1" applyFont="1" applyBorder="1" applyAlignment="1">
      <alignment horizontal="center" vertical="top"/>
    </xf>
    <xf numFmtId="6" fontId="0" fillId="0" borderId="38" xfId="0" applyNumberFormat="1" applyBorder="1"/>
    <xf numFmtId="0" fontId="0" fillId="0" borderId="35" xfId="0" applyBorder="1" applyAlignment="1">
      <alignment vertical="top"/>
    </xf>
    <xf numFmtId="38" fontId="4" fillId="6" borderId="32" xfId="0" applyNumberFormat="1" applyFont="1" applyFill="1" applyBorder="1" applyAlignment="1">
      <alignment vertical="top"/>
    </xf>
    <xf numFmtId="0" fontId="8" fillId="0" borderId="36" xfId="0" applyFont="1" applyBorder="1" applyAlignment="1">
      <alignment horizontal="right" vertical="top"/>
    </xf>
    <xf numFmtId="165" fontId="8" fillId="0" borderId="36" xfId="1" applyNumberFormat="1" applyFont="1" applyBorder="1" applyAlignment="1">
      <alignment vertical="top"/>
    </xf>
    <xf numFmtId="0" fontId="8" fillId="0" borderId="0" xfId="0" applyFont="1" applyAlignment="1">
      <alignment horizontal="left"/>
    </xf>
    <xf numFmtId="0" fontId="2" fillId="0" borderId="0" xfId="0" applyFont="1"/>
    <xf numFmtId="165" fontId="13" fillId="0" borderId="0" xfId="0" applyNumberFormat="1" applyFont="1"/>
    <xf numFmtId="38" fontId="13" fillId="0" borderId="0" xfId="0" applyNumberFormat="1" applyFont="1"/>
    <xf numFmtId="38" fontId="13" fillId="9" borderId="60" xfId="0" applyNumberFormat="1" applyFont="1" applyFill="1" applyBorder="1"/>
    <xf numFmtId="0" fontId="13" fillId="0" borderId="0" xfId="0" quotePrefix="1" applyFont="1" applyAlignment="1">
      <alignment horizontal="left"/>
    </xf>
    <xf numFmtId="38" fontId="21" fillId="0" borderId="0" xfId="0" quotePrefix="1" applyNumberFormat="1" applyFont="1" applyAlignment="1">
      <alignment horizontal="left"/>
    </xf>
    <xf numFmtId="0" fontId="6" fillId="0" borderId="0" xfId="0" quotePrefix="1" applyFont="1" applyAlignment="1">
      <alignment horizontal="left"/>
    </xf>
    <xf numFmtId="6" fontId="22" fillId="0" borderId="0" xfId="0" applyNumberFormat="1" applyFont="1" applyAlignment="1">
      <alignment horizontal="center"/>
    </xf>
    <xf numFmtId="6" fontId="24" fillId="10" borderId="60" xfId="0" quotePrefix="1" applyNumberFormat="1" applyFont="1" applyFill="1" applyBorder="1" applyAlignment="1">
      <alignment horizontal="center" wrapText="1"/>
    </xf>
    <xf numFmtId="0" fontId="6" fillId="10" borderId="60" xfId="0" quotePrefix="1" applyFont="1" applyFill="1" applyBorder="1" applyAlignment="1">
      <alignment horizontal="center"/>
    </xf>
    <xf numFmtId="6" fontId="13" fillId="0" borderId="0" xfId="0" applyNumberFormat="1" applyFont="1" applyAlignment="1">
      <alignment horizontal="center"/>
    </xf>
    <xf numFmtId="6" fontId="24" fillId="0" borderId="0" xfId="0" applyNumberFormat="1" applyFont="1" applyAlignment="1">
      <alignment horizontal="center"/>
    </xf>
    <xf numFmtId="0" fontId="1" fillId="0" borderId="0" xfId="0" applyFont="1"/>
    <xf numFmtId="0" fontId="1" fillId="0" borderId="0" xfId="0" applyFont="1" applyAlignment="1">
      <alignment horizontal="center"/>
    </xf>
    <xf numFmtId="0" fontId="26" fillId="10" borderId="60" xfId="0" applyFont="1" applyFill="1" applyBorder="1"/>
    <xf numFmtId="0" fontId="6" fillId="10" borderId="60" xfId="0" quotePrefix="1" applyFont="1" applyFill="1" applyBorder="1" applyAlignment="1">
      <alignment horizontal="center" wrapText="1"/>
    </xf>
    <xf numFmtId="38" fontId="28" fillId="0" borderId="0" xfId="0" quotePrefix="1" applyNumberFormat="1" applyFont="1" applyAlignment="1">
      <alignment horizontal="left"/>
    </xf>
    <xf numFmtId="6" fontId="24" fillId="10" borderId="60" xfId="0" applyNumberFormat="1" applyFont="1" applyFill="1" applyBorder="1" applyAlignment="1">
      <alignment horizontal="center" wrapText="1"/>
    </xf>
    <xf numFmtId="38" fontId="13" fillId="10" borderId="60" xfId="0" applyNumberFormat="1" applyFont="1" applyFill="1" applyBorder="1"/>
    <xf numFmtId="0" fontId="26" fillId="10" borderId="60" xfId="0" quotePrefix="1" applyFont="1" applyFill="1" applyBorder="1" applyAlignment="1">
      <alignment horizontal="center"/>
    </xf>
    <xf numFmtId="6" fontId="25" fillId="10" borderId="60" xfId="0" applyNumberFormat="1" applyFont="1" applyFill="1" applyBorder="1" applyAlignment="1">
      <alignment horizontal="right"/>
    </xf>
    <xf numFmtId="6" fontId="13" fillId="10" borderId="60" xfId="0" applyNumberFormat="1" applyFont="1" applyFill="1" applyBorder="1" applyAlignment="1">
      <alignment horizontal="right"/>
    </xf>
    <xf numFmtId="38" fontId="28" fillId="0" borderId="0" xfId="0" applyNumberFormat="1" applyFont="1" applyAlignment="1">
      <alignment horizontal="left"/>
    </xf>
    <xf numFmtId="6" fontId="25" fillId="9" borderId="60" xfId="0" applyNumberFormat="1" applyFont="1" applyFill="1" applyBorder="1" applyAlignment="1">
      <alignment horizontal="right"/>
    </xf>
    <xf numFmtId="6" fontId="13" fillId="9" borderId="60" xfId="0" applyNumberFormat="1" applyFont="1" applyFill="1" applyBorder="1" applyAlignment="1">
      <alignment horizontal="right"/>
    </xf>
    <xf numFmtId="38" fontId="13" fillId="9" borderId="60" xfId="0" applyNumberFormat="1" applyFont="1" applyFill="1" applyBorder="1" applyAlignment="1">
      <alignment horizontal="right"/>
    </xf>
    <xf numFmtId="0" fontId="2" fillId="0" borderId="0" xfId="0" quotePrefix="1" applyFont="1" applyAlignment="1">
      <alignment horizontal="left"/>
    </xf>
    <xf numFmtId="0" fontId="26" fillId="10" borderId="60" xfId="0" quotePrefix="1" applyFont="1" applyFill="1" applyBorder="1" applyAlignment="1">
      <alignment horizontal="left"/>
    </xf>
    <xf numFmtId="0" fontId="6" fillId="11" borderId="60" xfId="0" applyFont="1" applyFill="1" applyBorder="1"/>
    <xf numFmtId="0" fontId="6" fillId="11" borderId="60" xfId="0" quotePrefix="1" applyFont="1" applyFill="1" applyBorder="1" applyAlignment="1">
      <alignment horizontal="left" wrapText="1"/>
    </xf>
    <xf numFmtId="0" fontId="6" fillId="11" borderId="60" xfId="0" applyFont="1" applyFill="1" applyBorder="1" applyAlignment="1">
      <alignment horizontal="left"/>
    </xf>
    <xf numFmtId="0" fontId="26" fillId="11" borderId="60" xfId="0" quotePrefix="1" applyFont="1" applyFill="1" applyBorder="1" applyAlignment="1">
      <alignment horizontal="left"/>
    </xf>
    <xf numFmtId="0" fontId="26" fillId="11" borderId="60" xfId="0" applyFont="1" applyFill="1" applyBorder="1"/>
    <xf numFmtId="38" fontId="13" fillId="11" borderId="60" xfId="0" applyNumberFormat="1" applyFont="1" applyFill="1" applyBorder="1"/>
    <xf numFmtId="6" fontId="25" fillId="11" borderId="60" xfId="0" applyNumberFormat="1" applyFont="1" applyFill="1" applyBorder="1" applyAlignment="1">
      <alignment horizontal="right"/>
    </xf>
    <xf numFmtId="0" fontId="0" fillId="0" borderId="61" xfId="0" applyBorder="1"/>
    <xf numFmtId="0" fontId="2" fillId="0" borderId="0" xfId="0" applyFont="1" applyAlignment="1">
      <alignment vertical="top" wrapText="1"/>
    </xf>
    <xf numFmtId="0" fontId="39" fillId="0" borderId="0" xfId="0" quotePrefix="1" applyFont="1" applyAlignment="1">
      <alignment horizontal="left"/>
    </xf>
    <xf numFmtId="0" fontId="2" fillId="0" borderId="0" xfId="0" applyFont="1" applyAlignment="1">
      <alignment horizontal="left" vertical="center" wrapText="1"/>
    </xf>
    <xf numFmtId="0" fontId="26" fillId="10" borderId="60" xfId="0" applyFont="1" applyFill="1" applyBorder="1" applyAlignment="1">
      <alignment horizontal="right"/>
    </xf>
    <xf numFmtId="15" fontId="0" fillId="0" borderId="0" xfId="0" applyNumberFormat="1"/>
    <xf numFmtId="0" fontId="2" fillId="0" borderId="38" xfId="0" applyFont="1" applyBorder="1"/>
    <xf numFmtId="0" fontId="2" fillId="0" borderId="0" xfId="0" applyFont="1" applyAlignment="1">
      <alignment horizontal="left" wrapText="1"/>
    </xf>
    <xf numFmtId="0" fontId="2" fillId="0" borderId="0" xfId="0" applyFont="1" applyAlignment="1">
      <alignment horizontal="left" vertical="center" wrapText="1"/>
    </xf>
    <xf numFmtId="0" fontId="6" fillId="0" borderId="0" xfId="0" quotePrefix="1" applyFont="1" applyAlignment="1">
      <alignment horizontal="center"/>
    </xf>
    <xf numFmtId="0" fontId="6" fillId="0" borderId="0" xfId="0" applyFont="1" applyAlignment="1">
      <alignment horizontal="center"/>
    </xf>
    <xf numFmtId="0" fontId="1" fillId="9" borderId="0" xfId="0" applyFont="1" applyFill="1" applyAlignment="1">
      <alignment horizontal="left" vertical="center" wrapText="1"/>
    </xf>
    <xf numFmtId="0" fontId="24" fillId="0" borderId="0" xfId="0" quotePrefix="1" applyFont="1" applyAlignment="1">
      <alignment horizontal="left"/>
    </xf>
    <xf numFmtId="0" fontId="6" fillId="0" borderId="0" xfId="0" quotePrefix="1" applyFont="1" applyAlignment="1">
      <alignment horizontal="center" wrapText="1"/>
    </xf>
    <xf numFmtId="6" fontId="8" fillId="0" borderId="54" xfId="0" quotePrefix="1" applyNumberFormat="1" applyFont="1" applyBorder="1" applyAlignment="1">
      <alignment horizontal="left" vertical="center"/>
    </xf>
    <xf numFmtId="0" fontId="0" fillId="0" borderId="55" xfId="0" applyBorder="1" applyAlignment="1">
      <alignment horizontal="left" vertical="center"/>
    </xf>
    <xf numFmtId="6" fontId="8" fillId="8" borderId="56" xfId="0" quotePrefix="1" applyNumberFormat="1" applyFont="1" applyFill="1" applyBorder="1" applyAlignment="1">
      <alignment horizontal="center"/>
    </xf>
    <xf numFmtId="0" fontId="0" fillId="0" borderId="41" xfId="0" applyBorder="1" applyAlignment="1">
      <alignment horizontal="center"/>
    </xf>
    <xf numFmtId="6" fontId="6" fillId="0" borderId="0" xfId="0" quotePrefix="1" applyNumberFormat="1" applyFont="1" applyAlignment="1">
      <alignment horizontal="center"/>
    </xf>
    <xf numFmtId="0" fontId="0" fillId="0" borderId="0" xfId="0" applyAlignment="1">
      <alignment horizontal="center"/>
    </xf>
    <xf numFmtId="0" fontId="0" fillId="0" borderId="0" xfId="0"/>
    <xf numFmtId="6" fontId="10" fillId="8" borderId="57" xfId="0" applyNumberFormat="1" applyFont="1" applyFill="1" applyBorder="1" applyAlignment="1">
      <alignment horizontal="center"/>
    </xf>
    <xf numFmtId="6" fontId="10" fillId="8" borderId="58" xfId="0" quotePrefix="1" applyNumberFormat="1" applyFont="1" applyFill="1" applyBorder="1" applyAlignment="1">
      <alignment horizontal="center"/>
    </xf>
    <xf numFmtId="0" fontId="11" fillId="0" borderId="58" xfId="0" applyFont="1" applyBorder="1" applyAlignment="1">
      <alignment horizontal="center"/>
    </xf>
    <xf numFmtId="0" fontId="0" fillId="0" borderId="59" xfId="0" applyBorder="1"/>
    <xf numFmtId="6" fontId="8" fillId="0" borderId="51" xfId="0" applyNumberFormat="1" applyFont="1" applyBorder="1" applyAlignment="1">
      <alignment horizontal="left" vertical="top"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52" xfId="0" applyBorder="1" applyAlignment="1">
      <alignment horizontal="left" vertical="top" wrapText="1"/>
    </xf>
    <xf numFmtId="0" fontId="0" fillId="0" borderId="0" xfId="0" applyAlignment="1">
      <alignment horizontal="left" vertical="top" wrapText="1"/>
    </xf>
    <xf numFmtId="0" fontId="0" fillId="0" borderId="49" xfId="0" applyBorder="1" applyAlignment="1">
      <alignment horizontal="left" vertical="top" wrapText="1"/>
    </xf>
    <xf numFmtId="0" fontId="0" fillId="0" borderId="53" xfId="0" applyBorder="1" applyAlignment="1">
      <alignment horizontal="left" vertical="top" wrapText="1"/>
    </xf>
    <xf numFmtId="0" fontId="0" fillId="0" borderId="46" xfId="0" applyBorder="1" applyAlignment="1">
      <alignment horizontal="left" vertical="top" wrapText="1"/>
    </xf>
    <xf numFmtId="0" fontId="0" fillId="0" borderId="50" xfId="0" applyBorder="1" applyAlignment="1">
      <alignment horizontal="left" vertical="top" wrapText="1"/>
    </xf>
    <xf numFmtId="6" fontId="35" fillId="0" borderId="0" xfId="0" quotePrefix="1" applyNumberFormat="1" applyFont="1" applyAlignment="1">
      <alignment horizontal="center"/>
    </xf>
    <xf numFmtId="0" fontId="34" fillId="0" borderId="0" xfId="0" applyFont="1" applyAlignment="1">
      <alignment horizontal="center"/>
    </xf>
    <xf numFmtId="0" fontId="34" fillId="0" borderId="0" xfId="0" applyFont="1"/>
    <xf numFmtId="6" fontId="19" fillId="0" borderId="0" xfId="0" quotePrefix="1" applyNumberFormat="1" applyFont="1" applyAlignment="1">
      <alignment horizontal="center"/>
    </xf>
    <xf numFmtId="6" fontId="19" fillId="0" borderId="0" xfId="0" applyNumberFormat="1" applyFont="1" applyAlignment="1">
      <alignment horizontal="center"/>
    </xf>
    <xf numFmtId="6" fontId="33" fillId="0" borderId="0" xfId="0" applyNumberFormat="1" applyFont="1" applyAlignment="1">
      <alignment horizontal="center"/>
    </xf>
    <xf numFmtId="38" fontId="28" fillId="0" borderId="0" xfId="0" quotePrefix="1" applyNumberFormat="1" applyFont="1" applyAlignment="1">
      <alignment horizontal="left" vertical="center" wrapText="1"/>
    </xf>
    <xf numFmtId="38" fontId="21" fillId="0" borderId="0" xfId="0" quotePrefix="1" applyNumberFormat="1" applyFont="1" applyAlignment="1">
      <alignment horizontal="center"/>
    </xf>
  </cellXfs>
  <cellStyles count="3">
    <cellStyle name="Comma" xfId="1" builtinId="3"/>
    <cellStyle name="Normal" xfId="0" builtinId="0"/>
    <cellStyle name="Normal 2" xfId="2" xr:uid="{00000000-0005-0000-0000-000002000000}"/>
  </cellStyles>
  <dxfs count="1">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4"/>
  <sheetViews>
    <sheetView zoomScaleNormal="100" zoomScaleSheetLayoutView="100" workbookViewId="0">
      <selection activeCell="G28" sqref="G28"/>
    </sheetView>
  </sheetViews>
  <sheetFormatPr defaultRowHeight="12.75" x14ac:dyDescent="0.2"/>
  <cols>
    <col min="9" max="9" width="10.5703125" customWidth="1"/>
    <col min="13" max="13" width="9.140625" bestFit="1" customWidth="1"/>
  </cols>
  <sheetData>
    <row r="1" spans="1:13" ht="15.75" x14ac:dyDescent="0.25">
      <c r="A1" s="135" t="s">
        <v>41</v>
      </c>
      <c r="B1" s="135"/>
      <c r="C1" s="135"/>
      <c r="D1" s="135"/>
      <c r="E1" s="135"/>
      <c r="F1" s="135"/>
      <c r="G1" s="135"/>
      <c r="H1" s="135"/>
      <c r="I1" s="135"/>
    </row>
    <row r="2" spans="1:13" ht="15.75" x14ac:dyDescent="0.25">
      <c r="A2" s="136" t="s">
        <v>50</v>
      </c>
      <c r="B2" s="136"/>
      <c r="C2" s="136"/>
      <c r="D2" s="136"/>
      <c r="E2" s="136"/>
      <c r="F2" s="136"/>
      <c r="G2" s="136"/>
      <c r="H2" s="136"/>
      <c r="I2" s="136"/>
    </row>
    <row r="3" spans="1:13" ht="12.75" customHeight="1" x14ac:dyDescent="0.25">
      <c r="A3" s="74"/>
      <c r="B3" s="74"/>
      <c r="C3" s="74"/>
      <c r="D3" s="74"/>
      <c r="E3" s="74"/>
      <c r="F3" s="74"/>
      <c r="G3" s="74"/>
      <c r="H3" s="74"/>
      <c r="I3" s="74"/>
    </row>
    <row r="4" spans="1:13" ht="12.75" customHeight="1" x14ac:dyDescent="0.25">
      <c r="A4" s="80"/>
      <c r="B4" s="74"/>
      <c r="C4" s="74"/>
      <c r="D4" s="74"/>
      <c r="E4" s="74"/>
      <c r="F4" s="74"/>
      <c r="G4" s="74"/>
      <c r="H4" s="74"/>
    </row>
    <row r="5" spans="1:13" ht="12.75" customHeight="1" x14ac:dyDescent="0.2">
      <c r="A5" s="137" t="s">
        <v>150</v>
      </c>
      <c r="B5" s="137"/>
      <c r="C5" s="137"/>
      <c r="D5" s="137"/>
      <c r="E5" s="137"/>
      <c r="F5" s="137"/>
      <c r="G5" s="137"/>
      <c r="H5" s="137"/>
      <c r="I5" s="137"/>
      <c r="J5" s="137"/>
      <c r="M5" s="131"/>
    </row>
    <row r="6" spans="1:13" ht="12.75" customHeight="1" x14ac:dyDescent="0.2">
      <c r="A6" s="137"/>
      <c r="B6" s="137"/>
      <c r="C6" s="137"/>
      <c r="D6" s="137"/>
      <c r="E6" s="137"/>
      <c r="F6" s="137"/>
      <c r="G6" s="137"/>
      <c r="H6" s="137"/>
      <c r="I6" s="137"/>
      <c r="J6" s="137"/>
    </row>
    <row r="7" spans="1:13" ht="12.75" customHeight="1" x14ac:dyDescent="0.25">
      <c r="A7" s="76"/>
      <c r="B7" s="74"/>
      <c r="C7" s="74"/>
      <c r="D7" s="74"/>
      <c r="E7" s="74"/>
      <c r="F7" s="74"/>
      <c r="G7" s="74"/>
      <c r="H7" s="74"/>
    </row>
    <row r="8" spans="1:13" x14ac:dyDescent="0.2">
      <c r="A8" s="79" t="s">
        <v>48</v>
      </c>
    </row>
    <row r="9" spans="1:13" x14ac:dyDescent="0.2">
      <c r="A9" s="134" t="s">
        <v>117</v>
      </c>
      <c r="B9" s="134"/>
      <c r="C9" s="134"/>
      <c r="D9" s="134"/>
      <c r="E9" s="134"/>
      <c r="F9" s="134"/>
      <c r="G9" s="134"/>
      <c r="H9" s="134"/>
      <c r="I9" s="134"/>
      <c r="J9" s="134"/>
    </row>
    <row r="10" spans="1:13" x14ac:dyDescent="0.2">
      <c r="A10" s="134"/>
      <c r="B10" s="134"/>
      <c r="C10" s="134"/>
      <c r="D10" s="134"/>
      <c r="E10" s="134"/>
      <c r="F10" s="134"/>
      <c r="G10" s="134"/>
      <c r="H10" s="134"/>
      <c r="I10" s="134"/>
      <c r="J10" s="134"/>
    </row>
    <row r="11" spans="1:13" x14ac:dyDescent="0.2">
      <c r="A11" s="134"/>
      <c r="B11" s="134"/>
      <c r="C11" s="134"/>
      <c r="D11" s="134"/>
      <c r="E11" s="134"/>
      <c r="F11" s="134"/>
      <c r="G11" s="134"/>
      <c r="H11" s="134"/>
      <c r="I11" s="134"/>
      <c r="J11" s="134"/>
    </row>
    <row r="12" spans="1:13" x14ac:dyDescent="0.2">
      <c r="A12" s="134"/>
      <c r="B12" s="134"/>
      <c r="C12" s="134"/>
      <c r="D12" s="134"/>
      <c r="E12" s="134"/>
      <c r="F12" s="134"/>
      <c r="G12" s="134"/>
      <c r="H12" s="134"/>
      <c r="I12" s="134"/>
      <c r="J12" s="134"/>
    </row>
    <row r="13" spans="1:13" x14ac:dyDescent="0.2">
      <c r="A13" s="129"/>
      <c r="B13" s="129"/>
      <c r="C13" s="129"/>
      <c r="D13" s="129"/>
      <c r="E13" s="129"/>
      <c r="F13" s="129"/>
      <c r="G13" s="129"/>
      <c r="H13" s="129"/>
      <c r="I13" s="129"/>
      <c r="J13" s="129"/>
    </row>
    <row r="14" spans="1:13" x14ac:dyDescent="0.2">
      <c r="A14" s="134" t="s">
        <v>125</v>
      </c>
      <c r="B14" s="134"/>
      <c r="C14" s="134"/>
      <c r="D14" s="134"/>
      <c r="E14" s="134"/>
      <c r="F14" s="134"/>
      <c r="G14" s="134"/>
      <c r="H14" s="134"/>
      <c r="I14" s="134"/>
      <c r="J14" s="134"/>
    </row>
    <row r="15" spans="1:13" ht="12.75" customHeight="1" x14ac:dyDescent="0.2">
      <c r="A15" s="134"/>
      <c r="B15" s="134"/>
      <c r="C15" s="134"/>
      <c r="D15" s="134"/>
      <c r="E15" s="134"/>
      <c r="F15" s="134"/>
      <c r="G15" s="134"/>
      <c r="H15" s="134"/>
      <c r="I15" s="134"/>
      <c r="J15" s="134"/>
    </row>
    <row r="17" spans="1:10" x14ac:dyDescent="0.2">
      <c r="A17" s="134" t="s">
        <v>120</v>
      </c>
      <c r="B17" s="134"/>
      <c r="C17" s="134"/>
      <c r="D17" s="134"/>
      <c r="E17" s="134"/>
      <c r="F17" s="134"/>
      <c r="G17" s="134"/>
      <c r="H17" s="134"/>
      <c r="I17" s="134"/>
      <c r="J17" s="134"/>
    </row>
    <row r="18" spans="1:10" x14ac:dyDescent="0.2">
      <c r="A18" s="134"/>
      <c r="B18" s="134"/>
      <c r="C18" s="134"/>
      <c r="D18" s="134"/>
      <c r="E18" s="134"/>
      <c r="F18" s="134"/>
      <c r="G18" s="134"/>
      <c r="H18" s="134"/>
      <c r="I18" s="134"/>
      <c r="J18" s="134"/>
    </row>
    <row r="19" spans="1:10" x14ac:dyDescent="0.2">
      <c r="A19" s="134"/>
      <c r="B19" s="134"/>
      <c r="C19" s="134"/>
      <c r="D19" s="134"/>
      <c r="E19" s="134"/>
      <c r="F19" s="134"/>
      <c r="G19" s="134"/>
      <c r="H19" s="134"/>
      <c r="I19" s="134"/>
      <c r="J19" s="134"/>
    </row>
    <row r="20" spans="1:10" x14ac:dyDescent="0.2">
      <c r="A20" s="127"/>
      <c r="B20" s="127"/>
      <c r="C20" s="127"/>
      <c r="D20" s="127"/>
      <c r="E20" s="127"/>
      <c r="F20" s="127"/>
      <c r="G20" s="127"/>
      <c r="H20" s="127"/>
      <c r="I20" s="127"/>
      <c r="J20" s="127"/>
    </row>
    <row r="21" spans="1:10" x14ac:dyDescent="0.2">
      <c r="A21" s="77" t="s">
        <v>122</v>
      </c>
    </row>
    <row r="22" spans="1:10" x14ac:dyDescent="0.2">
      <c r="A22" s="128" t="s">
        <v>121</v>
      </c>
    </row>
    <row r="24" spans="1:10" x14ac:dyDescent="0.2">
      <c r="A24" s="133" t="s">
        <v>123</v>
      </c>
      <c r="B24" s="133"/>
      <c r="C24" s="133"/>
      <c r="D24" s="133"/>
      <c r="E24" s="133"/>
      <c r="F24" s="133"/>
      <c r="G24" s="133"/>
      <c r="H24" s="133"/>
      <c r="I24" s="133"/>
      <c r="J24" s="133"/>
    </row>
    <row r="25" spans="1:10" x14ac:dyDescent="0.2">
      <c r="A25" s="133"/>
      <c r="B25" s="133"/>
      <c r="C25" s="133"/>
      <c r="D25" s="133"/>
      <c r="E25" s="133"/>
      <c r="F25" s="133"/>
      <c r="G25" s="133"/>
      <c r="H25" s="133"/>
      <c r="I25" s="133"/>
      <c r="J25" s="133"/>
    </row>
    <row r="26" spans="1:10" x14ac:dyDescent="0.2">
      <c r="A26" s="133"/>
      <c r="B26" s="133"/>
      <c r="C26" s="133"/>
      <c r="D26" s="133"/>
      <c r="E26" s="133"/>
      <c r="F26" s="133"/>
      <c r="G26" s="133"/>
      <c r="H26" s="133"/>
      <c r="I26" s="133"/>
      <c r="J26" s="133"/>
    </row>
    <row r="28" spans="1:10" x14ac:dyDescent="0.2">
      <c r="A28" s="79" t="s">
        <v>49</v>
      </c>
    </row>
    <row r="29" spans="1:10" x14ac:dyDescent="0.2">
      <c r="A29" s="134" t="s">
        <v>124</v>
      </c>
      <c r="B29" s="134"/>
      <c r="C29" s="134"/>
      <c r="D29" s="134"/>
      <c r="E29" s="134"/>
      <c r="F29" s="134"/>
      <c r="G29" s="134"/>
      <c r="H29" s="134"/>
      <c r="I29" s="134"/>
      <c r="J29" s="134"/>
    </row>
    <row r="30" spans="1:10" x14ac:dyDescent="0.2">
      <c r="A30" s="134"/>
      <c r="B30" s="134"/>
      <c r="C30" s="134"/>
      <c r="D30" s="134"/>
      <c r="E30" s="134"/>
      <c r="F30" s="134"/>
      <c r="G30" s="134"/>
      <c r="H30" s="134"/>
      <c r="I30" s="134"/>
      <c r="J30" s="134"/>
    </row>
    <row r="31" spans="1:10" x14ac:dyDescent="0.2">
      <c r="A31" s="134"/>
      <c r="B31" s="134"/>
      <c r="C31" s="134"/>
      <c r="D31" s="134"/>
      <c r="E31" s="134"/>
      <c r="F31" s="134"/>
      <c r="G31" s="134"/>
      <c r="H31" s="134"/>
      <c r="I31" s="134"/>
      <c r="J31" s="134"/>
    </row>
    <row r="32" spans="1:10" x14ac:dyDescent="0.2">
      <c r="A32" s="134"/>
      <c r="B32" s="134"/>
      <c r="C32" s="134"/>
      <c r="D32" s="134"/>
      <c r="E32" s="134"/>
      <c r="F32" s="134"/>
      <c r="G32" s="134"/>
      <c r="H32" s="134"/>
      <c r="I32" s="134"/>
      <c r="J32" s="134"/>
    </row>
    <row r="33" spans="1:8" x14ac:dyDescent="0.2">
      <c r="A33" s="76"/>
    </row>
    <row r="34" spans="1:8" x14ac:dyDescent="0.2">
      <c r="A34" s="78" t="s">
        <v>51</v>
      </c>
    </row>
    <row r="35" spans="1:8" x14ac:dyDescent="0.2">
      <c r="A35" s="117" t="s">
        <v>61</v>
      </c>
    </row>
    <row r="36" spans="1:8" x14ac:dyDescent="0.2">
      <c r="A36" s="91"/>
    </row>
    <row r="37" spans="1:8" x14ac:dyDescent="0.2">
      <c r="A37" s="78" t="s">
        <v>52</v>
      </c>
    </row>
    <row r="38" spans="1:8" x14ac:dyDescent="0.2">
      <c r="A38" s="117" t="s">
        <v>62</v>
      </c>
    </row>
    <row r="39" spans="1:8" ht="12.75" customHeight="1" x14ac:dyDescent="0.2"/>
    <row r="40" spans="1:8" ht="12.75" customHeight="1" x14ac:dyDescent="0.25">
      <c r="A40" s="82"/>
      <c r="B40" s="74"/>
      <c r="C40" s="74"/>
      <c r="D40" s="74"/>
      <c r="E40" s="74"/>
      <c r="F40" s="74"/>
      <c r="G40" s="74"/>
      <c r="H40" s="74"/>
    </row>
    <row r="41" spans="1:8" ht="12.75" customHeight="1" x14ac:dyDescent="0.2"/>
    <row r="42" spans="1:8" x14ac:dyDescent="0.2">
      <c r="A42" s="117"/>
    </row>
    <row r="43" spans="1:8" x14ac:dyDescent="0.2">
      <c r="A43" s="90"/>
    </row>
    <row r="44" spans="1:8" x14ac:dyDescent="0.2">
      <c r="A44" s="90"/>
    </row>
  </sheetData>
  <mergeCells count="8">
    <mergeCell ref="A24:J26"/>
    <mergeCell ref="A29:J32"/>
    <mergeCell ref="A14:J15"/>
    <mergeCell ref="A1:I1"/>
    <mergeCell ref="A2:I2"/>
    <mergeCell ref="A9:J12"/>
    <mergeCell ref="A17:J19"/>
    <mergeCell ref="A5:J6"/>
  </mergeCells>
  <phoneticPr fontId="12" type="noConversion"/>
  <pageMargins left="0.75" right="0.75" top="1" bottom="1" header="0.5" footer="0.5"/>
  <pageSetup scale="90"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6"/>
  <sheetViews>
    <sheetView zoomScaleNormal="100" zoomScaleSheetLayoutView="100" workbookViewId="0">
      <selection activeCell="C25" sqref="C25"/>
    </sheetView>
  </sheetViews>
  <sheetFormatPr defaultRowHeight="12.75" x14ac:dyDescent="0.2"/>
  <cols>
    <col min="1" max="1" width="9.7109375" bestFit="1" customWidth="1"/>
    <col min="2" max="2" width="2.28515625" customWidth="1"/>
    <col min="3" max="4" width="56.7109375" customWidth="1"/>
  </cols>
  <sheetData>
    <row r="1" spans="1:5" ht="15.75" customHeight="1" x14ac:dyDescent="0.2">
      <c r="A1" s="139" t="s">
        <v>118</v>
      </c>
      <c r="B1" s="135"/>
      <c r="C1" s="135"/>
      <c r="D1" s="135"/>
    </row>
    <row r="2" spans="1:5" ht="15.75" customHeight="1" x14ac:dyDescent="0.2">
      <c r="A2" s="135"/>
      <c r="B2" s="135"/>
      <c r="C2" s="135"/>
      <c r="D2" s="135"/>
    </row>
    <row r="4" spans="1:5" s="75" customFormat="1" ht="15.75" x14ac:dyDescent="0.25">
      <c r="A4" s="136" t="s">
        <v>38</v>
      </c>
      <c r="B4" s="136"/>
      <c r="C4" s="138" t="s">
        <v>151</v>
      </c>
      <c r="D4" s="138"/>
    </row>
    <row r="7" spans="1:5" ht="15.75" x14ac:dyDescent="0.25">
      <c r="A7" s="135" t="s">
        <v>44</v>
      </c>
      <c r="B7" s="135"/>
      <c r="C7" s="135"/>
      <c r="D7" s="135"/>
      <c r="E7" s="135"/>
    </row>
    <row r="8" spans="1:5" ht="13.5" thickBot="1" x14ac:dyDescent="0.25"/>
    <row r="9" spans="1:5" ht="6" customHeight="1" thickBot="1" x14ac:dyDescent="0.25">
      <c r="A9" s="62"/>
      <c r="B9" s="63"/>
      <c r="C9" s="63"/>
      <c r="D9" s="63"/>
      <c r="E9" s="83"/>
    </row>
    <row r="10" spans="1:5" ht="13.5" thickBot="1" x14ac:dyDescent="0.25">
      <c r="A10" s="59" t="s">
        <v>3</v>
      </c>
      <c r="B10" s="60"/>
      <c r="C10" s="61" t="s">
        <v>37</v>
      </c>
      <c r="D10" s="61" t="s">
        <v>119</v>
      </c>
      <c r="E10" s="84" t="s">
        <v>53</v>
      </c>
    </row>
    <row r="11" spans="1:5" x14ac:dyDescent="0.2">
      <c r="A11" s="57"/>
      <c r="B11" s="12"/>
      <c r="C11" s="132" t="s">
        <v>152</v>
      </c>
      <c r="D11" s="58"/>
      <c r="E11" s="85"/>
    </row>
    <row r="12" spans="1:5" x14ac:dyDescent="0.2">
      <c r="A12" s="53"/>
      <c r="B12" s="12"/>
      <c r="C12" s="54"/>
      <c r="D12" s="58"/>
      <c r="E12" s="85"/>
    </row>
    <row r="13" spans="1:5" x14ac:dyDescent="0.2">
      <c r="A13" s="53"/>
      <c r="B13" s="16"/>
      <c r="C13" s="54"/>
      <c r="D13" s="58"/>
      <c r="E13" s="85"/>
    </row>
    <row r="14" spans="1:5" x14ac:dyDescent="0.2">
      <c r="A14" s="53"/>
      <c r="B14" s="16"/>
      <c r="C14" s="54"/>
      <c r="D14" s="58"/>
      <c r="E14" s="85"/>
    </row>
    <row r="15" spans="1:5" x14ac:dyDescent="0.2">
      <c r="A15" s="53"/>
      <c r="B15" s="26"/>
      <c r="C15" s="54"/>
      <c r="D15" s="58"/>
      <c r="E15" s="85"/>
    </row>
    <row r="16" spans="1:5" x14ac:dyDescent="0.2">
      <c r="A16" s="53"/>
      <c r="B16" s="28"/>
      <c r="C16" s="54"/>
      <c r="D16" s="58"/>
      <c r="E16" s="85"/>
    </row>
    <row r="17" spans="1:5" ht="13.5" thickBot="1" x14ac:dyDescent="0.25">
      <c r="A17" s="55"/>
      <c r="B17" s="49"/>
      <c r="C17" s="56"/>
      <c r="D17" s="126"/>
      <c r="E17" s="85"/>
    </row>
    <row r="18" spans="1:5" ht="6" customHeight="1" thickBot="1" x14ac:dyDescent="0.25">
      <c r="A18" s="62"/>
      <c r="B18" s="63"/>
      <c r="C18" s="63"/>
      <c r="D18" s="63"/>
      <c r="E18" s="83"/>
    </row>
    <row r="19" spans="1:5" ht="13.5" thickBot="1" x14ac:dyDescent="0.25">
      <c r="A19" s="86" t="s">
        <v>54</v>
      </c>
      <c r="B19" s="87"/>
      <c r="C19" s="88"/>
      <c r="D19" s="88" t="s">
        <v>55</v>
      </c>
      <c r="E19" s="89">
        <f>SUM(E11:E17)</f>
        <v>0</v>
      </c>
    </row>
    <row r="21" spans="1:5" ht="15.75" x14ac:dyDescent="0.25">
      <c r="A21" s="135" t="s">
        <v>43</v>
      </c>
      <c r="B21" s="135"/>
      <c r="C21" s="135"/>
      <c r="D21" s="135"/>
      <c r="E21" s="135"/>
    </row>
    <row r="22" spans="1:5" ht="13.5" thickBot="1" x14ac:dyDescent="0.25"/>
    <row r="23" spans="1:5" ht="6" customHeight="1" thickBot="1" x14ac:dyDescent="0.25">
      <c r="A23" s="62"/>
      <c r="B23" s="63"/>
      <c r="C23" s="63"/>
      <c r="D23" s="63"/>
      <c r="E23" s="83"/>
    </row>
    <row r="24" spans="1:5" ht="13.5" thickBot="1" x14ac:dyDescent="0.25">
      <c r="A24" s="59" t="s">
        <v>3</v>
      </c>
      <c r="B24" s="60"/>
      <c r="C24" s="61" t="s">
        <v>37</v>
      </c>
      <c r="D24" s="61" t="s">
        <v>119</v>
      </c>
      <c r="E24" s="84" t="s">
        <v>53</v>
      </c>
    </row>
    <row r="25" spans="1:5" x14ac:dyDescent="0.2">
      <c r="A25" s="57"/>
      <c r="B25" s="12"/>
      <c r="C25" s="58"/>
      <c r="D25" s="58"/>
      <c r="E25" s="85"/>
    </row>
    <row r="26" spans="1:5" x14ac:dyDescent="0.2">
      <c r="A26" s="53"/>
      <c r="B26" s="12"/>
      <c r="C26" s="54"/>
      <c r="D26" s="58"/>
      <c r="E26" s="85"/>
    </row>
    <row r="27" spans="1:5" x14ac:dyDescent="0.2">
      <c r="A27" s="53"/>
      <c r="B27" s="16"/>
      <c r="C27" s="54"/>
      <c r="D27" s="58"/>
      <c r="E27" s="85"/>
    </row>
    <row r="28" spans="1:5" x14ac:dyDescent="0.2">
      <c r="A28" s="53"/>
      <c r="B28" s="16"/>
      <c r="C28" s="54"/>
      <c r="D28" s="58"/>
      <c r="E28" s="85"/>
    </row>
    <row r="29" spans="1:5" x14ac:dyDescent="0.2">
      <c r="A29" s="53"/>
      <c r="B29" s="29"/>
      <c r="C29" s="54"/>
      <c r="D29" s="58"/>
      <c r="E29" s="85"/>
    </row>
    <row r="30" spans="1:5" x14ac:dyDescent="0.2">
      <c r="A30" s="53"/>
      <c r="B30" s="29"/>
      <c r="C30" s="54"/>
      <c r="D30" s="58"/>
      <c r="E30" s="85"/>
    </row>
    <row r="31" spans="1:5" ht="13.5" thickBot="1" x14ac:dyDescent="0.25">
      <c r="A31" s="55"/>
      <c r="B31" s="49"/>
      <c r="C31" s="56"/>
      <c r="D31" s="126"/>
      <c r="E31" s="85"/>
    </row>
    <row r="32" spans="1:5" ht="6" customHeight="1" thickBot="1" x14ac:dyDescent="0.25">
      <c r="A32" s="62"/>
      <c r="B32" s="63"/>
      <c r="C32" s="63"/>
      <c r="D32" s="63"/>
      <c r="E32" s="83"/>
    </row>
    <row r="33" spans="1:5" ht="13.5" thickBot="1" x14ac:dyDescent="0.25">
      <c r="A33" s="86" t="s">
        <v>54</v>
      </c>
      <c r="B33" s="87"/>
      <c r="C33" s="88"/>
      <c r="D33" s="88" t="s">
        <v>55</v>
      </c>
      <c r="E33" s="89">
        <f>SUM(E25:E31)</f>
        <v>0</v>
      </c>
    </row>
    <row r="156" spans="1:1" hidden="1" x14ac:dyDescent="0.2">
      <c r="A156" t="s">
        <v>113</v>
      </c>
    </row>
    <row r="157" spans="1:1" hidden="1" x14ac:dyDescent="0.2">
      <c r="A157" t="s">
        <v>107</v>
      </c>
    </row>
    <row r="158" spans="1:1" hidden="1" x14ac:dyDescent="0.2">
      <c r="A158" t="s">
        <v>108</v>
      </c>
    </row>
    <row r="159" spans="1:1" hidden="1" x14ac:dyDescent="0.2">
      <c r="A159" t="s">
        <v>109</v>
      </c>
    </row>
    <row r="160" spans="1:1" hidden="1" x14ac:dyDescent="0.2">
      <c r="A160" t="s">
        <v>64</v>
      </c>
    </row>
    <row r="161" spans="1:1" hidden="1" x14ac:dyDescent="0.2">
      <c r="A161" t="s">
        <v>65</v>
      </c>
    </row>
    <row r="162" spans="1:1" hidden="1" x14ac:dyDescent="0.2">
      <c r="A162" t="s">
        <v>110</v>
      </c>
    </row>
    <row r="163" spans="1:1" hidden="1" x14ac:dyDescent="0.2">
      <c r="A163" t="s">
        <v>111</v>
      </c>
    </row>
    <row r="164" spans="1:1" hidden="1" x14ac:dyDescent="0.2">
      <c r="A164" t="s">
        <v>114</v>
      </c>
    </row>
    <row r="165" spans="1:1" hidden="1" x14ac:dyDescent="0.2">
      <c r="A165" t="s">
        <v>66</v>
      </c>
    </row>
    <row r="166" spans="1:1" hidden="1" x14ac:dyDescent="0.2">
      <c r="A166" t="s">
        <v>67</v>
      </c>
    </row>
    <row r="167" spans="1:1" hidden="1" x14ac:dyDescent="0.2">
      <c r="A167" t="s">
        <v>68</v>
      </c>
    </row>
    <row r="168" spans="1:1" hidden="1" x14ac:dyDescent="0.2">
      <c r="A168" t="s">
        <v>69</v>
      </c>
    </row>
    <row r="169" spans="1:1" hidden="1" x14ac:dyDescent="0.2">
      <c r="A169" s="91" t="s">
        <v>116</v>
      </c>
    </row>
    <row r="170" spans="1:1" hidden="1" x14ac:dyDescent="0.2">
      <c r="A170" t="s">
        <v>115</v>
      </c>
    </row>
    <row r="171" spans="1:1" hidden="1" x14ac:dyDescent="0.2">
      <c r="A171" t="s">
        <v>70</v>
      </c>
    </row>
    <row r="172" spans="1:1" hidden="1" x14ac:dyDescent="0.2">
      <c r="A172" t="s">
        <v>71</v>
      </c>
    </row>
    <row r="173" spans="1:1" hidden="1" x14ac:dyDescent="0.2">
      <c r="A173" t="s">
        <v>72</v>
      </c>
    </row>
    <row r="174" spans="1:1" hidden="1" x14ac:dyDescent="0.2">
      <c r="A174" t="s">
        <v>73</v>
      </c>
    </row>
    <row r="175" spans="1:1" hidden="1" x14ac:dyDescent="0.2">
      <c r="A175" t="s">
        <v>74</v>
      </c>
    </row>
    <row r="176" spans="1:1" hidden="1" x14ac:dyDescent="0.2">
      <c r="A176" t="s">
        <v>75</v>
      </c>
    </row>
    <row r="177" spans="1:1" hidden="1" x14ac:dyDescent="0.2">
      <c r="A177" t="s">
        <v>76</v>
      </c>
    </row>
    <row r="178" spans="1:1" hidden="1" x14ac:dyDescent="0.2">
      <c r="A178" t="s">
        <v>77</v>
      </c>
    </row>
    <row r="179" spans="1:1" hidden="1" x14ac:dyDescent="0.2">
      <c r="A179" t="s">
        <v>78</v>
      </c>
    </row>
    <row r="180" spans="1:1" hidden="1" x14ac:dyDescent="0.2">
      <c r="A180" t="s">
        <v>112</v>
      </c>
    </row>
    <row r="181" spans="1:1" hidden="1" x14ac:dyDescent="0.2">
      <c r="A181" t="s">
        <v>79</v>
      </c>
    </row>
    <row r="182" spans="1:1" hidden="1" x14ac:dyDescent="0.2">
      <c r="A182" t="s">
        <v>80</v>
      </c>
    </row>
    <row r="183" spans="1:1" hidden="1" x14ac:dyDescent="0.2">
      <c r="A183" t="s">
        <v>81</v>
      </c>
    </row>
    <row r="184" spans="1:1" hidden="1" x14ac:dyDescent="0.2">
      <c r="A184" t="s">
        <v>82</v>
      </c>
    </row>
    <row r="185" spans="1:1" hidden="1" x14ac:dyDescent="0.2">
      <c r="A185" t="s">
        <v>83</v>
      </c>
    </row>
    <row r="186" spans="1:1" hidden="1" x14ac:dyDescent="0.2">
      <c r="A186" t="s">
        <v>84</v>
      </c>
    </row>
    <row r="187" spans="1:1" hidden="1" x14ac:dyDescent="0.2">
      <c r="A187" t="s">
        <v>85</v>
      </c>
    </row>
    <row r="188" spans="1:1" hidden="1" x14ac:dyDescent="0.2">
      <c r="A188" t="s">
        <v>145</v>
      </c>
    </row>
    <row r="189" spans="1:1" hidden="1" x14ac:dyDescent="0.2">
      <c r="A189" t="s">
        <v>86</v>
      </c>
    </row>
    <row r="190" spans="1:1" hidden="1" x14ac:dyDescent="0.2">
      <c r="A190" t="s">
        <v>87</v>
      </c>
    </row>
    <row r="191" spans="1:1" hidden="1" x14ac:dyDescent="0.2">
      <c r="A191" t="s">
        <v>88</v>
      </c>
    </row>
    <row r="192" spans="1:1" hidden="1" x14ac:dyDescent="0.2">
      <c r="A192" t="s">
        <v>89</v>
      </c>
    </row>
    <row r="193" spans="1:1" hidden="1" x14ac:dyDescent="0.2">
      <c r="A193" t="s">
        <v>90</v>
      </c>
    </row>
    <row r="194" spans="1:1" hidden="1" x14ac:dyDescent="0.2">
      <c r="A194" t="s">
        <v>146</v>
      </c>
    </row>
    <row r="195" spans="1:1" hidden="1" x14ac:dyDescent="0.2">
      <c r="A195" t="s">
        <v>147</v>
      </c>
    </row>
    <row r="196" spans="1:1" hidden="1" x14ac:dyDescent="0.2">
      <c r="A196" s="117" t="s">
        <v>91</v>
      </c>
    </row>
  </sheetData>
  <mergeCells count="5">
    <mergeCell ref="A4:B4"/>
    <mergeCell ref="C4:D4"/>
    <mergeCell ref="A1:D2"/>
    <mergeCell ref="A7:E7"/>
    <mergeCell ref="A21:E21"/>
  </mergeCells>
  <phoneticPr fontId="0" type="noConversion"/>
  <conditionalFormatting sqref="C4">
    <cfRule type="containsText" dxfId="0" priority="1" operator="containsText" text="School's name goes here (linked to Priority List tab)">
      <formula>NOT(ISERROR(SEARCH("School's name goes here (linked to Priority List tab)",C4)))</formula>
    </cfRule>
  </conditionalFormatting>
  <dataValidations count="1">
    <dataValidation type="list" allowBlank="1" showInputMessage="1" showErrorMessage="1" sqref="C4" xr:uid="{00000000-0002-0000-0100-000000000000}">
      <formula1>$A$156:$A$196</formula1>
    </dataValidation>
  </dataValidations>
  <printOptions horizontalCentered="1"/>
  <pageMargins left="0.75" right="0.75" top="1" bottom="1" header="0.5" footer="0.5"/>
  <pageSetup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1"/>
  <sheetViews>
    <sheetView zoomScaleNormal="100" zoomScaleSheetLayoutView="100" workbookViewId="0">
      <selection activeCell="A3" sqref="A3:G3"/>
    </sheetView>
  </sheetViews>
  <sheetFormatPr defaultRowHeight="12.75" x14ac:dyDescent="0.2"/>
  <cols>
    <col min="1" max="1" width="22.85546875" customWidth="1"/>
    <col min="2" max="2" width="13.7109375" customWidth="1"/>
    <col min="3" max="3" width="1.7109375" customWidth="1"/>
    <col min="4" max="4" width="15.7109375" customWidth="1"/>
    <col min="5" max="5" width="13.140625" customWidth="1"/>
    <col min="6" max="6" width="13.28515625" customWidth="1"/>
    <col min="7" max="7" width="1.7109375" customWidth="1"/>
  </cols>
  <sheetData>
    <row r="1" spans="1:7" ht="15.75" x14ac:dyDescent="0.25">
      <c r="A1" s="144" t="s">
        <v>41</v>
      </c>
      <c r="B1" s="145"/>
      <c r="C1" s="145"/>
      <c r="D1" s="145"/>
      <c r="E1" s="145"/>
      <c r="F1" s="145"/>
      <c r="G1" s="146"/>
    </row>
    <row r="2" spans="1:7" ht="15.75" x14ac:dyDescent="0.25">
      <c r="A2" s="144" t="s">
        <v>42</v>
      </c>
      <c r="B2" s="145"/>
      <c r="C2" s="145"/>
      <c r="D2" s="145"/>
      <c r="E2" s="145"/>
      <c r="F2" s="145"/>
      <c r="G2" s="146"/>
    </row>
    <row r="3" spans="1:7" ht="15.75" x14ac:dyDescent="0.25">
      <c r="A3" s="160" t="str">
        <f>+'Priority List'!C4</f>
        <v>RIVER PARISHES COMMUNITY COLLEGE</v>
      </c>
      <c r="B3" s="161"/>
      <c r="C3" s="161"/>
      <c r="D3" s="161"/>
      <c r="E3" s="161"/>
      <c r="F3" s="161"/>
      <c r="G3" s="162"/>
    </row>
    <row r="4" spans="1:7" ht="15.75" x14ac:dyDescent="0.25">
      <c r="A4" s="50"/>
      <c r="B4" s="64"/>
      <c r="C4" s="64"/>
      <c r="D4" s="64"/>
      <c r="E4" s="64"/>
      <c r="F4" s="64"/>
    </row>
    <row r="5" spans="1:7" ht="13.5" thickBot="1" x14ac:dyDescent="0.25">
      <c r="A5" s="65" t="s">
        <v>36</v>
      </c>
      <c r="B5" s="143"/>
      <c r="C5" s="143"/>
      <c r="D5" s="143"/>
      <c r="E5" s="52" t="s">
        <v>34</v>
      </c>
      <c r="F5" s="66"/>
    </row>
    <row r="6" spans="1:7" x14ac:dyDescent="0.2">
      <c r="A6" s="65"/>
      <c r="B6" s="65"/>
      <c r="C6" s="65"/>
      <c r="D6" s="65"/>
      <c r="E6" s="65"/>
      <c r="F6" s="65"/>
    </row>
    <row r="7" spans="1:7" ht="16.5" thickBot="1" x14ac:dyDescent="0.3">
      <c r="A7" s="144" t="s">
        <v>39</v>
      </c>
      <c r="B7" s="145"/>
      <c r="C7" s="145"/>
      <c r="D7" s="145"/>
      <c r="E7" s="145"/>
      <c r="F7" s="146"/>
    </row>
    <row r="8" spans="1:7" x14ac:dyDescent="0.2">
      <c r="A8" s="147" t="s">
        <v>40</v>
      </c>
      <c r="B8" s="148"/>
      <c r="C8" s="149"/>
      <c r="D8" s="149"/>
      <c r="E8" s="149"/>
      <c r="F8" s="150"/>
    </row>
    <row r="9" spans="1:7" x14ac:dyDescent="0.2">
      <c r="A9" s="151" t="s">
        <v>54</v>
      </c>
      <c r="B9" s="152"/>
      <c r="C9" s="152"/>
      <c r="D9" s="152"/>
      <c r="E9" s="152"/>
      <c r="F9" s="152"/>
      <c r="G9" s="153"/>
    </row>
    <row r="10" spans="1:7" x14ac:dyDescent="0.2">
      <c r="A10" s="154"/>
      <c r="B10" s="155"/>
      <c r="C10" s="155"/>
      <c r="D10" s="155"/>
      <c r="E10" s="155"/>
      <c r="F10" s="155"/>
      <c r="G10" s="156"/>
    </row>
    <row r="11" spans="1:7" x14ac:dyDescent="0.2">
      <c r="A11" s="154"/>
      <c r="B11" s="155"/>
      <c r="C11" s="155"/>
      <c r="D11" s="155"/>
      <c r="E11" s="155"/>
      <c r="F11" s="155"/>
      <c r="G11" s="156"/>
    </row>
    <row r="12" spans="1:7" x14ac:dyDescent="0.2">
      <c r="A12" s="154"/>
      <c r="B12" s="155"/>
      <c r="C12" s="155"/>
      <c r="D12" s="155"/>
      <c r="E12" s="155"/>
      <c r="F12" s="155"/>
      <c r="G12" s="156"/>
    </row>
    <row r="13" spans="1:7" x14ac:dyDescent="0.2">
      <c r="A13" s="154"/>
      <c r="B13" s="155"/>
      <c r="C13" s="155"/>
      <c r="D13" s="155"/>
      <c r="E13" s="155"/>
      <c r="F13" s="155"/>
      <c r="G13" s="156"/>
    </row>
    <row r="14" spans="1:7" x14ac:dyDescent="0.2">
      <c r="A14" s="154"/>
      <c r="B14" s="155"/>
      <c r="C14" s="155"/>
      <c r="D14" s="155"/>
      <c r="E14" s="155"/>
      <c r="F14" s="155"/>
      <c r="G14" s="156"/>
    </row>
    <row r="15" spans="1:7" x14ac:dyDescent="0.2">
      <c r="A15" s="154"/>
      <c r="B15" s="155"/>
      <c r="C15" s="155"/>
      <c r="D15" s="155"/>
      <c r="E15" s="155"/>
      <c r="F15" s="155"/>
      <c r="G15" s="156"/>
    </row>
    <row r="16" spans="1:7" x14ac:dyDescent="0.2">
      <c r="A16" s="154"/>
      <c r="B16" s="155"/>
      <c r="C16" s="155"/>
      <c r="D16" s="155"/>
      <c r="E16" s="155"/>
      <c r="F16" s="155"/>
      <c r="G16" s="156"/>
    </row>
    <row r="17" spans="1:7" x14ac:dyDescent="0.2">
      <c r="A17" s="157"/>
      <c r="B17" s="158"/>
      <c r="C17" s="158"/>
      <c r="D17" s="158"/>
      <c r="E17" s="158"/>
      <c r="F17" s="158"/>
      <c r="G17" s="159"/>
    </row>
    <row r="18" spans="1:7" ht="6" customHeight="1" thickBot="1" x14ac:dyDescent="0.25">
      <c r="A18" s="69"/>
      <c r="B18" s="70"/>
      <c r="C18" s="71"/>
      <c r="D18" s="70"/>
      <c r="E18" s="70"/>
      <c r="F18" s="70"/>
      <c r="G18" s="72"/>
    </row>
    <row r="19" spans="1:7" ht="13.5" thickBot="1" x14ac:dyDescent="0.25">
      <c r="A19" s="140" t="s">
        <v>0</v>
      </c>
      <c r="B19" s="3"/>
      <c r="C19" s="4"/>
      <c r="D19" s="142" t="s">
        <v>5</v>
      </c>
      <c r="E19" s="142"/>
      <c r="F19" s="142"/>
      <c r="G19" s="5"/>
    </row>
    <row r="20" spans="1:7" ht="13.5" thickBot="1" x14ac:dyDescent="0.25">
      <c r="A20" s="141"/>
      <c r="B20" s="6" t="s">
        <v>35</v>
      </c>
      <c r="C20" s="7"/>
      <c r="D20" s="8" t="s">
        <v>6</v>
      </c>
      <c r="E20" s="8" t="s">
        <v>7</v>
      </c>
      <c r="F20" s="8" t="s">
        <v>8</v>
      </c>
      <c r="G20" s="7"/>
    </row>
    <row r="21" spans="1:7" x14ac:dyDescent="0.2">
      <c r="A21" s="9" t="s">
        <v>9</v>
      </c>
      <c r="B21" s="10"/>
      <c r="C21" s="12"/>
      <c r="D21" s="10"/>
      <c r="E21" s="11"/>
      <c r="F21" s="11"/>
      <c r="G21" s="12"/>
    </row>
    <row r="22" spans="1:7" x14ac:dyDescent="0.2">
      <c r="A22" s="13" t="s">
        <v>10</v>
      </c>
      <c r="B22" s="14"/>
      <c r="C22" s="16"/>
      <c r="D22" s="14"/>
      <c r="E22" s="15"/>
      <c r="F22" s="15"/>
      <c r="G22" s="16"/>
    </row>
    <row r="23" spans="1:7" x14ac:dyDescent="0.2">
      <c r="A23" s="17" t="s">
        <v>11</v>
      </c>
      <c r="B23" s="14"/>
      <c r="C23" s="16"/>
      <c r="D23" s="14"/>
      <c r="E23" s="15"/>
      <c r="F23" s="15"/>
      <c r="G23" s="16"/>
    </row>
    <row r="24" spans="1:7" x14ac:dyDescent="0.2">
      <c r="A24" s="13" t="s">
        <v>12</v>
      </c>
      <c r="B24" s="14"/>
      <c r="C24" s="16"/>
      <c r="D24" s="14"/>
      <c r="E24" s="15"/>
      <c r="F24" s="15"/>
      <c r="G24" s="16"/>
    </row>
    <row r="25" spans="1:7" x14ac:dyDescent="0.2">
      <c r="A25" s="17" t="s">
        <v>13</v>
      </c>
      <c r="B25" s="18"/>
      <c r="C25" s="20"/>
      <c r="D25" s="18"/>
      <c r="E25" s="19"/>
      <c r="F25" s="19"/>
      <c r="G25" s="20"/>
    </row>
    <row r="26" spans="1:7" x14ac:dyDescent="0.2">
      <c r="A26" s="17" t="s">
        <v>14</v>
      </c>
      <c r="B26" s="14"/>
      <c r="C26" s="16"/>
      <c r="D26" s="14"/>
      <c r="E26" s="15"/>
      <c r="F26" s="15"/>
      <c r="G26" s="16"/>
    </row>
    <row r="27" spans="1:7" ht="13.5" thickBot="1" x14ac:dyDescent="0.25">
      <c r="A27" s="17" t="s">
        <v>1</v>
      </c>
      <c r="B27" s="14"/>
      <c r="C27" s="16"/>
      <c r="D27" s="14"/>
      <c r="E27" s="15"/>
      <c r="F27" s="15"/>
      <c r="G27" s="16"/>
    </row>
    <row r="28" spans="1:7" ht="14.25" thickTop="1" thickBot="1" x14ac:dyDescent="0.25">
      <c r="A28" s="21" t="s">
        <v>15</v>
      </c>
      <c r="B28" s="22">
        <f>SUM(B22:B27)</f>
        <v>0</v>
      </c>
      <c r="C28" s="24"/>
      <c r="D28" s="22">
        <f>SUM(D22:D27)</f>
        <v>0</v>
      </c>
      <c r="E28" s="23">
        <f>SUM(E22:E27)</f>
        <v>0</v>
      </c>
      <c r="F28" s="23">
        <f>SUM(F22:F27)</f>
        <v>0</v>
      </c>
      <c r="G28" s="24"/>
    </row>
    <row r="29" spans="1:7" ht="6" customHeight="1" thickBot="1" x14ac:dyDescent="0.25">
      <c r="A29" s="1" t="s">
        <v>4</v>
      </c>
      <c r="B29" s="2"/>
      <c r="C29" s="51"/>
      <c r="D29" s="2"/>
      <c r="E29" s="2"/>
      <c r="F29" s="2"/>
      <c r="G29" s="51"/>
    </row>
    <row r="30" spans="1:7" ht="13.5" thickBot="1" x14ac:dyDescent="0.25">
      <c r="A30" s="25" t="s">
        <v>16</v>
      </c>
      <c r="B30" s="10"/>
      <c r="C30" s="26"/>
      <c r="D30" s="10"/>
      <c r="E30" s="10"/>
      <c r="F30" s="10"/>
      <c r="G30" s="26"/>
    </row>
    <row r="31" spans="1:7" x14ac:dyDescent="0.2">
      <c r="A31" s="27" t="s">
        <v>17</v>
      </c>
      <c r="B31" s="14"/>
      <c r="C31" s="28"/>
      <c r="D31" s="14"/>
      <c r="E31" s="15"/>
      <c r="F31" s="15"/>
      <c r="G31" s="28"/>
    </row>
    <row r="32" spans="1:7" x14ac:dyDescent="0.2">
      <c r="A32" s="17" t="s">
        <v>18</v>
      </c>
      <c r="B32" s="14"/>
      <c r="C32" s="28"/>
      <c r="D32" s="14"/>
      <c r="E32" s="15"/>
      <c r="F32" s="15"/>
      <c r="G32" s="28"/>
    </row>
    <row r="33" spans="1:7" x14ac:dyDescent="0.2">
      <c r="A33" s="17" t="s">
        <v>19</v>
      </c>
      <c r="B33" s="14"/>
      <c r="C33" s="28"/>
      <c r="D33" s="14"/>
      <c r="E33" s="15"/>
      <c r="F33" s="15"/>
      <c r="G33" s="28"/>
    </row>
    <row r="34" spans="1:7" x14ac:dyDescent="0.2">
      <c r="A34" s="17" t="s">
        <v>20</v>
      </c>
      <c r="B34" s="18"/>
      <c r="C34" s="29"/>
      <c r="D34" s="18"/>
      <c r="E34" s="19"/>
      <c r="F34" s="19"/>
      <c r="G34" s="29"/>
    </row>
    <row r="35" spans="1:7" x14ac:dyDescent="0.2">
      <c r="A35" s="17" t="s">
        <v>21</v>
      </c>
      <c r="B35" s="18"/>
      <c r="C35" s="29"/>
      <c r="D35" s="18"/>
      <c r="E35" s="19"/>
      <c r="F35" s="19"/>
      <c r="G35" s="29"/>
    </row>
    <row r="36" spans="1:7" x14ac:dyDescent="0.2">
      <c r="A36" s="17" t="s">
        <v>22</v>
      </c>
      <c r="B36" s="18"/>
      <c r="C36" s="29"/>
      <c r="D36" s="18"/>
      <c r="E36" s="19"/>
      <c r="F36" s="19"/>
      <c r="G36" s="29"/>
    </row>
    <row r="37" spans="1:7" x14ac:dyDescent="0.2">
      <c r="A37" s="13" t="s">
        <v>23</v>
      </c>
      <c r="B37" s="18"/>
      <c r="C37" s="29"/>
      <c r="D37" s="18"/>
      <c r="E37" s="19"/>
      <c r="F37" s="19"/>
      <c r="G37" s="29"/>
    </row>
    <row r="38" spans="1:7" x14ac:dyDescent="0.2">
      <c r="A38" s="17" t="s">
        <v>24</v>
      </c>
      <c r="B38" s="14"/>
      <c r="C38" s="29"/>
      <c r="D38" s="18"/>
      <c r="E38" s="19"/>
      <c r="F38" s="19"/>
      <c r="G38" s="29"/>
    </row>
    <row r="39" spans="1:7" x14ac:dyDescent="0.2">
      <c r="A39" s="17" t="s">
        <v>25</v>
      </c>
      <c r="B39" s="18"/>
      <c r="C39" s="29"/>
      <c r="D39" s="18"/>
      <c r="E39" s="19"/>
      <c r="F39" s="19"/>
      <c r="G39" s="29"/>
    </row>
    <row r="40" spans="1:7" x14ac:dyDescent="0.2">
      <c r="A40" s="17" t="s">
        <v>11</v>
      </c>
      <c r="B40" s="18"/>
      <c r="C40" s="29"/>
      <c r="D40" s="18"/>
      <c r="E40" s="19"/>
      <c r="F40" s="19"/>
      <c r="G40" s="29"/>
    </row>
    <row r="41" spans="1:7" x14ac:dyDescent="0.2">
      <c r="A41" s="17" t="s">
        <v>26</v>
      </c>
      <c r="B41" s="18"/>
      <c r="C41" s="29"/>
      <c r="D41" s="18"/>
      <c r="E41" s="19"/>
      <c r="F41" s="19"/>
      <c r="G41" s="29"/>
    </row>
    <row r="42" spans="1:7" x14ac:dyDescent="0.2">
      <c r="A42" s="17" t="s">
        <v>27</v>
      </c>
      <c r="B42" s="18"/>
      <c r="C42" s="29"/>
      <c r="D42" s="18"/>
      <c r="E42" s="19"/>
      <c r="F42" s="19"/>
      <c r="G42" s="29"/>
    </row>
    <row r="43" spans="1:7" ht="13.5" thickBot="1" x14ac:dyDescent="0.25">
      <c r="A43" s="13" t="s">
        <v>28</v>
      </c>
      <c r="B43" s="18"/>
      <c r="C43" s="29"/>
      <c r="D43" s="18"/>
      <c r="E43" s="19"/>
      <c r="F43" s="19"/>
      <c r="G43" s="29"/>
    </row>
    <row r="44" spans="1:7" ht="14.25" thickTop="1" thickBot="1" x14ac:dyDescent="0.25">
      <c r="A44" s="30" t="s">
        <v>29</v>
      </c>
      <c r="B44" s="31">
        <f>SUM(B31:B43)</f>
        <v>0</v>
      </c>
      <c r="C44" s="33"/>
      <c r="D44" s="31">
        <f>SUM(D31:D43)</f>
        <v>0</v>
      </c>
      <c r="E44" s="32">
        <f>SUM(E31:E43)</f>
        <v>0</v>
      </c>
      <c r="F44" s="32">
        <f>SUM(F31:F43)</f>
        <v>0</v>
      </c>
      <c r="G44" s="33"/>
    </row>
    <row r="45" spans="1:7" ht="6" customHeight="1" thickBot="1" x14ac:dyDescent="0.25">
      <c r="A45" s="1" t="s">
        <v>4</v>
      </c>
      <c r="B45" s="2"/>
      <c r="C45" s="51"/>
      <c r="D45" s="2"/>
      <c r="E45" s="2"/>
      <c r="F45" s="2"/>
      <c r="G45" s="51"/>
    </row>
    <row r="46" spans="1:7" ht="13.5" thickBot="1" x14ac:dyDescent="0.25">
      <c r="A46" s="68" t="s">
        <v>30</v>
      </c>
      <c r="B46" s="34">
        <f>B28-B44</f>
        <v>0</v>
      </c>
      <c r="C46" s="29"/>
      <c r="D46" s="35">
        <f>D28-D44</f>
        <v>0</v>
      </c>
      <c r="E46" s="36">
        <f>E28-E44</f>
        <v>0</v>
      </c>
      <c r="F46" s="36">
        <f>F28-F44</f>
        <v>0</v>
      </c>
      <c r="G46" s="29"/>
    </row>
    <row r="47" spans="1:7" ht="6" customHeight="1" thickBot="1" x14ac:dyDescent="0.25">
      <c r="A47" s="1" t="s">
        <v>4</v>
      </c>
      <c r="B47" s="2"/>
      <c r="C47" s="51"/>
      <c r="D47" s="2"/>
      <c r="E47" s="2"/>
      <c r="F47" s="2"/>
      <c r="G47" s="51"/>
    </row>
    <row r="48" spans="1:7" ht="13.5" thickBot="1" x14ac:dyDescent="0.25">
      <c r="A48" s="67" t="s">
        <v>2</v>
      </c>
      <c r="B48" s="37"/>
      <c r="C48" s="51"/>
      <c r="D48" s="37"/>
      <c r="E48" s="37"/>
      <c r="F48" s="38"/>
      <c r="G48" s="29"/>
    </row>
    <row r="49" spans="1:7" x14ac:dyDescent="0.2">
      <c r="A49" s="39" t="s">
        <v>31</v>
      </c>
      <c r="B49" s="40"/>
      <c r="C49" s="42"/>
      <c r="D49" s="40"/>
      <c r="E49" s="41"/>
      <c r="F49" s="41"/>
      <c r="G49" s="42"/>
    </row>
    <row r="50" spans="1:7" ht="13.5" thickBot="1" x14ac:dyDescent="0.25">
      <c r="A50" s="43" t="s">
        <v>32</v>
      </c>
      <c r="B50" s="44"/>
      <c r="C50" s="42"/>
      <c r="D50" s="44"/>
      <c r="E50" s="45"/>
      <c r="F50" s="45"/>
      <c r="G50" s="42"/>
    </row>
    <row r="51" spans="1:7" ht="14.25" thickTop="1" thickBot="1" x14ac:dyDescent="0.25">
      <c r="A51" s="46" t="s">
        <v>33</v>
      </c>
      <c r="B51" s="47">
        <f>SUM(B49:B50)</f>
        <v>0</v>
      </c>
      <c r="C51" s="49"/>
      <c r="D51" s="47">
        <f>SUM(D49:D50)</f>
        <v>0</v>
      </c>
      <c r="E51" s="48">
        <f>SUM(E49:E50)</f>
        <v>0</v>
      </c>
      <c r="F51" s="48">
        <f>SUM(F49:F50)</f>
        <v>0</v>
      </c>
      <c r="G51" s="49"/>
    </row>
  </sheetData>
  <mergeCells count="9">
    <mergeCell ref="A19:A20"/>
    <mergeCell ref="D19:F19"/>
    <mergeCell ref="B5:D5"/>
    <mergeCell ref="A1:G1"/>
    <mergeCell ref="A2:G2"/>
    <mergeCell ref="A7:F7"/>
    <mergeCell ref="A8:F8"/>
    <mergeCell ref="A9:G17"/>
    <mergeCell ref="A3:G3"/>
  </mergeCells>
  <phoneticPr fontId="0" type="noConversion"/>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zoomScaleNormal="100" zoomScaleSheetLayoutView="100" workbookViewId="0">
      <selection sqref="A1:E1"/>
    </sheetView>
  </sheetViews>
  <sheetFormatPr defaultRowHeight="12.75" x14ac:dyDescent="0.2"/>
  <cols>
    <col min="1" max="1" width="29.140625" bestFit="1" customWidth="1"/>
    <col min="2" max="2" width="14" customWidth="1"/>
    <col min="3" max="3" width="19.5703125" customWidth="1"/>
    <col min="4" max="4" width="21.7109375" customWidth="1"/>
    <col min="5" max="5" width="21.140625" customWidth="1"/>
    <col min="7" max="7" width="25.7109375" customWidth="1"/>
    <col min="8" max="8" width="10.140625" customWidth="1"/>
  </cols>
  <sheetData>
    <row r="1" spans="1:7" ht="20.25" x14ac:dyDescent="0.3">
      <c r="A1" s="163" t="s">
        <v>41</v>
      </c>
      <c r="B1" s="146"/>
      <c r="C1" s="146"/>
      <c r="D1" s="146"/>
      <c r="E1" s="146"/>
      <c r="F1" s="64"/>
      <c r="G1" s="64"/>
    </row>
    <row r="2" spans="1:7" ht="20.25" x14ac:dyDescent="0.3">
      <c r="A2" s="164" t="s">
        <v>46</v>
      </c>
      <c r="B2" s="146"/>
      <c r="C2" s="146"/>
      <c r="D2" s="146"/>
      <c r="E2" s="146"/>
      <c r="F2" s="64"/>
      <c r="G2" s="64"/>
    </row>
    <row r="3" spans="1:7" ht="20.25" x14ac:dyDescent="0.3">
      <c r="A3" s="165" t="str">
        <f>+'Priority List'!C4</f>
        <v>RIVER PARISHES COMMUNITY COLLEGE</v>
      </c>
      <c r="B3" s="162"/>
      <c r="C3" s="162"/>
      <c r="D3" s="162"/>
      <c r="E3" s="162"/>
      <c r="F3" s="64"/>
      <c r="G3" s="64"/>
    </row>
    <row r="4" spans="1:7" ht="15.75" x14ac:dyDescent="0.25">
      <c r="C4" s="98"/>
      <c r="D4" s="64"/>
      <c r="E4" s="64"/>
      <c r="F4" s="64"/>
      <c r="G4" s="64"/>
    </row>
    <row r="5" spans="1:7" ht="15.75" x14ac:dyDescent="0.25">
      <c r="C5" s="98"/>
      <c r="D5" s="64"/>
      <c r="E5" s="64"/>
      <c r="F5" s="64"/>
      <c r="G5" s="64"/>
    </row>
    <row r="6" spans="1:7" ht="15.75" x14ac:dyDescent="0.25">
      <c r="B6" s="103"/>
      <c r="C6" s="102"/>
      <c r="D6" s="104"/>
      <c r="E6" s="104"/>
      <c r="F6" s="64"/>
      <c r="G6" s="64"/>
    </row>
    <row r="7" spans="1:7" ht="58.5" x14ac:dyDescent="0.25">
      <c r="B7" s="106" t="s">
        <v>126</v>
      </c>
      <c r="C7" s="99" t="s">
        <v>127</v>
      </c>
      <c r="D7" s="99" t="s">
        <v>128</v>
      </c>
      <c r="E7" s="100" t="s">
        <v>55</v>
      </c>
      <c r="F7" s="64"/>
      <c r="G7" s="99" t="s">
        <v>148</v>
      </c>
    </row>
    <row r="8" spans="1:7" ht="24" customHeight="1" x14ac:dyDescent="0.25">
      <c r="A8" s="105" t="s">
        <v>56</v>
      </c>
      <c r="B8" s="116">
        <v>104</v>
      </c>
      <c r="C8" s="114">
        <v>593990.76</v>
      </c>
      <c r="D8" s="115">
        <v>0</v>
      </c>
      <c r="E8" s="112">
        <f>SUM(C8:D8)</f>
        <v>593990.76</v>
      </c>
      <c r="F8" s="64"/>
      <c r="G8" s="115"/>
    </row>
    <row r="9" spans="1:7" ht="24" customHeight="1" x14ac:dyDescent="0.25">
      <c r="A9" s="105" t="s">
        <v>57</v>
      </c>
      <c r="B9" s="116">
        <v>21</v>
      </c>
      <c r="C9" s="114">
        <v>165346.32</v>
      </c>
      <c r="D9" s="115">
        <v>0</v>
      </c>
      <c r="E9" s="112">
        <f t="shared" ref="E9:E10" si="0">SUM(C9:D9)</f>
        <v>165346.32</v>
      </c>
      <c r="F9" s="64"/>
      <c r="G9" s="115"/>
    </row>
    <row r="10" spans="1:7" ht="24" customHeight="1" x14ac:dyDescent="0.25">
      <c r="A10" s="105" t="s">
        <v>45</v>
      </c>
      <c r="B10" s="116">
        <v>1</v>
      </c>
      <c r="C10" s="114">
        <v>1327</v>
      </c>
      <c r="D10" s="115">
        <v>0</v>
      </c>
      <c r="E10" s="112">
        <f t="shared" si="0"/>
        <v>1327</v>
      </c>
      <c r="F10" s="64"/>
      <c r="G10" s="115"/>
    </row>
    <row r="11" spans="1:7" ht="24" customHeight="1" x14ac:dyDescent="0.25">
      <c r="A11" s="110" t="s">
        <v>55</v>
      </c>
      <c r="B11" s="109">
        <f>SUM(B8:B10)</f>
        <v>126</v>
      </c>
      <c r="C11" s="111">
        <f>SUM(C8:C10)</f>
        <v>760664.08000000007</v>
      </c>
      <c r="D11" s="111">
        <f>SUM(D8:D10)</f>
        <v>0</v>
      </c>
      <c r="E11" s="111">
        <f>SUM(E8:E10)</f>
        <v>760664.08000000007</v>
      </c>
      <c r="F11" s="64"/>
      <c r="G11" s="111">
        <f>SUM(G8:G10)</f>
        <v>0</v>
      </c>
    </row>
    <row r="12" spans="1:7" ht="24" customHeight="1" x14ac:dyDescent="0.25">
      <c r="A12" s="93"/>
      <c r="B12" s="93"/>
      <c r="C12" s="98"/>
      <c r="D12" s="101"/>
      <c r="E12" s="101"/>
      <c r="F12" s="64"/>
      <c r="G12" s="64"/>
    </row>
    <row r="13" spans="1:7" ht="18.75" x14ac:dyDescent="0.3">
      <c r="A13" s="167" t="s">
        <v>143</v>
      </c>
      <c r="B13" s="167"/>
      <c r="C13" s="167"/>
      <c r="D13" s="167"/>
      <c r="E13" s="101"/>
      <c r="F13" s="64"/>
      <c r="G13" s="64"/>
    </row>
    <row r="14" spans="1:7" ht="15.75" x14ac:dyDescent="0.25">
      <c r="A14" s="107" t="s">
        <v>129</v>
      </c>
      <c r="C14" s="98"/>
      <c r="D14" s="101"/>
      <c r="E14" s="101"/>
      <c r="F14" s="64"/>
      <c r="G14" s="64"/>
    </row>
    <row r="15" spans="1:7" ht="15.75" x14ac:dyDescent="0.25">
      <c r="A15" s="107" t="s">
        <v>130</v>
      </c>
      <c r="C15" s="98"/>
      <c r="D15" s="101"/>
      <c r="E15" s="101"/>
      <c r="F15" s="64"/>
      <c r="G15" s="64"/>
    </row>
    <row r="16" spans="1:7" ht="15.75" x14ac:dyDescent="0.25">
      <c r="A16" s="107" t="s">
        <v>131</v>
      </c>
      <c r="C16" s="98"/>
      <c r="D16" s="101"/>
      <c r="E16" s="101"/>
      <c r="F16" s="64"/>
      <c r="G16" s="64"/>
    </row>
    <row r="17" spans="1:7" ht="15.75" x14ac:dyDescent="0.25">
      <c r="A17" s="107" t="s">
        <v>132</v>
      </c>
      <c r="C17" s="98"/>
      <c r="D17" s="101"/>
      <c r="E17" s="101"/>
      <c r="F17" s="64"/>
      <c r="G17" s="64"/>
    </row>
    <row r="18" spans="1:7" ht="15.75" customHeight="1" x14ac:dyDescent="0.2">
      <c r="A18" s="166" t="s">
        <v>142</v>
      </c>
      <c r="B18" s="166"/>
      <c r="C18" s="166"/>
      <c r="D18" s="166"/>
      <c r="E18" s="166"/>
      <c r="F18" s="64"/>
      <c r="G18" s="64"/>
    </row>
    <row r="19" spans="1:7" ht="15.75" customHeight="1" x14ac:dyDescent="0.2">
      <c r="A19" s="166"/>
      <c r="B19" s="166"/>
      <c r="C19" s="166"/>
      <c r="D19" s="166"/>
      <c r="E19" s="166"/>
      <c r="F19" s="64"/>
      <c r="G19" s="64"/>
    </row>
    <row r="20" spans="1:7" ht="15.75" customHeight="1" x14ac:dyDescent="0.2">
      <c r="A20" s="166"/>
      <c r="B20" s="166"/>
      <c r="C20" s="166"/>
      <c r="D20" s="166"/>
      <c r="E20" s="166"/>
      <c r="F20" s="64"/>
      <c r="G20" s="64"/>
    </row>
    <row r="21" spans="1:7" ht="15.75" x14ac:dyDescent="0.25">
      <c r="A21" s="107" t="s">
        <v>133</v>
      </c>
      <c r="C21" s="98"/>
      <c r="D21" s="101"/>
      <c r="E21" s="101"/>
      <c r="F21" s="64"/>
      <c r="G21" s="64"/>
    </row>
    <row r="22" spans="1:7" ht="15.75" x14ac:dyDescent="0.25">
      <c r="A22" s="107" t="s">
        <v>134</v>
      </c>
      <c r="C22" s="98"/>
      <c r="D22" s="101"/>
      <c r="E22" s="101"/>
      <c r="F22" s="64"/>
      <c r="G22" s="64"/>
    </row>
    <row r="23" spans="1:7" ht="15.75" x14ac:dyDescent="0.25">
      <c r="A23" s="107" t="s">
        <v>135</v>
      </c>
      <c r="C23" s="98"/>
      <c r="D23" s="101"/>
      <c r="E23" s="101"/>
      <c r="F23" s="64"/>
      <c r="G23" s="64"/>
    </row>
    <row r="24" spans="1:7" ht="15.75" x14ac:dyDescent="0.25">
      <c r="A24" s="113" t="s">
        <v>144</v>
      </c>
      <c r="C24" s="98"/>
      <c r="D24" s="101"/>
      <c r="E24" s="101"/>
      <c r="F24" s="64"/>
      <c r="G24" s="64"/>
    </row>
    <row r="25" spans="1:7" ht="15.75" x14ac:dyDescent="0.25">
      <c r="A25" s="95"/>
      <c r="C25" s="98"/>
      <c r="D25" s="101"/>
      <c r="E25" s="101"/>
      <c r="F25" s="64"/>
      <c r="G25" s="64"/>
    </row>
    <row r="26" spans="1:7" ht="15.75" x14ac:dyDescent="0.25">
      <c r="A26" s="75"/>
      <c r="C26" s="98"/>
      <c r="D26" s="101"/>
      <c r="E26" s="101"/>
      <c r="F26" s="64"/>
      <c r="G26" s="64"/>
    </row>
    <row r="27" spans="1:7" ht="15.75" x14ac:dyDescent="0.25">
      <c r="A27" s="95"/>
      <c r="C27" s="98"/>
      <c r="D27" s="101"/>
      <c r="E27" s="101"/>
      <c r="F27" s="64"/>
      <c r="G27" s="64"/>
    </row>
    <row r="28" spans="1:7" ht="15.75" x14ac:dyDescent="0.25">
      <c r="B28" s="75"/>
      <c r="C28" s="50"/>
      <c r="D28" s="64"/>
      <c r="E28" s="64"/>
      <c r="F28" s="64"/>
      <c r="G28" s="64"/>
    </row>
    <row r="29" spans="1:7" ht="15" x14ac:dyDescent="0.2">
      <c r="A29" s="95"/>
      <c r="B29" s="75"/>
      <c r="C29" s="92"/>
      <c r="F29" s="64"/>
      <c r="G29" s="64"/>
    </row>
    <row r="30" spans="1:7" ht="15.75" customHeight="1" x14ac:dyDescent="0.2">
      <c r="A30" s="75"/>
      <c r="C30" s="92"/>
    </row>
    <row r="31" spans="1:7" ht="15.75" customHeight="1" x14ac:dyDescent="0.2">
      <c r="B31" s="95"/>
      <c r="C31" s="92"/>
    </row>
    <row r="32" spans="1:7" ht="15.75" customHeight="1" x14ac:dyDescent="0.25">
      <c r="B32" s="81"/>
      <c r="C32" s="64"/>
      <c r="D32" s="64"/>
      <c r="E32" s="64"/>
    </row>
    <row r="33" spans="2:8" ht="15.75" customHeight="1" x14ac:dyDescent="0.25">
      <c r="B33" s="97"/>
      <c r="C33" s="92"/>
      <c r="F33" s="64"/>
      <c r="G33" s="64"/>
      <c r="H33" s="64"/>
    </row>
    <row r="34" spans="2:8" ht="15.75" customHeight="1" x14ac:dyDescent="0.25">
      <c r="B34" s="97"/>
      <c r="C34" s="92"/>
    </row>
    <row r="35" spans="2:8" ht="15.75" customHeight="1" x14ac:dyDescent="0.2">
      <c r="B35" s="75"/>
      <c r="C35" s="92"/>
    </row>
    <row r="36" spans="2:8" ht="15.75" customHeight="1" x14ac:dyDescent="0.2">
      <c r="B36" s="64"/>
      <c r="C36" s="64"/>
      <c r="D36" s="64"/>
      <c r="E36" s="64"/>
    </row>
    <row r="37" spans="2:8" ht="15.75" customHeight="1" x14ac:dyDescent="0.2">
      <c r="B37" s="93"/>
      <c r="C37" s="92"/>
      <c r="F37" s="64"/>
      <c r="G37" s="64"/>
      <c r="H37" s="64"/>
    </row>
    <row r="38" spans="2:8" ht="15.75" customHeight="1" x14ac:dyDescent="0.2">
      <c r="B38" s="93"/>
      <c r="C38" s="92"/>
    </row>
    <row r="39" spans="2:8" ht="15.75" customHeight="1" x14ac:dyDescent="0.2">
      <c r="B39" s="64"/>
      <c r="C39" s="64"/>
      <c r="D39" s="64"/>
      <c r="E39" s="64"/>
    </row>
    <row r="40" spans="2:8" ht="15.75" customHeight="1" x14ac:dyDescent="0.25">
      <c r="C40" s="73"/>
      <c r="F40" s="64"/>
      <c r="G40" s="64"/>
      <c r="H40" s="64"/>
    </row>
  </sheetData>
  <mergeCells count="5">
    <mergeCell ref="A1:E1"/>
    <mergeCell ref="A2:E2"/>
    <mergeCell ref="A3:E3"/>
    <mergeCell ref="A18:E20"/>
    <mergeCell ref="A13:D13"/>
  </mergeCells>
  <printOptions horizontalCentered="1"/>
  <pageMargins left="0.75" right="0.25" top="1" bottom="0.5" header="0.5" footer="0.5"/>
  <pageSetup scale="91"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5"/>
  <sheetViews>
    <sheetView tabSelected="1" topLeftCell="A7" zoomScaleNormal="100" zoomScaleSheetLayoutView="100" workbookViewId="0">
      <selection activeCell="B18" sqref="B18"/>
    </sheetView>
  </sheetViews>
  <sheetFormatPr defaultRowHeight="12.75" x14ac:dyDescent="0.2"/>
  <cols>
    <col min="1" max="1" width="63.42578125" customWidth="1"/>
    <col min="2" max="2" width="14" customWidth="1"/>
    <col min="3" max="3" width="19" customWidth="1"/>
    <col min="4" max="4" width="26.7109375" customWidth="1"/>
    <col min="5" max="5" width="8.85546875" customWidth="1"/>
    <col min="6" max="6" width="10.140625" customWidth="1"/>
    <col min="7" max="7" width="8.85546875" customWidth="1"/>
  </cols>
  <sheetData>
    <row r="1" spans="1:5" ht="20.25" x14ac:dyDescent="0.3">
      <c r="A1" s="163" t="s">
        <v>41</v>
      </c>
      <c r="B1" s="146"/>
      <c r="C1" s="146"/>
      <c r="D1" s="146"/>
      <c r="E1" s="64"/>
    </row>
    <row r="2" spans="1:5" ht="20.25" x14ac:dyDescent="0.3">
      <c r="A2" s="164" t="s">
        <v>47</v>
      </c>
      <c r="B2" s="146"/>
      <c r="C2" s="146"/>
      <c r="D2" s="146"/>
      <c r="E2" s="64"/>
    </row>
    <row r="3" spans="1:5" ht="20.25" x14ac:dyDescent="0.3">
      <c r="A3" s="165" t="str">
        <f>+'Priority List'!C4</f>
        <v>RIVER PARISHES COMMUNITY COLLEGE</v>
      </c>
      <c r="B3" s="162"/>
      <c r="C3" s="162"/>
      <c r="D3" s="162"/>
      <c r="E3" s="64"/>
    </row>
    <row r="4" spans="1:5" ht="15.75" x14ac:dyDescent="0.25">
      <c r="C4" s="98"/>
      <c r="D4" s="64"/>
      <c r="E4" s="64"/>
    </row>
    <row r="5" spans="1:5" ht="15.75" x14ac:dyDescent="0.25">
      <c r="C5" s="98"/>
      <c r="D5" s="64"/>
      <c r="E5" s="64"/>
    </row>
    <row r="6" spans="1:5" ht="15.75" x14ac:dyDescent="0.25">
      <c r="B6" s="103"/>
      <c r="C6" s="102"/>
      <c r="D6" s="104"/>
      <c r="E6" s="64"/>
    </row>
    <row r="7" spans="1:5" ht="47.25" x14ac:dyDescent="0.25">
      <c r="B7" s="106" t="s">
        <v>63</v>
      </c>
      <c r="C7" s="108" t="s">
        <v>58</v>
      </c>
      <c r="D7" s="99" t="s">
        <v>60</v>
      </c>
      <c r="E7" s="64"/>
    </row>
    <row r="8" spans="1:5" ht="17.45" customHeight="1" x14ac:dyDescent="0.25">
      <c r="A8" s="119" t="s">
        <v>94</v>
      </c>
      <c r="B8" s="94">
        <v>14</v>
      </c>
      <c r="C8" s="114">
        <v>606474</v>
      </c>
      <c r="D8" s="115"/>
      <c r="E8" s="64"/>
    </row>
    <row r="9" spans="1:5" ht="17.45" customHeight="1" x14ac:dyDescent="0.25">
      <c r="A9" s="119" t="s">
        <v>95</v>
      </c>
      <c r="B9" s="94"/>
      <c r="C9" s="114"/>
      <c r="D9" s="115"/>
      <c r="E9" s="64"/>
    </row>
    <row r="10" spans="1:5" ht="17.45" customHeight="1" x14ac:dyDescent="0.25">
      <c r="A10" s="119" t="s">
        <v>96</v>
      </c>
      <c r="B10" s="94"/>
      <c r="C10" s="114"/>
      <c r="D10" s="115"/>
      <c r="E10" s="64"/>
    </row>
    <row r="11" spans="1:5" ht="17.45" customHeight="1" x14ac:dyDescent="0.25">
      <c r="A11" s="119" t="s">
        <v>97</v>
      </c>
      <c r="B11" s="94"/>
      <c r="C11" s="114"/>
      <c r="D11" s="115"/>
      <c r="E11" s="64"/>
    </row>
    <row r="12" spans="1:5" ht="15.75" x14ac:dyDescent="0.25">
      <c r="A12" s="119" t="s">
        <v>98</v>
      </c>
      <c r="B12" s="94"/>
      <c r="C12" s="114"/>
      <c r="D12" s="115"/>
      <c r="E12" s="64"/>
    </row>
    <row r="13" spans="1:5" ht="15.75" x14ac:dyDescent="0.25">
      <c r="A13" s="119" t="s">
        <v>99</v>
      </c>
      <c r="B13" s="94"/>
      <c r="C13" s="114"/>
      <c r="D13" s="115"/>
      <c r="E13" s="64"/>
    </row>
    <row r="14" spans="1:5" ht="15.75" x14ac:dyDescent="0.25">
      <c r="A14" s="119" t="s">
        <v>100</v>
      </c>
      <c r="B14" s="94"/>
      <c r="C14" s="114"/>
      <c r="D14" s="115"/>
      <c r="E14" s="64"/>
    </row>
    <row r="15" spans="1:5" ht="15.75" x14ac:dyDescent="0.25">
      <c r="A15" s="119" t="s">
        <v>101</v>
      </c>
      <c r="B15" s="94"/>
      <c r="C15" s="114"/>
      <c r="D15" s="115"/>
      <c r="E15" s="64"/>
    </row>
    <row r="16" spans="1:5" ht="15.75" x14ac:dyDescent="0.25">
      <c r="A16" s="120" t="s">
        <v>105</v>
      </c>
      <c r="B16" s="94"/>
      <c r="C16" s="114"/>
      <c r="D16" s="115"/>
      <c r="E16" s="64"/>
    </row>
    <row r="17" spans="1:5" ht="18" x14ac:dyDescent="0.25">
      <c r="A17" s="118" t="s">
        <v>93</v>
      </c>
      <c r="B17" s="109">
        <f>SUM(B8:B16)</f>
        <v>14</v>
      </c>
      <c r="C17" s="111">
        <f>SUM(C8:C16)</f>
        <v>606474</v>
      </c>
      <c r="D17" s="111">
        <f>SUM(D8:D16)</f>
        <v>0</v>
      </c>
      <c r="E17" s="64"/>
    </row>
    <row r="18" spans="1:5" ht="20.45" customHeight="1" x14ac:dyDescent="0.25">
      <c r="A18" s="121" t="s">
        <v>102</v>
      </c>
      <c r="B18" s="94">
        <f>118+18</f>
        <v>136</v>
      </c>
      <c r="C18" s="114">
        <f>4959313+802708.28</f>
        <v>5762021.2800000003</v>
      </c>
      <c r="D18" s="115"/>
      <c r="E18" s="64"/>
    </row>
    <row r="19" spans="1:5" ht="20.45" customHeight="1" x14ac:dyDescent="0.25">
      <c r="A19" s="121" t="s">
        <v>103</v>
      </c>
      <c r="B19" s="94"/>
      <c r="C19" s="114"/>
      <c r="D19" s="115"/>
      <c r="E19" s="64"/>
    </row>
    <row r="20" spans="1:5" ht="20.45" customHeight="1" x14ac:dyDescent="0.25">
      <c r="A20" s="118" t="s">
        <v>92</v>
      </c>
      <c r="B20" s="109">
        <f>SUM(B18:B19)</f>
        <v>136</v>
      </c>
      <c r="C20" s="111">
        <f>SUM(C18:C19)</f>
        <v>5762021.2800000003</v>
      </c>
      <c r="D20" s="111">
        <f>SUM(D18:D19)</f>
        <v>0</v>
      </c>
      <c r="E20" s="64"/>
    </row>
    <row r="21" spans="1:5" ht="19.899999999999999" customHeight="1" x14ac:dyDescent="0.25">
      <c r="A21" s="123" t="s">
        <v>106</v>
      </c>
      <c r="B21" s="94">
        <v>38</v>
      </c>
      <c r="C21" s="114">
        <v>293137.48</v>
      </c>
      <c r="D21" s="115"/>
      <c r="E21" s="64"/>
    </row>
    <row r="22" spans="1:5" ht="20.45" customHeight="1" x14ac:dyDescent="0.25">
      <c r="A22" s="118" t="s">
        <v>104</v>
      </c>
      <c r="B22" s="109">
        <f>+B21</f>
        <v>38</v>
      </c>
      <c r="C22" s="111">
        <f>+C21</f>
        <v>293137.48</v>
      </c>
      <c r="D22" s="111">
        <f>+D21</f>
        <v>0</v>
      </c>
      <c r="E22" s="64"/>
    </row>
    <row r="23" spans="1:5" ht="8.4499999999999993" customHeight="1" x14ac:dyDescent="0.25">
      <c r="A23" s="122"/>
      <c r="B23" s="124"/>
      <c r="C23" s="125"/>
      <c r="D23" s="125"/>
      <c r="E23" s="64"/>
    </row>
    <row r="24" spans="1:5" ht="18" x14ac:dyDescent="0.25">
      <c r="A24" s="130" t="s">
        <v>55</v>
      </c>
      <c r="B24" s="109">
        <f>+B17+B20+B22</f>
        <v>188</v>
      </c>
      <c r="C24" s="111">
        <f>+C17+C20+C22</f>
        <v>6661632.7599999998</v>
      </c>
      <c r="D24" s="111">
        <f>+D17+D20+D22</f>
        <v>0</v>
      </c>
      <c r="E24" s="64"/>
    </row>
    <row r="25" spans="1:5" ht="15.75" x14ac:dyDescent="0.25">
      <c r="B25" s="93"/>
      <c r="C25" s="98"/>
      <c r="D25" s="101"/>
      <c r="E25" s="64"/>
    </row>
    <row r="26" spans="1:5" ht="15.75" x14ac:dyDescent="0.25">
      <c r="B26" s="93"/>
      <c r="C26" s="98"/>
      <c r="D26" s="101"/>
      <c r="E26" s="64"/>
    </row>
    <row r="27" spans="1:5" ht="18" x14ac:dyDescent="0.25">
      <c r="A27" s="96" t="s">
        <v>59</v>
      </c>
      <c r="C27" s="98"/>
      <c r="D27" s="101"/>
      <c r="E27" s="64"/>
    </row>
    <row r="28" spans="1:5" ht="15.75" customHeight="1" x14ac:dyDescent="0.2">
      <c r="A28" s="166" t="s">
        <v>149</v>
      </c>
      <c r="B28" s="166"/>
      <c r="C28" s="166"/>
      <c r="D28" s="166"/>
      <c r="E28" s="64"/>
    </row>
    <row r="29" spans="1:5" ht="15.75" customHeight="1" x14ac:dyDescent="0.2">
      <c r="A29" s="166"/>
      <c r="B29" s="166"/>
      <c r="C29" s="166"/>
      <c r="D29" s="166"/>
      <c r="E29" s="64"/>
    </row>
    <row r="30" spans="1:5" ht="15.75" customHeight="1" x14ac:dyDescent="0.2">
      <c r="A30" s="166"/>
      <c r="B30" s="166"/>
      <c r="C30" s="166"/>
      <c r="D30" s="166"/>
      <c r="E30" s="64"/>
    </row>
    <row r="31" spans="1:5" ht="15.75" customHeight="1" x14ac:dyDescent="0.2">
      <c r="A31" s="166"/>
      <c r="B31" s="166"/>
      <c r="C31" s="166"/>
      <c r="D31" s="166"/>
      <c r="E31" s="64"/>
    </row>
    <row r="32" spans="1:5" ht="15.75" x14ac:dyDescent="0.25">
      <c r="A32" s="107"/>
      <c r="B32" s="93"/>
      <c r="C32" s="98"/>
      <c r="D32" s="101"/>
      <c r="E32" s="64"/>
    </row>
    <row r="33" spans="1:5" ht="15.75" x14ac:dyDescent="0.25">
      <c r="A33" s="107" t="s">
        <v>129</v>
      </c>
      <c r="C33" s="98"/>
      <c r="D33" s="101"/>
      <c r="E33" s="64"/>
    </row>
    <row r="34" spans="1:5" ht="15.75" x14ac:dyDescent="0.25">
      <c r="A34" s="107" t="s">
        <v>130</v>
      </c>
      <c r="C34" s="98"/>
      <c r="D34" s="101"/>
      <c r="E34" s="64"/>
    </row>
    <row r="35" spans="1:5" ht="15.75" x14ac:dyDescent="0.25">
      <c r="A35" s="107" t="s">
        <v>136</v>
      </c>
      <c r="C35" s="98"/>
      <c r="D35" s="101"/>
      <c r="E35" s="64"/>
    </row>
    <row r="36" spans="1:5" ht="14.25" customHeight="1" x14ac:dyDescent="0.2">
      <c r="A36" s="166" t="s">
        <v>137</v>
      </c>
      <c r="B36" s="166"/>
      <c r="C36" s="166"/>
      <c r="D36" s="166"/>
      <c r="E36" s="64"/>
    </row>
    <row r="37" spans="1:5" ht="15.75" customHeight="1" x14ac:dyDescent="0.2">
      <c r="A37" s="166"/>
      <c r="B37" s="166"/>
      <c r="C37" s="166"/>
      <c r="D37" s="166"/>
      <c r="E37" s="64"/>
    </row>
    <row r="38" spans="1:5" ht="15.75" customHeight="1" x14ac:dyDescent="0.2">
      <c r="A38" s="166" t="s">
        <v>138</v>
      </c>
      <c r="B38" s="166"/>
      <c r="C38" s="166"/>
      <c r="D38" s="166"/>
      <c r="E38" s="64"/>
    </row>
    <row r="39" spans="1:5" ht="15.75" customHeight="1" x14ac:dyDescent="0.2">
      <c r="A39" s="166"/>
      <c r="B39" s="166"/>
      <c r="C39" s="166"/>
      <c r="D39" s="166"/>
      <c r="E39" s="64"/>
    </row>
    <row r="40" spans="1:5" ht="15.75" x14ac:dyDescent="0.25">
      <c r="A40" s="107" t="s">
        <v>141</v>
      </c>
      <c r="C40" s="98"/>
      <c r="D40" s="101"/>
      <c r="E40" s="64"/>
    </row>
    <row r="41" spans="1:5" ht="15.75" x14ac:dyDescent="0.25">
      <c r="A41" s="113" t="s">
        <v>139</v>
      </c>
      <c r="C41" s="98"/>
      <c r="D41" s="101"/>
      <c r="E41" s="64"/>
    </row>
    <row r="42" spans="1:5" ht="14.25" x14ac:dyDescent="0.2">
      <c r="A42" s="107" t="s">
        <v>140</v>
      </c>
    </row>
    <row r="44" spans="1:5" x14ac:dyDescent="0.2">
      <c r="A44" s="117"/>
    </row>
    <row r="45" spans="1:5" x14ac:dyDescent="0.2">
      <c r="A45" s="117"/>
    </row>
  </sheetData>
  <mergeCells count="6">
    <mergeCell ref="A38:D39"/>
    <mergeCell ref="A1:D1"/>
    <mergeCell ref="A2:D2"/>
    <mergeCell ref="A3:D3"/>
    <mergeCell ref="A28:D31"/>
    <mergeCell ref="A36:D37"/>
  </mergeCells>
  <phoneticPr fontId="12" type="noConversion"/>
  <pageMargins left="0.75" right="0.75" top="1" bottom="1" header="0.5" footer="0.5"/>
  <pageSetup scale="73" orientation="landscape" horizontalDpi="4294967293" r:id="rId1"/>
  <headerFooter alignWithMargins="0"/>
  <rowBreaks count="1" manualBreakCount="1">
    <brk id="26"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FDF27362B829429CE9DD070DF0A641" ma:contentTypeVersion="13" ma:contentTypeDescription="Create a new document." ma:contentTypeScope="" ma:versionID="e5b6abdd16d2bdd6676898f563ec04bf">
  <xsd:schema xmlns:xsd="http://www.w3.org/2001/XMLSchema" xmlns:xs="http://www.w3.org/2001/XMLSchema" xmlns:p="http://schemas.microsoft.com/office/2006/metadata/properties" xmlns:ns2="65007d88-f274-4ca3-bb0f-4f5356801d18" xmlns:ns3="cb8a7db7-bec8-4338-b302-50ca7dd23a5a" targetNamespace="http://schemas.microsoft.com/office/2006/metadata/properties" ma:root="true" ma:fieldsID="64c3639e2f3288532e071d65542611d6" ns2:_="" ns3:_="">
    <xsd:import namespace="65007d88-f274-4ca3-bb0f-4f5356801d18"/>
    <xsd:import namespace="cb8a7db7-bec8-4338-b302-50ca7dd23a5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07d88-f274-4ca3-bb0f-4f5356801d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b25ffe0-89a2-428e-b179-26dc77dad9e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8a7db7-bec8-4338-b302-50ca7dd23a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d18d29a-ec58-46c6-abcc-fe6a66481b7e}" ma:internalName="TaxCatchAll" ma:showField="CatchAllData" ma:web="cb8a7db7-bec8-4338-b302-50ca7dd23a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4ECF37-31AC-4D32-A92F-4098203684D5}">
  <ds:schemaRefs>
    <ds:schemaRef ds:uri="http://schemas.microsoft.com/sharepoint/v3/contenttype/forms"/>
  </ds:schemaRefs>
</ds:datastoreItem>
</file>

<file path=customXml/itemProps2.xml><?xml version="1.0" encoding="utf-8"?>
<ds:datastoreItem xmlns:ds="http://schemas.openxmlformats.org/officeDocument/2006/customXml" ds:itemID="{65CDAD05-5FAA-451F-B96F-616A398DCA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07d88-f274-4ca3-bb0f-4f5356801d18"/>
    <ds:schemaRef ds:uri="cb8a7db7-bec8-4338-b302-50ca7dd23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Priority List</vt:lpstr>
      <vt:lpstr>Budget Impact</vt:lpstr>
      <vt:lpstr>Group Insurance</vt:lpstr>
      <vt:lpstr>Retirement</vt:lpstr>
      <vt:lpstr>'Budget Impact'!Print_Area</vt:lpstr>
      <vt:lpstr>'Group Insurance'!Print_Area</vt:lpstr>
      <vt:lpstr>'Priority List'!Print_Area</vt:lpstr>
      <vt:lpstr>Retirement!Print_Area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Bielkiewicz</dc:creator>
  <cp:lastModifiedBy>Kimberly Showers</cp:lastModifiedBy>
  <cp:lastPrinted>2019-08-22T20:17:00Z</cp:lastPrinted>
  <dcterms:created xsi:type="dcterms:W3CDTF">1999-07-29T16:42:26Z</dcterms:created>
  <dcterms:modified xsi:type="dcterms:W3CDTF">2023-08-14T17:14:56Z</dcterms:modified>
</cp:coreProperties>
</file>