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ltccedu.sharepoint.com/sites/FinanceTeam/Shared Documents/BOR Forms/FY 25-26/September 2025 Submission/"/>
    </mc:Choice>
  </mc:AlternateContent>
  <xr:revisionPtr revIDLastSave="119" documentId="8_{C42D7B55-F635-4CAF-B587-2BB4258F330D}" xr6:coauthVersionLast="47" xr6:coauthVersionMax="47" xr10:uidLastSave="{41FA1883-36A3-48EF-8770-EDE97C03AB24}"/>
  <bookViews>
    <workbookView xWindow="28680" yWindow="-120" windowWidth="29040" windowHeight="15720" xr2:uid="{00000000-000D-0000-FFFF-FFFF00000000}"/>
  </bookViews>
  <sheets>
    <sheet name="BOR10" sheetId="28" r:id="rId1"/>
  </sheets>
  <definedNames>
    <definedName name="_BOR10" localSheetId="0">'BOR10'!$A$1:$G$54</definedName>
    <definedName name="_BOR10">#REF!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'BOR10'!$A$1:$G$54</definedName>
    <definedName name="_xlnm.Print_Titles" localSheetId="0">'BOR10'!$1:$7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28" l="1"/>
  <c r="E26" i="28" s="1"/>
  <c r="E29" i="28" s="1"/>
  <c r="D23" i="28"/>
  <c r="E48" i="28"/>
  <c r="D48" i="28"/>
  <c r="E51" i="28"/>
  <c r="D51" i="28"/>
  <c r="D42" i="28"/>
  <c r="G51" i="28"/>
  <c r="F51" i="28"/>
  <c r="G48" i="28"/>
  <c r="F48" i="28"/>
  <c r="C48" i="28"/>
  <c r="C51" i="28" s="1"/>
  <c r="C52" i="28" s="1"/>
  <c r="B48" i="28"/>
  <c r="B51" i="28" s="1"/>
  <c r="B52" i="28" s="1"/>
  <c r="C29" i="28"/>
  <c r="B29" i="28"/>
  <c r="G26" i="28"/>
  <c r="G29" i="28" s="1"/>
  <c r="G52" i="28" s="1"/>
  <c r="F26" i="28"/>
  <c r="F29" i="28" s="1"/>
  <c r="F52" i="28" s="1"/>
  <c r="D26" i="28"/>
  <c r="D29" i="28" s="1"/>
  <c r="C26" i="28"/>
  <c r="B26" i="28"/>
  <c r="E52" i="28" l="1"/>
  <c r="D52" i="28"/>
</calcChain>
</file>

<file path=xl/sharedStrings.xml><?xml version="1.0" encoding="utf-8"?>
<sst xmlns="http://schemas.openxmlformats.org/spreadsheetml/2006/main" count="59" uniqueCount="42">
  <si>
    <t>Board of Regents</t>
  </si>
  <si>
    <t>Institution:</t>
  </si>
  <si>
    <t>Central Louisiana Technical Community College</t>
  </si>
  <si>
    <t>Form BOR-10</t>
  </si>
  <si>
    <t>Summary Request for Budgeted Positions</t>
  </si>
  <si>
    <t>Rank Type</t>
  </si>
  <si>
    <t>Position Count</t>
  </si>
  <si>
    <t>FTE</t>
  </si>
  <si>
    <t>Operating Budget Salary</t>
  </si>
  <si>
    <t>Operating Budget Benefits</t>
  </si>
  <si>
    <t>All Other Salary</t>
  </si>
  <si>
    <t>All Other Benefits</t>
  </si>
  <si>
    <t>FULL-TIME</t>
  </si>
  <si>
    <t>President</t>
  </si>
  <si>
    <t>Senior Level Administrator</t>
  </si>
  <si>
    <t>Professor</t>
  </si>
  <si>
    <t>Associate Professor</t>
  </si>
  <si>
    <t>Assistant Professor</t>
  </si>
  <si>
    <t>Instructor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</si>
  <si>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</si>
  <si>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</si>
  <si>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</si>
  <si>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</si>
  <si>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</si>
  <si>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</si>
  <si>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</si>
  <si>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 xml:space="preserve"> 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</si>
  <si>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</si>
  <si>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</si>
  <si>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</si>
  <si>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</si>
  <si>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</si>
  <si>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</si>
  <si>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</si>
  <si>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</si>
  <si>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</si>
  <si>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PART - TIME</t>
  </si>
  <si>
    <t>Subtotal Part-time Filled Positions</t>
  </si>
  <si>
    <t>Part - Time Funded Vacant Positions</t>
  </si>
  <si>
    <t>Total Part-Time Funded Positions</t>
  </si>
  <si>
    <t>Grand Total Funded Positions</t>
  </si>
  <si>
    <r>
      <t xml:space="preserve">Note: </t>
    </r>
    <r>
      <rPr>
        <sz val="9"/>
        <rFont val="Arial"/>
        <family val="2"/>
      </rPr>
      <t>Total amount in the Operating Budget Salary column should equal total salaries on the BOR-1, BOR-4, and BOR-4a. Total amount in the Operating Budget Benefits column should equal total related benefits on the BOR-1, BOR-4, and BOR-4a.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</si>
</sst>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_);\(0\)"/>
  </numFmts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gray0625">
        <bgColor indexed="22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2" fillId="2" borderId="1" applyFont="0" applyFill="0" applyBorder="0"/>
  </cellStyleXfs>
  <cellXfs count="58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165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165" fontId="6" fillId="0" borderId="0" xfId="0" applyNumberFormat="1" applyFont="1" applyAlignment="1" applyProtection="1">
      <alignment horizontal="right"/>
      <protection locked="0"/>
    </xf>
    <xf numFmtId="165" fontId="5" fillId="0" borderId="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Protection="1">
      <protection locked="0"/>
    </xf>
    <xf numFmtId="37" fontId="6" fillId="0" borderId="4" xfId="0" applyNumberFormat="1" applyFont="1" applyBorder="1" applyProtection="1">
      <protection locked="0"/>
    </xf>
    <xf numFmtId="37" fontId="6" fillId="0" borderId="5" xfId="0" applyNumberFormat="1" applyFont="1" applyBorder="1" applyAlignment="1" applyProtection="1">
      <alignment horizontal="center"/>
      <protection locked="0"/>
    </xf>
    <xf numFmtId="37" fontId="6" fillId="0" borderId="4" xfId="0" applyNumberFormat="1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/>
      <protection locked="0"/>
    </xf>
    <xf numFmtId="165" fontId="5" fillId="0" borderId="6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Alignment="1" applyProtection="1">
      <alignment horizontal="center"/>
      <protection locked="0"/>
    </xf>
    <xf numFmtId="3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165" fontId="5" fillId="0" borderId="2" xfId="0" applyNumberFormat="1" applyFont="1" applyBorder="1" applyAlignment="1" applyProtection="1">
      <alignment horizontal="left"/>
      <protection locked="0"/>
    </xf>
    <xf numFmtId="165" fontId="5" fillId="0" borderId="2" xfId="0" applyNumberFormat="1" applyFont="1" applyBorder="1" applyProtection="1">
      <protection locked="0"/>
    </xf>
    <xf numFmtId="0" fontId="5" fillId="0" borderId="2" xfId="0" applyFont="1" applyBorder="1" applyProtection="1">
      <protection locked="0"/>
    </xf>
    <xf numFmtId="165" fontId="5" fillId="0" borderId="6" xfId="0" applyNumberFormat="1" applyFont="1" applyBorder="1" applyAlignment="1" applyProtection="1">
      <alignment horizontal="left"/>
      <protection locked="0"/>
    </xf>
    <xf numFmtId="165" fontId="5" fillId="0" borderId="6" xfId="0" applyNumberFormat="1" applyFont="1" applyBorder="1" applyProtection="1">
      <protection locked="0"/>
    </xf>
    <xf numFmtId="165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2" xfId="0" applyFont="1" applyBorder="1" applyAlignment="1" applyProtection="1">
      <alignment horizontal="center"/>
      <protection locked="0"/>
    </xf>
    <xf numFmtId="165" fontId="6" fillId="0" borderId="4" xfId="0" applyNumberFormat="1" applyFont="1" applyBorder="1" applyAlignment="1" applyProtection="1">
      <alignment horizontal="left"/>
      <protection locked="0"/>
    </xf>
    <xf numFmtId="165" fontId="4" fillId="0" borderId="0" xfId="0" applyNumberFormat="1" applyFont="1" applyAlignment="1" applyProtection="1">
      <alignment horizontal="left"/>
      <protection locked="0"/>
    </xf>
    <xf numFmtId="165" fontId="5" fillId="0" borderId="8" xfId="0" applyNumberFormat="1" applyFont="1" applyBorder="1" applyProtection="1">
      <protection locked="0"/>
    </xf>
    <xf numFmtId="165" fontId="5" fillId="0" borderId="9" xfId="0" applyNumberFormat="1" applyFont="1" applyBorder="1" applyProtection="1">
      <protection locked="0"/>
    </xf>
    <xf numFmtId="165" fontId="5" fillId="0" borderId="10" xfId="0" applyNumberFormat="1" applyFont="1" applyBorder="1" applyAlignment="1" applyProtection="1">
      <alignment horizontal="center"/>
      <protection locked="0"/>
    </xf>
    <xf numFmtId="165" fontId="6" fillId="0" borderId="5" xfId="0" applyNumberFormat="1" applyFont="1" applyBorder="1" applyAlignment="1" applyProtection="1">
      <alignment horizontal="left"/>
      <protection locked="0"/>
    </xf>
    <xf numFmtId="0" fontId="5" fillId="0" borderId="6" xfId="0" applyFont="1" applyBorder="1" applyProtection="1">
      <protection locked="0"/>
    </xf>
    <xf numFmtId="165" fontId="6" fillId="0" borderId="11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Protection="1">
      <protection locked="0"/>
    </xf>
    <xf numFmtId="37" fontId="6" fillId="0" borderId="11" xfId="0" applyNumberFormat="1" applyFont="1" applyBorder="1" applyAlignment="1" applyProtection="1">
      <alignment horizontal="center"/>
      <protection locked="0"/>
    </xf>
    <xf numFmtId="37" fontId="6" fillId="0" borderId="1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left"/>
      <protection locked="0"/>
    </xf>
    <xf numFmtId="165" fontId="5" fillId="0" borderId="4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Alignment="1" applyProtection="1">
      <alignment horizontal="center"/>
      <protection locked="0"/>
    </xf>
    <xf numFmtId="37" fontId="6" fillId="0" borderId="5" xfId="0" applyNumberFormat="1" applyFont="1" applyBorder="1" applyAlignment="1" applyProtection="1">
      <alignment horizontal="right"/>
      <protection locked="0"/>
    </xf>
    <xf numFmtId="37" fontId="6" fillId="0" borderId="11" xfId="0" applyNumberFormat="1" applyFont="1" applyBorder="1" applyAlignment="1" applyProtection="1">
      <alignment horizontal="right"/>
      <protection locked="0"/>
    </xf>
    <xf numFmtId="37" fontId="6" fillId="0" borderId="12" xfId="0" applyNumberFormat="1" applyFont="1" applyBorder="1" applyAlignment="1" applyProtection="1">
      <alignment horizontal="right"/>
      <protection locked="0"/>
    </xf>
    <xf numFmtId="37" fontId="6" fillId="0" borderId="3" xfId="0" applyNumberFormat="1" applyFont="1" applyBorder="1" applyAlignment="1" applyProtection="1">
      <alignment horizontal="right"/>
      <protection locked="0"/>
    </xf>
    <xf numFmtId="37" fontId="6" fillId="0" borderId="4" xfId="0" applyNumberFormat="1" applyFont="1" applyBorder="1" applyAlignment="1" applyProtection="1">
      <alignment horizontal="right"/>
      <protection locked="0"/>
    </xf>
    <xf numFmtId="37" fontId="5" fillId="0" borderId="4" xfId="0" applyNumberFormat="1" applyFont="1" applyBorder="1" applyProtection="1">
      <protection locked="0"/>
    </xf>
    <xf numFmtId="165" fontId="5" fillId="0" borderId="5" xfId="0" applyNumberFormat="1" applyFont="1" applyBorder="1" applyAlignment="1" applyProtection="1">
      <alignment horizontal="left"/>
      <protection locked="0"/>
    </xf>
    <xf numFmtId="165" fontId="5" fillId="0" borderId="11" xfId="0" applyNumberFormat="1" applyFont="1" applyBorder="1" applyAlignment="1" applyProtection="1">
      <alignment horizontal="center"/>
      <protection locked="0"/>
    </xf>
    <xf numFmtId="0" fontId="5" fillId="0" borderId="11" xfId="0" applyFont="1" applyBorder="1" applyAlignment="1" applyProtection="1">
      <alignment horizontal="center"/>
      <protection locked="0"/>
    </xf>
    <xf numFmtId="0" fontId="1" fillId="0" borderId="13" xfId="0" applyFont="1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</cellXfs>
  <cellStyles count="2">
    <cellStyle name="BOR4" xfId="1" xr:uid="{00000000-0005-0000-0000-000000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2F8E8-652F-4688-A620-618B873B7C5B}">
  <dimension ref="A1:M63"/>
  <sheetViews>
    <sheetView tabSelected="1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H39" sqref="H39"/>
    </sheetView>
  </sheetViews>
  <sheetFormatPr defaultColWidth="9.140625" defaultRowHeight="12.75" x14ac:dyDescent="0.2"/>
  <cols>
    <col min="1" max="1" width="48.7109375" style="5" customWidth="1"/>
    <col min="2" max="2" width="15.28515625" style="1" customWidth="1"/>
    <col min="3" max="3" width="4.85546875" style="1" customWidth="1"/>
    <col min="4" max="4" width="22" style="1" customWidth="1"/>
    <col min="5" max="5" width="22.5703125" style="1" customWidth="1"/>
    <col min="6" max="6" width="13.5703125" style="1" customWidth="1"/>
    <col min="7" max="7" width="15.5703125" style="1" customWidth="1"/>
    <col min="8" max="9" width="9.140625" style="1"/>
    <col min="10" max="11" width="10.28515625" style="1" bestFit="1" customWidth="1"/>
    <col min="12" max="12" width="11.28515625" style="1" bestFit="1" customWidth="1"/>
    <col min="13" max="16384" width="9.140625" style="1"/>
  </cols>
  <sheetData>
    <row r="1" spans="1:11" ht="15.75" x14ac:dyDescent="0.25">
      <c r="A1" s="32" t="s">
        <v>0</v>
      </c>
      <c r="B1" s="6"/>
      <c r="C1" s="6"/>
      <c r="D1" s="8" t="s">
        <v>1</v>
      </c>
      <c r="E1" s="54" t="s">
        <v>2</v>
      </c>
      <c r="F1" s="54"/>
      <c r="G1" s="55"/>
    </row>
    <row r="2" spans="1:11" ht="15.75" x14ac:dyDescent="0.25">
      <c r="A2" s="32" t="s">
        <v>3</v>
      </c>
      <c r="B2" s="6"/>
      <c r="C2" s="6"/>
      <c r="D2" s="27"/>
      <c r="E2" s="27"/>
      <c r="F2" s="28"/>
      <c r="G2" s="28"/>
    </row>
    <row r="3" spans="1:11" ht="15.75" x14ac:dyDescent="0.25">
      <c r="A3" s="32" t="s">
        <v>4</v>
      </c>
      <c r="B3" s="6"/>
      <c r="C3" s="6"/>
      <c r="D3" s="4"/>
      <c r="E3" s="4"/>
    </row>
    <row r="4" spans="1:11" x14ac:dyDescent="0.2">
      <c r="A4" s="22"/>
      <c r="B4" s="33"/>
      <c r="C4" s="23"/>
      <c r="D4" s="23"/>
      <c r="E4" s="9"/>
      <c r="F4" s="24"/>
      <c r="G4" s="30"/>
    </row>
    <row r="5" spans="1:11" x14ac:dyDescent="0.2">
      <c r="A5" s="25"/>
      <c r="B5" s="34"/>
      <c r="C5" s="26"/>
      <c r="D5" s="37"/>
      <c r="E5" s="16"/>
      <c r="F5" s="15"/>
      <c r="G5" s="15"/>
    </row>
    <row r="6" spans="1:11" x14ac:dyDescent="0.2">
      <c r="A6" s="10" t="s">
        <v>5</v>
      </c>
      <c r="B6" s="35" t="s">
        <v>6</v>
      </c>
      <c r="C6" s="10" t="s">
        <v>7</v>
      </c>
      <c r="D6" s="10" t="s">
        <v>8</v>
      </c>
      <c r="E6" s="10" t="s">
        <v>9</v>
      </c>
      <c r="F6" s="21" t="s">
        <v>10</v>
      </c>
      <c r="G6" s="21" t="s">
        <v>11</v>
      </c>
    </row>
    <row r="7" spans="1:11" s="2" customFormat="1" x14ac:dyDescent="0.2">
      <c r="A7" s="22" t="s">
        <v>12</v>
      </c>
      <c r="B7" s="9"/>
      <c r="C7" s="9"/>
      <c r="D7" s="9"/>
      <c r="E7" s="9"/>
      <c r="F7" s="30"/>
      <c r="G7" s="30"/>
      <c r="H7" s="1"/>
      <c r="I7" s="1"/>
      <c r="J7" s="1"/>
      <c r="K7" s="1"/>
    </row>
    <row r="8" spans="1:11" s="2" customFormat="1" x14ac:dyDescent="0.2">
      <c r="A8" s="38" t="s">
        <v>13</v>
      </c>
      <c r="B8" s="9"/>
      <c r="C8" s="9"/>
      <c r="D8" s="52"/>
      <c r="E8" s="52"/>
      <c r="F8" s="53"/>
      <c r="G8" s="30"/>
      <c r="H8" s="1"/>
      <c r="I8" s="1"/>
      <c r="J8" s="1"/>
      <c r="K8" s="1"/>
    </row>
    <row r="9" spans="1:11" s="2" customFormat="1" x14ac:dyDescent="0.2">
      <c r="A9" s="38" t="s">
        <v>14</v>
      </c>
      <c r="B9" s="9"/>
      <c r="C9" s="9"/>
      <c r="D9" s="52"/>
      <c r="E9" s="52"/>
      <c r="F9" s="53"/>
      <c r="G9" s="30"/>
      <c r="H9" s="1"/>
      <c r="I9" s="1"/>
      <c r="J9" s="1"/>
      <c r="K9" s="1"/>
    </row>
    <row r="10" spans="1:11" x14ac:dyDescent="0.2">
      <c r="A10" s="36" t="s">
        <v>15</v>
      </c>
      <c r="B10" s="12"/>
      <c r="C10" s="12"/>
      <c r="D10" s="45"/>
      <c r="E10" s="45"/>
      <c r="F10" s="13"/>
      <c r="G10" s="14"/>
    </row>
    <row r="11" spans="1:11" x14ac:dyDescent="0.2">
      <c r="A11" s="36" t="s">
        <v>16</v>
      </c>
      <c r="B11" s="12"/>
      <c r="C11" s="12"/>
      <c r="D11" s="45"/>
      <c r="E11" s="45"/>
      <c r="F11" s="13"/>
      <c r="G11" s="14"/>
    </row>
    <row r="12" spans="1:11" x14ac:dyDescent="0.2">
      <c r="A12" s="36" t="s">
        <v>17</v>
      </c>
      <c r="B12" s="12"/>
      <c r="C12" s="12"/>
      <c r="D12" s="45"/>
      <c r="E12" s="45"/>
      <c r="F12" s="13"/>
      <c r="G12" s="14"/>
    </row>
    <row r="13" spans="1:11" x14ac:dyDescent="0.2">
      <c r="A13" s="36" t="s">
        <v>18</v>
      </c>
      <c r="B13" s="12"/>
      <c r="C13" s="12"/>
      <c r="D13" s="45"/>
      <c r="E13" s="45"/>
      <c r="F13" s="13"/>
      <c r="G13" s="14"/>
    </row>
    <row r="14" spans="1:11" x14ac:dyDescent="0.2">
      <c r="A14" s="36" t="s">
        <v>19</v>
      </c>
      <c r="B14" s="12"/>
      <c r="C14" s="12"/>
      <c r="D14" s="45"/>
      <c r="E14" s="45"/>
      <c r="F14" s="13"/>
      <c r="G14" s="14"/>
    </row>
    <row r="15" spans="1:11" x14ac:dyDescent="0.2">
      <c r="A15" s="36" t="s">
        <v>20</v>
      </c>
      <c r="B15" s="12"/>
      <c r="C15" s="12"/>
      <c r="D15" s="45"/>
      <c r="E15" s="45"/>
      <c r="F15" s="13"/>
      <c r="G15" s="14"/>
    </row>
    <row r="16" spans="1:11" x14ac:dyDescent="0.2">
      <c r="A16" s="36" t="s">
        <v>21</v>
      </c>
      <c r="B16" s="12"/>
      <c r="C16" s="12"/>
      <c r="D16" s="45"/>
      <c r="E16" s="45"/>
      <c r="F16" s="13"/>
      <c r="G16" s="14"/>
    </row>
    <row r="17" spans="1:7" x14ac:dyDescent="0.2">
      <c r="A17" s="36" t="s">
        <v>22</v>
      </c>
      <c r="B17" s="12"/>
      <c r="C17" s="12"/>
      <c r="D17" s="45"/>
      <c r="E17" s="45"/>
      <c r="F17" s="13"/>
      <c r="G17" s="14"/>
    </row>
    <row r="18" spans="1:7" x14ac:dyDescent="0.2">
      <c r="A18" s="36" t="s">
        <v>23</v>
      </c>
      <c r="B18" s="12"/>
      <c r="C18" s="12"/>
      <c r="D18" s="45"/>
      <c r="E18" s="45"/>
      <c r="F18" s="13"/>
      <c r="G18" s="14"/>
    </row>
    <row r="19" spans="1:7" x14ac:dyDescent="0.2">
      <c r="A19" s="36" t="s">
        <v>24</v>
      </c>
      <c r="B19" s="12"/>
      <c r="C19" s="12"/>
      <c r="D19" s="45"/>
      <c r="E19" s="45"/>
      <c r="F19" s="13"/>
      <c r="G19" s="14"/>
    </row>
    <row r="20" spans="1:7" x14ac:dyDescent="0.2">
      <c r="A20" s="36" t="s">
        <v>25</v>
      </c>
      <c r="B20" s="12" t="s">
        <v>26</v>
      </c>
      <c r="C20" s="12"/>
      <c r="D20" s="45"/>
      <c r="E20" s="45"/>
      <c r="F20" s="13"/>
      <c r="G20" s="14"/>
    </row>
    <row r="21" spans="1:7" x14ac:dyDescent="0.2">
      <c r="A21" s="36" t="s">
        <v>27</v>
      </c>
      <c r="B21" s="12">
        <v>21</v>
      </c>
      <c r="C21" s="12"/>
      <c r="D21" s="45">
        <v>930296</v>
      </c>
      <c r="E21" s="45">
        <v>348935</v>
      </c>
      <c r="F21" s="45"/>
      <c r="G21" s="49"/>
    </row>
    <row r="22" spans="1:7" x14ac:dyDescent="0.2">
      <c r="A22" s="36" t="s">
        <v>28</v>
      </c>
      <c r="B22" s="12">
        <v>1</v>
      </c>
      <c r="C22" s="12"/>
      <c r="D22" s="45">
        <v>53560</v>
      </c>
      <c r="E22" s="45">
        <v>21424</v>
      </c>
      <c r="F22" s="45"/>
      <c r="G22" s="49"/>
    </row>
    <row r="23" spans="1:7" x14ac:dyDescent="0.2">
      <c r="A23" s="36" t="s">
        <v>29</v>
      </c>
      <c r="B23" s="12">
        <v>42</v>
      </c>
      <c r="C23" s="12"/>
      <c r="D23" s="45">
        <f>2050092-2798</f>
        <v>2047294</v>
      </c>
      <c r="E23" s="45">
        <f>768947-2385</f>
        <v>766562</v>
      </c>
      <c r="F23" s="13"/>
      <c r="G23" s="14"/>
    </row>
    <row r="24" spans="1:7" x14ac:dyDescent="0.2">
      <c r="A24" s="36" t="s">
        <v>30</v>
      </c>
      <c r="B24" s="12">
        <v>10</v>
      </c>
      <c r="C24" s="12"/>
      <c r="D24" s="45">
        <v>946224</v>
      </c>
      <c r="E24" s="45">
        <v>302275</v>
      </c>
      <c r="F24" s="13"/>
      <c r="G24" s="14"/>
    </row>
    <row r="25" spans="1:7" x14ac:dyDescent="0.2">
      <c r="A25" s="36" t="s">
        <v>31</v>
      </c>
      <c r="B25" s="12"/>
      <c r="C25" s="12"/>
      <c r="D25" s="45"/>
      <c r="E25" s="45"/>
      <c r="F25" s="13"/>
      <c r="G25" s="14"/>
    </row>
    <row r="26" spans="1:7" x14ac:dyDescent="0.2">
      <c r="A26" s="51" t="s">
        <v>32</v>
      </c>
      <c r="B26" s="50">
        <f>SUM(B7:B25)</f>
        <v>74</v>
      </c>
      <c r="C26" s="50">
        <f t="shared" ref="C26:G26" si="0">SUM(C7:C25)</f>
        <v>0</v>
      </c>
      <c r="D26" s="50">
        <f t="shared" si="0"/>
        <v>3977374</v>
      </c>
      <c r="E26" s="50">
        <f t="shared" si="0"/>
        <v>1439196</v>
      </c>
      <c r="F26" s="50">
        <f t="shared" si="0"/>
        <v>0</v>
      </c>
      <c r="G26" s="50">
        <f t="shared" si="0"/>
        <v>0</v>
      </c>
    </row>
    <row r="27" spans="1:7" x14ac:dyDescent="0.2">
      <c r="A27" s="36" t="s">
        <v>33</v>
      </c>
      <c r="B27" s="12">
        <v>8</v>
      </c>
      <c r="C27" s="12"/>
      <c r="D27" s="45">
        <v>287378</v>
      </c>
      <c r="E27" s="45">
        <v>107790</v>
      </c>
      <c r="F27" s="45"/>
      <c r="G27" s="49"/>
    </row>
    <row r="28" spans="1:7" x14ac:dyDescent="0.2">
      <c r="A28" s="36" t="s">
        <v>34</v>
      </c>
      <c r="B28" s="12">
        <v>4</v>
      </c>
      <c r="C28" s="12"/>
      <c r="D28" s="45">
        <v>356318</v>
      </c>
      <c r="E28" s="45">
        <v>626601</v>
      </c>
      <c r="F28" s="45"/>
      <c r="G28" s="14"/>
    </row>
    <row r="29" spans="1:7" x14ac:dyDescent="0.2">
      <c r="A29" s="36" t="s">
        <v>35</v>
      </c>
      <c r="B29" s="12">
        <f t="shared" ref="B29:I29" si="1">SUM(B26:B28)</f>
        <v>86</v>
      </c>
      <c r="C29" s="12">
        <f t="shared" si="1"/>
        <v>0</v>
      </c>
      <c r="D29" s="12">
        <f t="shared" si="1"/>
        <v>4621070</v>
      </c>
      <c r="E29" s="12">
        <f t="shared" si="1"/>
        <v>2173587</v>
      </c>
      <c r="F29" s="12">
        <f t="shared" si="1"/>
        <v>0</v>
      </c>
      <c r="G29" s="12">
        <f t="shared" si="1"/>
        <v>0</v>
      </c>
    </row>
    <row r="30" spans="1:7" x14ac:dyDescent="0.2">
      <c r="A30" s="38"/>
      <c r="B30" s="39"/>
      <c r="C30" s="39"/>
      <c r="D30" s="46"/>
      <c r="E30" s="46"/>
      <c r="F30" s="40"/>
      <c r="G30" s="44"/>
    </row>
    <row r="31" spans="1:7" x14ac:dyDescent="0.2">
      <c r="A31" s="42" t="s">
        <v>36</v>
      </c>
      <c r="B31" s="11"/>
      <c r="C31" s="11"/>
      <c r="D31" s="47"/>
      <c r="E31" s="48"/>
      <c r="F31" s="41"/>
      <c r="G31" s="17"/>
    </row>
    <row r="32" spans="1:7" x14ac:dyDescent="0.2">
      <c r="A32" s="36" t="s">
        <v>15</v>
      </c>
      <c r="B32" s="12"/>
      <c r="C32" s="12"/>
      <c r="D32" s="45"/>
      <c r="E32" s="45"/>
      <c r="F32" s="41"/>
      <c r="G32" s="17"/>
    </row>
    <row r="33" spans="1:7" x14ac:dyDescent="0.2">
      <c r="A33" s="36" t="s">
        <v>16</v>
      </c>
      <c r="B33" s="12"/>
      <c r="C33" s="12"/>
      <c r="D33" s="45"/>
      <c r="E33" s="45"/>
      <c r="F33" s="13"/>
      <c r="G33" s="14"/>
    </row>
    <row r="34" spans="1:7" x14ac:dyDescent="0.2">
      <c r="A34" s="36" t="s">
        <v>17</v>
      </c>
      <c r="B34" s="12"/>
      <c r="C34" s="12"/>
      <c r="D34" s="45"/>
      <c r="E34" s="45"/>
      <c r="F34" s="13"/>
      <c r="G34" s="14"/>
    </row>
    <row r="35" spans="1:7" x14ac:dyDescent="0.2">
      <c r="A35" s="36" t="s">
        <v>18</v>
      </c>
      <c r="B35" s="12"/>
      <c r="C35" s="12"/>
      <c r="D35" s="45"/>
      <c r="E35" s="45"/>
      <c r="F35" s="13"/>
      <c r="G35" s="14"/>
    </row>
    <row r="36" spans="1:7" x14ac:dyDescent="0.2">
      <c r="A36" s="36" t="s">
        <v>19</v>
      </c>
      <c r="B36" s="12"/>
      <c r="C36" s="12"/>
      <c r="D36" s="45"/>
      <c r="E36" s="45"/>
      <c r="F36" s="13"/>
      <c r="G36" s="14"/>
    </row>
    <row r="37" spans="1:7" x14ac:dyDescent="0.2">
      <c r="A37" s="36" t="s">
        <v>20</v>
      </c>
      <c r="B37" s="12"/>
      <c r="C37" s="12"/>
      <c r="D37" s="45"/>
      <c r="E37" s="45"/>
      <c r="F37" s="13"/>
      <c r="G37" s="14"/>
    </row>
    <row r="38" spans="1:7" x14ac:dyDescent="0.2">
      <c r="A38" s="36" t="s">
        <v>21</v>
      </c>
      <c r="B38" s="12"/>
      <c r="C38" s="12"/>
      <c r="D38" s="45"/>
      <c r="E38" s="45"/>
      <c r="F38" s="13"/>
      <c r="G38" s="14"/>
    </row>
    <row r="39" spans="1:7" x14ac:dyDescent="0.2">
      <c r="A39" s="36" t="s">
        <v>22</v>
      </c>
      <c r="B39" s="12"/>
      <c r="C39" s="12"/>
      <c r="D39" s="45"/>
      <c r="E39" s="45"/>
      <c r="F39" s="13"/>
      <c r="G39" s="14"/>
    </row>
    <row r="40" spans="1:7" x14ac:dyDescent="0.2">
      <c r="A40" s="31" t="s">
        <v>23</v>
      </c>
      <c r="B40" s="12"/>
      <c r="C40" s="12"/>
      <c r="D40" s="49"/>
      <c r="E40" s="49"/>
      <c r="F40" s="14"/>
      <c r="G40" s="14"/>
    </row>
    <row r="41" spans="1:7" x14ac:dyDescent="0.2">
      <c r="A41" s="31" t="s">
        <v>24</v>
      </c>
      <c r="B41" s="12"/>
      <c r="C41" s="12"/>
      <c r="D41" s="49"/>
      <c r="E41" s="49"/>
      <c r="F41" s="14"/>
      <c r="G41" s="14"/>
    </row>
    <row r="42" spans="1:7" x14ac:dyDescent="0.2">
      <c r="A42" s="31" t="s">
        <v>25</v>
      </c>
      <c r="B42" s="12">
        <v>43</v>
      </c>
      <c r="C42" s="12"/>
      <c r="D42" s="49">
        <f>529650</f>
        <v>529650</v>
      </c>
      <c r="E42" s="49">
        <v>110902</v>
      </c>
      <c r="F42" s="14"/>
      <c r="G42" s="14"/>
    </row>
    <row r="43" spans="1:7" x14ac:dyDescent="0.2">
      <c r="A43" s="31" t="s">
        <v>27</v>
      </c>
      <c r="B43" s="12">
        <v>7</v>
      </c>
      <c r="C43" s="12"/>
      <c r="D43" s="49">
        <v>39654</v>
      </c>
      <c r="E43" s="49">
        <v>8303</v>
      </c>
      <c r="F43" s="49"/>
      <c r="G43" s="49"/>
    </row>
    <row r="44" spans="1:7" x14ac:dyDescent="0.2">
      <c r="A44" s="31" t="s">
        <v>28</v>
      </c>
      <c r="B44" s="12"/>
      <c r="C44" s="12"/>
      <c r="D44" s="49"/>
      <c r="E44" s="49"/>
      <c r="F44" s="14"/>
      <c r="G44" s="14"/>
    </row>
    <row r="45" spans="1:7" x14ac:dyDescent="0.2">
      <c r="A45" s="31" t="s">
        <v>29</v>
      </c>
      <c r="B45" s="12"/>
      <c r="C45" s="12"/>
      <c r="D45" s="49"/>
      <c r="E45" s="49"/>
      <c r="F45" s="14"/>
      <c r="G45" s="14"/>
    </row>
    <row r="46" spans="1:7" x14ac:dyDescent="0.2">
      <c r="A46" s="31" t="s">
        <v>30</v>
      </c>
      <c r="B46" s="12"/>
      <c r="C46" s="12"/>
      <c r="D46" s="49"/>
      <c r="E46" s="49"/>
      <c r="F46" s="14"/>
      <c r="G46" s="14"/>
    </row>
    <row r="47" spans="1:7" x14ac:dyDescent="0.2">
      <c r="A47" s="31" t="s">
        <v>31</v>
      </c>
      <c r="B47" s="12">
        <v>1</v>
      </c>
      <c r="C47" s="12"/>
      <c r="D47" s="49">
        <v>17767</v>
      </c>
      <c r="E47" s="49">
        <v>3720</v>
      </c>
      <c r="F47" s="14"/>
      <c r="G47" s="14"/>
    </row>
    <row r="48" spans="1:7" x14ac:dyDescent="0.2">
      <c r="A48" s="31" t="s">
        <v>37</v>
      </c>
      <c r="B48" s="12">
        <f t="shared" ref="B48:I48" si="2">SUM(B32:B47)</f>
        <v>51</v>
      </c>
      <c r="C48" s="12">
        <f t="shared" si="2"/>
        <v>0</v>
      </c>
      <c r="D48" s="12">
        <f t="shared" si="2"/>
        <v>587071</v>
      </c>
      <c r="E48" s="12">
        <f t="shared" si="2"/>
        <v>122925</v>
      </c>
      <c r="F48" s="12">
        <f t="shared" si="2"/>
        <v>0</v>
      </c>
      <c r="G48" s="12">
        <f t="shared" si="2"/>
        <v>0</v>
      </c>
    </row>
    <row r="49" spans="1:13" x14ac:dyDescent="0.2">
      <c r="A49" s="31" t="s">
        <v>38</v>
      </c>
      <c r="B49" s="12">
        <v>3</v>
      </c>
      <c r="C49" s="12"/>
      <c r="D49" s="49">
        <v>41000</v>
      </c>
      <c r="E49" s="49">
        <v>8585</v>
      </c>
      <c r="F49" s="49"/>
      <c r="G49" s="14"/>
    </row>
    <row r="50" spans="1:13" x14ac:dyDescent="0.2">
      <c r="A50" s="31" t="s">
        <v>34</v>
      </c>
      <c r="B50" s="12"/>
      <c r="C50" s="12"/>
      <c r="D50" s="49"/>
      <c r="E50" s="49"/>
      <c r="F50" s="49"/>
      <c r="G50" s="14"/>
    </row>
    <row r="51" spans="1:13" x14ac:dyDescent="0.2">
      <c r="A51" s="31" t="s">
        <v>39</v>
      </c>
      <c r="B51" s="12">
        <f t="shared" ref="B51:I51" si="3">SUM(B48:B50)</f>
        <v>54</v>
      </c>
      <c r="C51" s="12">
        <f t="shared" si="3"/>
        <v>0</v>
      </c>
      <c r="D51" s="12">
        <f t="shared" si="3"/>
        <v>628071</v>
      </c>
      <c r="E51" s="12">
        <f t="shared" si="3"/>
        <v>131510</v>
      </c>
      <c r="F51" s="12">
        <f t="shared" si="3"/>
        <v>0</v>
      </c>
      <c r="G51" s="12">
        <f t="shared" si="3"/>
        <v>0</v>
      </c>
    </row>
    <row r="52" spans="1:13" s="3" customFormat="1" x14ac:dyDescent="0.2">
      <c r="A52" s="43" t="s">
        <v>40</v>
      </c>
      <c r="B52" s="50">
        <f t="shared" ref="B52:I52" si="4">B29+B51</f>
        <v>140</v>
      </c>
      <c r="C52" s="50">
        <f t="shared" si="4"/>
        <v>0</v>
      </c>
      <c r="D52" s="50">
        <f t="shared" si="4"/>
        <v>5249141</v>
      </c>
      <c r="E52" s="50">
        <f t="shared" si="4"/>
        <v>2305097</v>
      </c>
      <c r="F52" s="50">
        <f t="shared" si="4"/>
        <v>0</v>
      </c>
      <c r="G52" s="50">
        <f t="shared" si="4"/>
        <v>0</v>
      </c>
      <c r="I52" s="1"/>
      <c r="J52" s="1"/>
      <c r="K52" s="1"/>
      <c r="L52" s="1"/>
      <c r="M52" s="1"/>
    </row>
    <row r="53" spans="1:13" x14ac:dyDescent="0.2">
      <c r="A53" s="56" t="s">
        <v>41</v>
      </c>
      <c r="B53" s="56"/>
      <c r="C53" s="56"/>
      <c r="D53" s="56"/>
      <c r="E53" s="56"/>
      <c r="F53" s="56"/>
      <c r="G53" s="56"/>
    </row>
    <row r="54" spans="1:13" x14ac:dyDescent="0.2">
      <c r="A54" s="57"/>
      <c r="B54" s="57"/>
      <c r="C54" s="57"/>
      <c r="D54" s="57"/>
      <c r="E54" s="57"/>
      <c r="F54" s="57"/>
      <c r="G54" s="57"/>
    </row>
    <row r="55" spans="1:13" x14ac:dyDescent="0.2">
      <c r="A55" s="20"/>
      <c r="B55" s="7"/>
      <c r="C55" s="7"/>
      <c r="D55" s="19"/>
      <c r="E55" s="18"/>
      <c r="F55" s="18"/>
      <c r="G55" s="18"/>
    </row>
    <row r="56" spans="1:13" x14ac:dyDescent="0.2">
      <c r="A56" s="29"/>
      <c r="B56" s="7"/>
      <c r="C56" s="7"/>
      <c r="D56" s="19"/>
      <c r="E56" s="18"/>
      <c r="F56" s="18"/>
      <c r="G56" s="18"/>
    </row>
    <row r="57" spans="1:13" x14ac:dyDescent="0.2">
      <c r="B57" s="3"/>
      <c r="C57" s="7"/>
      <c r="D57" s="19"/>
      <c r="E57" s="18"/>
      <c r="F57" s="18"/>
      <c r="G57" s="18"/>
    </row>
    <row r="58" spans="1:13" x14ac:dyDescent="0.2">
      <c r="C58" s="7"/>
      <c r="D58" s="19"/>
      <c r="E58" s="18"/>
      <c r="F58" s="18"/>
      <c r="G58" s="18"/>
    </row>
    <row r="59" spans="1:13" x14ac:dyDescent="0.2">
      <c r="C59" s="7"/>
      <c r="D59" s="19"/>
      <c r="E59" s="18"/>
      <c r="F59" s="18"/>
      <c r="G59" s="18"/>
    </row>
    <row r="60" spans="1:13" x14ac:dyDescent="0.2">
      <c r="C60" s="7"/>
      <c r="D60" s="19"/>
      <c r="E60" s="18"/>
      <c r="F60" s="18"/>
      <c r="G60" s="18"/>
    </row>
    <row r="61" spans="1:13" x14ac:dyDescent="0.2">
      <c r="C61" s="7"/>
      <c r="D61" s="19"/>
      <c r="E61" s="18"/>
      <c r="F61" s="18"/>
      <c r="G61" s="18"/>
    </row>
    <row r="62" spans="1:13" x14ac:dyDescent="0.2">
      <c r="C62" s="7"/>
      <c r="D62" s="19"/>
      <c r="E62" s="18"/>
      <c r="F62" s="18"/>
      <c r="G62" s="18"/>
    </row>
    <row r="63" spans="1:13" x14ac:dyDescent="0.2">
      <c r="C63" s="7"/>
      <c r="D63" s="19"/>
      <c r="E63" s="18"/>
      <c r="F63" s="18"/>
      <c r="G63" s="18"/>
    </row>
  </sheetData>
  <sheetProtection insertRows="0"/>
  <mergeCells count="1">
    <mergeCell ref="A53:G54"/>
  </mergeCells>
  <pageMargins left="0.7" right="0.25" top="0.45" bottom="0.27" header="0.3" footer="0.17"/>
  <pageSetup scale="80" fitToWidth="0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e9f0a6c-b3c0-4705-a6a1-e7ddf46a8903">
      <Terms xmlns="http://schemas.microsoft.com/office/infopath/2007/PartnerControls"/>
    </lcf76f155ced4ddcb4097134ff3c332f>
    <TaxCatchAll xmlns="93cd8bfb-aff7-4e86-bd49-f640eb3a003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1A25E65BF0184B90DBB6B7BD22324E" ma:contentTypeVersion="15" ma:contentTypeDescription="Create a new document." ma:contentTypeScope="" ma:versionID="10981b080cef4fa5d40058897dcdadd2">
  <xsd:schema xmlns:xsd="http://www.w3.org/2001/XMLSchema" xmlns:xs="http://www.w3.org/2001/XMLSchema" xmlns:p="http://schemas.microsoft.com/office/2006/metadata/properties" xmlns:ns2="ae9f0a6c-b3c0-4705-a6a1-e7ddf46a8903" xmlns:ns3="93cd8bfb-aff7-4e86-bd49-f640eb3a003e" targetNamespace="http://schemas.microsoft.com/office/2006/metadata/properties" ma:root="true" ma:fieldsID="89967672e9d9bad55e5dd61b24c73941" ns2:_="" ns3:_="">
    <xsd:import namespace="ae9f0a6c-b3c0-4705-a6a1-e7ddf46a8903"/>
    <xsd:import namespace="93cd8bfb-aff7-4e86-bd49-f640eb3a00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9f0a6c-b3c0-4705-a6a1-e7ddf46a89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40b11b6-215c-487f-a118-adcb1dc189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cd8bfb-aff7-4e86-bd49-f640eb3a003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9c1e3ee9-62a0-4fd3-88f6-c3c7a02d8f32}" ma:internalName="TaxCatchAll" ma:showField="CatchAllData" ma:web="93cd8bfb-aff7-4e86-bd49-f640eb3a003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95F61BD-F49D-435C-804D-9A42702089B8}">
  <ds:schemaRefs>
    <ds:schemaRef ds:uri="http://schemas.microsoft.com/office/2006/metadata/properties"/>
    <ds:schemaRef ds:uri="http://schemas.microsoft.com/office/infopath/2007/PartnerControls"/>
    <ds:schemaRef ds:uri="ae9f0a6c-b3c0-4705-a6a1-e7ddf46a8903"/>
    <ds:schemaRef ds:uri="93cd8bfb-aff7-4e86-bd49-f640eb3a003e"/>
  </ds:schemaRefs>
</ds:datastoreItem>
</file>

<file path=customXml/itemProps2.xml><?xml version="1.0" encoding="utf-8"?>
<ds:datastoreItem xmlns:ds="http://schemas.openxmlformats.org/officeDocument/2006/customXml" ds:itemID="{5D3B92B1-2B4A-4B26-BEE3-9ECF88B97B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9f0a6c-b3c0-4705-a6a1-e7ddf46a8903"/>
    <ds:schemaRef ds:uri="93cd8bfb-aff7-4e86-bd49-f640eb3a00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6E62371-F0D8-4C9C-9199-3EB687B09D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BOR10</vt:lpstr>
      <vt:lpstr>'BOR10'!_BOR10</vt:lpstr>
      <vt:lpstr>'BOR10'!Print_Area</vt:lpstr>
      <vt:lpstr>'BOR10'!Print_Titles</vt:lpstr>
    </vt:vector>
  </TitlesOfParts>
  <Manager/>
  <Company>Bossier Parish Comm College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Brenda Jones</dc:creator>
  <cp:keywords/>
  <dc:description/>
  <cp:lastModifiedBy>Joseph Borne</cp:lastModifiedBy>
  <cp:revision/>
  <dcterms:created xsi:type="dcterms:W3CDTF">1999-08-06T15:48:32Z</dcterms:created>
  <dcterms:modified xsi:type="dcterms:W3CDTF">2025-09-18T19:47:45Z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0x010100951A25E65BF0184B90DBB6B7BD22324E</vt:lpwstr>
  </property>
  <property fmtid="{D5CDD505-2E9C-101B-9397-08002B2CF9AE}" pid="3" name="MediaServiceImageTags">
    <vt:lpwstr/>
  </property>
</Properties>
</file>