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etcheredu-my.sharepoint.com/personal/mmclean_fletcher_edu/Documents/SharedFolders/Finance/FY26/BOR Budget Submission Reports/Completed Reports/"/>
    </mc:Choice>
  </mc:AlternateContent>
  <xr:revisionPtr revIDLastSave="92" documentId="13_ncr:1_{17A5999B-CBB0-4FFA-A577-C867C114F743}" xr6:coauthVersionLast="47" xr6:coauthVersionMax="47" xr10:uidLastSave="{1BE9E77C-5599-4DDF-999C-87C8D5579C97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27" l="1"/>
  <c r="D21" i="27"/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<sst xmlns="http://schemas.openxmlformats.org/spreadsheetml/2006/main" count="59" uniqueCount="42">
  <si>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</si>
  <si>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</si>
  <si>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</si>
  <si>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</si>
  <si>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</si>
  <si>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</si>
  <si>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</si>
  <si>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</si>
  <si>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</si>
  <si>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</si>
  <si>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</si>
  <si>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</si>
  <si>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</si>
  <si>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</si>
  <si>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</si>
  <si>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</si>
  <si>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</si>
  <si>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</si>
  <si>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</si>
  <si>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</si>
  <si>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</si>
  <si>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</si>
  <si>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</si>
  <si>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</si>
  <si>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</si>
  <si>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</si>
  <si>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</si>
  <si>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</si>
  <si>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</si>
  <si>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</si>
  <si>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</si>
  <si>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</si>
  <si>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</si>
  <si>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</si>
  <si>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</si>
  <si>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</si>
  <si>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</si>
  <si>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</si>
  <si>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</si>
  <si>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</si>
  <si>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</si>
  <si>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L.E. Fletcher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</si>
</sst>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7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43" fontId="6" fillId="0" borderId="0" xfId="2" applyFont="1" applyProtection="1">
      <protection locked="0"/>
    </xf>
    <xf numFmtId="43" fontId="6" fillId="0" borderId="0" xfId="2" applyFont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165" fontId="6" fillId="0" borderId="11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Alignment="1" applyProtection="1">
      <alignment horizontal="right"/>
      <protection locked="0"/>
    </xf>
    <xf numFmtId="37" fontId="6" fillId="0" borderId="2" xfId="0" applyNumberFormat="1" applyFont="1" applyBorder="1" applyAlignment="1" applyProtection="1">
      <alignment horizontal="right"/>
      <protection locked="0"/>
    </xf>
    <xf numFmtId="43" fontId="6" fillId="0" borderId="0" xfId="0" applyNumberFormat="1" applyFont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3" t="s">
        <v>0</v>
      </c>
      <c r="B1" s="8"/>
      <c r="C1" s="8"/>
      <c r="D1" s="10" t="s">
        <v>37</v>
      </c>
      <c r="E1" s="54" t="s">
        <v>41</v>
      </c>
      <c r="F1" s="54"/>
      <c r="G1" s="55"/>
    </row>
    <row r="2" spans="1:11" ht="15.75" x14ac:dyDescent="0.25">
      <c r="A2" s="33" t="s">
        <v>31</v>
      </c>
      <c r="B2" s="8"/>
      <c r="C2" s="8"/>
      <c r="D2" s="26"/>
      <c r="E2" s="26"/>
      <c r="F2" s="27"/>
      <c r="G2" s="27"/>
    </row>
    <row r="3" spans="1:11" ht="15.75" x14ac:dyDescent="0.25">
      <c r="A3" s="33" t="s">
        <v>1</v>
      </c>
      <c r="B3" s="8"/>
      <c r="C3" s="8"/>
      <c r="D3" s="5"/>
      <c r="E3" s="5"/>
    </row>
    <row r="4" spans="1:11" x14ac:dyDescent="0.2">
      <c r="A4" s="21"/>
      <c r="B4" s="34"/>
      <c r="C4" s="22"/>
      <c r="D4" s="22"/>
      <c r="E4" s="11"/>
      <c r="F4" s="23"/>
      <c r="G4" s="29"/>
    </row>
    <row r="5" spans="1:11" x14ac:dyDescent="0.2">
      <c r="A5" s="24"/>
      <c r="B5" s="35"/>
      <c r="C5" s="25"/>
      <c r="D5" s="38"/>
      <c r="E5" s="17"/>
      <c r="F5" s="16"/>
      <c r="G5" s="16"/>
    </row>
    <row r="6" spans="1:11" x14ac:dyDescent="0.2">
      <c r="A6" s="12" t="s">
        <v>2</v>
      </c>
      <c r="B6" s="36" t="s">
        <v>20</v>
      </c>
      <c r="C6" s="12" t="s">
        <v>21</v>
      </c>
      <c r="D6" s="12" t="s">
        <v>22</v>
      </c>
      <c r="E6" s="12" t="s">
        <v>23</v>
      </c>
      <c r="F6" s="20" t="s">
        <v>29</v>
      </c>
      <c r="G6" s="20" t="s">
        <v>30</v>
      </c>
    </row>
    <row r="7" spans="1:11" s="3" customFormat="1" x14ac:dyDescent="0.2">
      <c r="A7" s="21" t="s">
        <v>3</v>
      </c>
      <c r="B7" s="11"/>
      <c r="C7" s="11"/>
      <c r="D7" s="11"/>
      <c r="E7" s="11"/>
      <c r="F7" s="29"/>
      <c r="G7" s="29"/>
      <c r="H7" s="2"/>
      <c r="I7" s="2"/>
      <c r="J7" s="2"/>
      <c r="K7" s="2"/>
    </row>
    <row r="8" spans="1:11" s="3" customFormat="1" x14ac:dyDescent="0.2">
      <c r="A8" s="39" t="s">
        <v>38</v>
      </c>
      <c r="B8" s="60">
        <v>1</v>
      </c>
      <c r="C8" s="60">
        <v>1</v>
      </c>
      <c r="D8" s="61">
        <v>227642</v>
      </c>
      <c r="E8" s="61">
        <v>57405.69</v>
      </c>
      <c r="F8" s="58"/>
      <c r="G8" s="59"/>
      <c r="H8" s="2"/>
      <c r="I8" s="2"/>
      <c r="J8" s="2"/>
      <c r="K8" s="2"/>
    </row>
    <row r="9" spans="1:11" s="3" customFormat="1" x14ac:dyDescent="0.2">
      <c r="A9" s="39" t="s">
        <v>39</v>
      </c>
      <c r="B9" s="11"/>
      <c r="C9" s="11"/>
      <c r="D9" s="52"/>
      <c r="E9" s="52"/>
      <c r="F9" s="53"/>
      <c r="G9" s="29"/>
      <c r="H9" s="2"/>
      <c r="I9" s="2"/>
      <c r="J9" s="2"/>
      <c r="K9" s="2"/>
    </row>
    <row r="10" spans="1:11" x14ac:dyDescent="0.2">
      <c r="A10" s="31" t="s">
        <v>35</v>
      </c>
      <c r="B10" s="30">
        <v>3</v>
      </c>
      <c r="C10" s="30">
        <v>3</v>
      </c>
      <c r="D10" s="43">
        <v>154606.18</v>
      </c>
      <c r="E10" s="43">
        <v>61842.47</v>
      </c>
      <c r="F10" s="43"/>
      <c r="G10" s="49"/>
    </row>
    <row r="11" spans="1:11" x14ac:dyDescent="0.2">
      <c r="A11" s="31" t="s">
        <v>32</v>
      </c>
      <c r="B11" s="30">
        <v>6</v>
      </c>
      <c r="C11" s="30">
        <v>6</v>
      </c>
      <c r="D11" s="43">
        <v>397727.13</v>
      </c>
      <c r="E11" s="43">
        <v>159090.85</v>
      </c>
      <c r="F11" s="43"/>
      <c r="G11" s="49"/>
    </row>
    <row r="12" spans="1:11" x14ac:dyDescent="0.2">
      <c r="A12" s="31" t="s">
        <v>33</v>
      </c>
      <c r="B12" s="30">
        <v>10</v>
      </c>
      <c r="C12" s="30">
        <v>10</v>
      </c>
      <c r="D12" s="43">
        <v>595550.89</v>
      </c>
      <c r="E12" s="43">
        <v>238220.36</v>
      </c>
      <c r="F12" s="43"/>
      <c r="G12" s="49"/>
    </row>
    <row r="13" spans="1:11" x14ac:dyDescent="0.2">
      <c r="A13" s="31" t="s">
        <v>34</v>
      </c>
      <c r="B13" s="30">
        <v>57</v>
      </c>
      <c r="C13" s="30">
        <v>57</v>
      </c>
      <c r="D13" s="43">
        <v>2687060.57</v>
      </c>
      <c r="E13" s="43">
        <v>1066938.93</v>
      </c>
      <c r="F13" s="43">
        <v>503834.42</v>
      </c>
      <c r="G13" s="49">
        <v>201533.77</v>
      </c>
    </row>
    <row r="14" spans="1:11" x14ac:dyDescent="0.2">
      <c r="A14" s="31" t="s">
        <v>4</v>
      </c>
      <c r="B14" s="30">
        <v>3</v>
      </c>
      <c r="C14" s="30">
        <v>3</v>
      </c>
      <c r="D14" s="43">
        <v>231132.72</v>
      </c>
      <c r="E14" s="43">
        <v>92453.09</v>
      </c>
      <c r="F14" s="43"/>
      <c r="G14" s="49"/>
    </row>
    <row r="15" spans="1:11" x14ac:dyDescent="0.2">
      <c r="A15" s="31" t="s">
        <v>5</v>
      </c>
      <c r="B15" s="30"/>
      <c r="C15" s="30"/>
      <c r="D15" s="43"/>
      <c r="E15" s="43"/>
      <c r="F15" s="43"/>
      <c r="G15" s="49"/>
    </row>
    <row r="16" spans="1:11" x14ac:dyDescent="0.2">
      <c r="A16" s="31" t="s">
        <v>6</v>
      </c>
      <c r="B16" s="30"/>
      <c r="C16" s="30"/>
      <c r="D16" s="43"/>
      <c r="E16" s="43"/>
      <c r="F16" s="43"/>
      <c r="G16" s="49"/>
    </row>
    <row r="17" spans="1:7" x14ac:dyDescent="0.2">
      <c r="A17" s="31" t="s">
        <v>7</v>
      </c>
      <c r="B17" s="30">
        <v>3</v>
      </c>
      <c r="C17" s="30">
        <v>3</v>
      </c>
      <c r="D17" s="43">
        <v>125390</v>
      </c>
      <c r="E17" s="43">
        <v>50156</v>
      </c>
      <c r="F17" s="43"/>
      <c r="G17" s="49"/>
    </row>
    <row r="18" spans="1:7" x14ac:dyDescent="0.2">
      <c r="A18" s="31" t="s">
        <v>8</v>
      </c>
      <c r="B18" s="30">
        <v>1</v>
      </c>
      <c r="C18" s="30">
        <v>1</v>
      </c>
      <c r="D18" s="43">
        <v>54769.05</v>
      </c>
      <c r="E18" s="43">
        <v>21907.62</v>
      </c>
      <c r="F18" s="43"/>
      <c r="G18" s="49"/>
    </row>
    <row r="19" spans="1:7" x14ac:dyDescent="0.2">
      <c r="A19" s="31" t="s">
        <v>9</v>
      </c>
      <c r="B19" s="30"/>
      <c r="C19" s="30"/>
      <c r="D19" s="43"/>
      <c r="E19" s="43"/>
      <c r="F19" s="43"/>
      <c r="G19" s="49"/>
    </row>
    <row r="20" spans="1:7" x14ac:dyDescent="0.2">
      <c r="A20" s="31" t="s">
        <v>10</v>
      </c>
      <c r="B20" s="30" t="s">
        <v>36</v>
      </c>
      <c r="C20" s="30"/>
      <c r="D20" s="43"/>
      <c r="E20" s="43"/>
      <c r="F20" s="43"/>
      <c r="G20" s="49"/>
    </row>
    <row r="21" spans="1:7" x14ac:dyDescent="0.2">
      <c r="A21" s="31" t="s">
        <v>11</v>
      </c>
      <c r="B21" s="30">
        <v>65</v>
      </c>
      <c r="C21" s="30">
        <v>65</v>
      </c>
      <c r="D21" s="43">
        <f>3460375.08-232589.01</f>
        <v>3227786.0700000003</v>
      </c>
      <c r="E21" s="43">
        <f>1760436.26-91424.57</f>
        <v>1669011.69</v>
      </c>
      <c r="F21" s="43">
        <v>595823.28</v>
      </c>
      <c r="G21" s="49">
        <v>238329.3</v>
      </c>
    </row>
    <row r="22" spans="1:7" x14ac:dyDescent="0.2">
      <c r="A22" s="31" t="s">
        <v>12</v>
      </c>
      <c r="B22" s="30">
        <v>6</v>
      </c>
      <c r="C22" s="30">
        <v>6</v>
      </c>
      <c r="D22" s="43">
        <v>303648.39</v>
      </c>
      <c r="E22" s="43">
        <v>138876.29999999999</v>
      </c>
      <c r="F22" s="43"/>
      <c r="G22" s="49"/>
    </row>
    <row r="23" spans="1:7" x14ac:dyDescent="0.2">
      <c r="A23" s="31" t="s">
        <v>13</v>
      </c>
      <c r="B23" s="30"/>
      <c r="C23" s="30"/>
      <c r="D23" s="43"/>
      <c r="E23" s="43"/>
      <c r="F23" s="43"/>
      <c r="G23" s="49"/>
    </row>
    <row r="24" spans="1:7" x14ac:dyDescent="0.2">
      <c r="A24" s="37" t="s">
        <v>14</v>
      </c>
      <c r="B24" s="14"/>
      <c r="C24" s="14"/>
      <c r="D24" s="44"/>
      <c r="E24" s="44"/>
      <c r="F24" s="44"/>
      <c r="G24" s="48"/>
    </row>
    <row r="25" spans="1:7" x14ac:dyDescent="0.2">
      <c r="A25" s="37" t="s">
        <v>15</v>
      </c>
      <c r="B25" s="14"/>
      <c r="C25" s="14"/>
      <c r="D25" s="44"/>
      <c r="E25" s="44"/>
      <c r="F25" s="44"/>
      <c r="G25" s="48"/>
    </row>
    <row r="26" spans="1:7" x14ac:dyDescent="0.2">
      <c r="A26" s="51" t="s">
        <v>16</v>
      </c>
      <c r="B26" s="50">
        <f>SUM(B7:B25)</f>
        <v>155</v>
      </c>
      <c r="C26" s="50">
        <f t="shared" ref="C26:G26" si="0">SUM(C7:C25)</f>
        <v>155</v>
      </c>
      <c r="D26" s="50">
        <f t="shared" si="0"/>
        <v>8005313</v>
      </c>
      <c r="E26" s="50">
        <f t="shared" si="0"/>
        <v>3555903</v>
      </c>
      <c r="F26" s="62">
        <f t="shared" si="0"/>
        <v>1099657.7</v>
      </c>
      <c r="G26" s="62">
        <f t="shared" si="0"/>
        <v>439863.06999999995</v>
      </c>
    </row>
    <row r="27" spans="1:7" x14ac:dyDescent="0.2">
      <c r="A27" s="37" t="s">
        <v>17</v>
      </c>
      <c r="B27" s="14"/>
      <c r="C27" s="14"/>
      <c r="D27" s="44"/>
      <c r="E27" s="44"/>
      <c r="F27" s="44"/>
      <c r="G27" s="48"/>
    </row>
    <row r="28" spans="1:7" x14ac:dyDescent="0.2">
      <c r="A28" s="37" t="s">
        <v>18</v>
      </c>
      <c r="B28" s="14"/>
      <c r="C28" s="14"/>
      <c r="D28" s="44"/>
      <c r="E28" s="44"/>
      <c r="F28" s="44"/>
      <c r="G28" s="48"/>
    </row>
    <row r="29" spans="1:7" x14ac:dyDescent="0.2">
      <c r="A29" s="37" t="s">
        <v>19</v>
      </c>
      <c r="B29" s="14">
        <f t="shared" ref="B29:G29" si="1">SUM(B26:B28)</f>
        <v>155</v>
      </c>
      <c r="C29" s="14">
        <f t="shared" si="1"/>
        <v>155</v>
      </c>
      <c r="D29" s="14">
        <f t="shared" si="1"/>
        <v>8005313</v>
      </c>
      <c r="E29" s="14">
        <f t="shared" si="1"/>
        <v>3555903</v>
      </c>
      <c r="F29" s="48">
        <f t="shared" si="1"/>
        <v>1099657.7</v>
      </c>
      <c r="G29" s="48">
        <f t="shared" si="1"/>
        <v>439863.06999999995</v>
      </c>
    </row>
    <row r="30" spans="1:7" x14ac:dyDescent="0.2">
      <c r="A30" s="39"/>
      <c r="B30" s="40"/>
      <c r="C30" s="40"/>
      <c r="D30" s="45"/>
      <c r="E30" s="45"/>
      <c r="F30" s="45"/>
      <c r="G30" s="63"/>
    </row>
    <row r="31" spans="1:7" x14ac:dyDescent="0.2">
      <c r="A31" s="41" t="s">
        <v>26</v>
      </c>
      <c r="B31" s="13"/>
      <c r="C31" s="13"/>
      <c r="D31" s="46"/>
      <c r="E31" s="47"/>
      <c r="F31" s="46"/>
      <c r="G31" s="47"/>
    </row>
    <row r="32" spans="1:7" x14ac:dyDescent="0.2">
      <c r="A32" s="37" t="s">
        <v>35</v>
      </c>
      <c r="B32" s="14"/>
      <c r="C32" s="14"/>
      <c r="D32" s="44"/>
      <c r="E32" s="44"/>
      <c r="F32" s="46"/>
      <c r="G32" s="47"/>
    </row>
    <row r="33" spans="1:9" x14ac:dyDescent="0.2">
      <c r="A33" s="37" t="s">
        <v>32</v>
      </c>
      <c r="B33" s="14"/>
      <c r="C33" s="14"/>
      <c r="D33" s="44"/>
      <c r="E33" s="44"/>
      <c r="F33" s="44"/>
      <c r="G33" s="48"/>
    </row>
    <row r="34" spans="1:9" x14ac:dyDescent="0.2">
      <c r="A34" s="37" t="s">
        <v>33</v>
      </c>
      <c r="B34" s="14"/>
      <c r="C34" s="14"/>
      <c r="D34" s="44"/>
      <c r="E34" s="44"/>
      <c r="F34" s="44"/>
      <c r="G34" s="48"/>
    </row>
    <row r="35" spans="1:9" x14ac:dyDescent="0.2">
      <c r="A35" s="37" t="s">
        <v>34</v>
      </c>
      <c r="B35" s="14"/>
      <c r="C35" s="14"/>
      <c r="D35" s="44"/>
      <c r="E35" s="44"/>
      <c r="F35" s="44"/>
      <c r="G35" s="48"/>
    </row>
    <row r="36" spans="1:9" x14ac:dyDescent="0.2">
      <c r="A36" s="37" t="s">
        <v>4</v>
      </c>
      <c r="B36" s="14"/>
      <c r="C36" s="14"/>
      <c r="D36" s="44"/>
      <c r="E36" s="44"/>
      <c r="F36" s="44"/>
      <c r="G36" s="48"/>
    </row>
    <row r="37" spans="1:9" x14ac:dyDescent="0.2">
      <c r="A37" s="37" t="s">
        <v>5</v>
      </c>
      <c r="B37" s="14"/>
      <c r="C37" s="14"/>
      <c r="D37" s="44"/>
      <c r="E37" s="44"/>
      <c r="F37" s="44"/>
      <c r="G37" s="48"/>
    </row>
    <row r="38" spans="1:9" x14ac:dyDescent="0.2">
      <c r="A38" s="37" t="s">
        <v>6</v>
      </c>
      <c r="B38" s="14"/>
      <c r="C38" s="14"/>
      <c r="D38" s="44"/>
      <c r="E38" s="44"/>
      <c r="F38" s="44"/>
      <c r="G38" s="48"/>
    </row>
    <row r="39" spans="1:9" x14ac:dyDescent="0.2">
      <c r="A39" s="37" t="s">
        <v>7</v>
      </c>
      <c r="B39" s="14">
        <v>1</v>
      </c>
      <c r="C39" s="14">
        <v>0.5</v>
      </c>
      <c r="D39" s="44">
        <v>22620</v>
      </c>
      <c r="E39" s="44">
        <v>9048</v>
      </c>
      <c r="F39" s="44"/>
      <c r="G39" s="48"/>
    </row>
    <row r="40" spans="1:9" x14ac:dyDescent="0.2">
      <c r="A40" s="32" t="s">
        <v>8</v>
      </c>
      <c r="B40" s="14"/>
      <c r="C40" s="14"/>
      <c r="D40" s="48"/>
      <c r="E40" s="48"/>
      <c r="F40" s="48"/>
      <c r="G40" s="48"/>
    </row>
    <row r="41" spans="1:9" x14ac:dyDescent="0.2">
      <c r="A41" s="32" t="s">
        <v>9</v>
      </c>
      <c r="B41" s="14"/>
      <c r="C41" s="14"/>
      <c r="D41" s="48"/>
      <c r="E41" s="48"/>
      <c r="F41" s="48"/>
      <c r="G41" s="48"/>
    </row>
    <row r="42" spans="1:9" x14ac:dyDescent="0.2">
      <c r="A42" s="32" t="s">
        <v>10</v>
      </c>
      <c r="B42" s="14">
        <v>102</v>
      </c>
      <c r="C42" s="14">
        <v>51</v>
      </c>
      <c r="D42" s="48"/>
      <c r="E42" s="48"/>
      <c r="F42" s="48">
        <v>834914.2</v>
      </c>
      <c r="G42" s="48">
        <v>232714.23999999999</v>
      </c>
    </row>
    <row r="43" spans="1:9" x14ac:dyDescent="0.2">
      <c r="A43" s="32" t="s">
        <v>11</v>
      </c>
      <c r="B43" s="14"/>
      <c r="C43" s="14"/>
      <c r="D43" s="48"/>
      <c r="E43" s="48"/>
      <c r="F43" s="48"/>
      <c r="G43" s="48"/>
    </row>
    <row r="44" spans="1:9" x14ac:dyDescent="0.2">
      <c r="A44" s="32" t="s">
        <v>12</v>
      </c>
      <c r="B44" s="14"/>
      <c r="C44" s="14"/>
      <c r="D44" s="48"/>
      <c r="E44" s="48"/>
      <c r="F44" s="48"/>
      <c r="G44" s="48"/>
    </row>
    <row r="45" spans="1:9" x14ac:dyDescent="0.2">
      <c r="A45" s="32" t="s">
        <v>13</v>
      </c>
      <c r="B45" s="14"/>
      <c r="C45" s="14"/>
      <c r="D45" s="48"/>
      <c r="E45" s="48"/>
      <c r="F45" s="48"/>
      <c r="G45" s="48"/>
    </row>
    <row r="46" spans="1:9" x14ac:dyDescent="0.2">
      <c r="A46" s="32" t="s">
        <v>14</v>
      </c>
      <c r="B46" s="14"/>
      <c r="C46" s="14"/>
      <c r="D46" s="48"/>
      <c r="E46" s="48"/>
      <c r="F46" s="48"/>
      <c r="G46" s="48"/>
    </row>
    <row r="47" spans="1:9" x14ac:dyDescent="0.2">
      <c r="A47" s="32" t="s">
        <v>15</v>
      </c>
      <c r="B47" s="14"/>
      <c r="C47" s="14"/>
      <c r="D47" s="48"/>
      <c r="E47" s="48"/>
      <c r="F47" s="48"/>
      <c r="G47" s="48"/>
    </row>
    <row r="48" spans="1:9" x14ac:dyDescent="0.2">
      <c r="A48" s="32" t="s">
        <v>24</v>
      </c>
      <c r="B48" s="14">
        <f t="shared" ref="B48:G48" si="2">SUM(B32:B47)</f>
        <v>103</v>
      </c>
      <c r="C48" s="14">
        <f t="shared" si="2"/>
        <v>51.5</v>
      </c>
      <c r="D48" s="14">
        <f t="shared" si="2"/>
        <v>22620</v>
      </c>
      <c r="E48" s="14">
        <f t="shared" si="2"/>
        <v>9048</v>
      </c>
      <c r="F48" s="14">
        <f t="shared" si="2"/>
        <v>834914.2</v>
      </c>
      <c r="G48" s="14">
        <f t="shared" si="2"/>
        <v>232714.23999999999</v>
      </c>
      <c r="I48" s="1"/>
    </row>
    <row r="49" spans="1:7" x14ac:dyDescent="0.2">
      <c r="A49" s="32" t="s">
        <v>25</v>
      </c>
      <c r="B49" s="14"/>
      <c r="C49" s="14"/>
      <c r="D49" s="48"/>
      <c r="E49" s="48"/>
      <c r="F49" s="48"/>
      <c r="G49" s="15"/>
    </row>
    <row r="50" spans="1:7" x14ac:dyDescent="0.2">
      <c r="A50" s="32" t="s">
        <v>18</v>
      </c>
      <c r="B50" s="14"/>
      <c r="C50" s="14"/>
      <c r="D50" s="48"/>
      <c r="E50" s="48"/>
      <c r="F50" s="48"/>
      <c r="G50" s="15"/>
    </row>
    <row r="51" spans="1:7" x14ac:dyDescent="0.2">
      <c r="A51" s="32" t="s">
        <v>27</v>
      </c>
      <c r="B51" s="14">
        <f t="shared" ref="B51:G51" si="3">SUM(B48:B50)</f>
        <v>103</v>
      </c>
      <c r="C51" s="14">
        <f t="shared" si="3"/>
        <v>51.5</v>
      </c>
      <c r="D51" s="14">
        <f t="shared" si="3"/>
        <v>22620</v>
      </c>
      <c r="E51" s="14">
        <f t="shared" si="3"/>
        <v>9048</v>
      </c>
      <c r="F51" s="14">
        <f t="shared" si="3"/>
        <v>834914.2</v>
      </c>
      <c r="G51" s="14">
        <f t="shared" si="3"/>
        <v>232714.23999999999</v>
      </c>
    </row>
    <row r="52" spans="1:7" s="4" customFormat="1" x14ac:dyDescent="0.2">
      <c r="A52" s="42" t="s">
        <v>28</v>
      </c>
      <c r="B52" s="50">
        <f t="shared" ref="B52:G52" si="4">B29+B51</f>
        <v>258</v>
      </c>
      <c r="C52" s="50">
        <f t="shared" si="4"/>
        <v>206.5</v>
      </c>
      <c r="D52" s="50">
        <f t="shared" si="4"/>
        <v>8027933</v>
      </c>
      <c r="E52" s="50">
        <f t="shared" si="4"/>
        <v>3564951</v>
      </c>
      <c r="F52" s="50">
        <f t="shared" si="4"/>
        <v>1934571.9</v>
      </c>
      <c r="G52" s="50">
        <f t="shared" si="4"/>
        <v>672577.30999999994</v>
      </c>
    </row>
    <row r="53" spans="1:7" x14ac:dyDescent="0.2">
      <c r="A53" s="65" t="s">
        <v>40</v>
      </c>
      <c r="B53" s="65"/>
      <c r="C53" s="65"/>
      <c r="D53" s="65"/>
      <c r="E53" s="65"/>
      <c r="F53" s="65"/>
      <c r="G53" s="65"/>
    </row>
    <row r="54" spans="1:7" x14ac:dyDescent="0.2">
      <c r="A54" s="66"/>
      <c r="B54" s="66"/>
      <c r="C54" s="66"/>
      <c r="D54" s="66"/>
      <c r="E54" s="66"/>
      <c r="F54" s="66"/>
      <c r="G54" s="66"/>
    </row>
    <row r="55" spans="1:7" x14ac:dyDescent="0.2">
      <c r="A55" s="19"/>
      <c r="B55" s="9"/>
      <c r="C55" s="9"/>
      <c r="D55" s="56"/>
      <c r="E55" s="57"/>
      <c r="F55" s="18"/>
      <c r="G55" s="18"/>
    </row>
    <row r="56" spans="1:7" x14ac:dyDescent="0.2">
      <c r="A56" s="28"/>
      <c r="B56" s="9"/>
      <c r="C56" s="9"/>
      <c r="D56" s="64"/>
      <c r="E56" s="64"/>
      <c r="F56" s="18"/>
      <c r="G56" s="18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Cassie Lirette</cp:lastModifiedBy>
  <cp:lastPrinted>2010-06-24T18:34:07Z</cp:lastPrinted>
  <dcterms:created xsi:type="dcterms:W3CDTF">1999-08-06T15:48:32Z</dcterms:created>
  <dcterms:modified xsi:type="dcterms:W3CDTF">2025-09-17T14:30:20Z</dcterms:modified>
</cp:coreProperties>
</file>