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C:\Users\dlittlepage\OneDrive - Nunez Community College\Documents\FY2025\BOR - Budget FY2025\To be submitted\"/>
    </mc:Choice>
  </mc:AlternateContent>
  <xr:revisionPtr revIDLastSave="14" documentId="8_{859F94DE-FBA0-4EBD-A64F-0547613E1160}" xr6:coauthVersionLast="36" xr6:coauthVersionMax="36" xr10:uidLastSave="{3AA11EB4-5C23-4905-B815-9932E288BED0}"/>
  <bookViews>
    <workbookView xWindow="28680" yWindow="-120" windowWidth="29040" windowHeight="15720" tabRatio="217" firstSheet="1" xr2:uid="{00000000-000D-0000-FFFF-FFFF00000000}"/>
  </bookViews>
  <sheets>
    <sheet name="BOR-13" sheetId="1" r:id="rId1"/>
    <sheet name="BOR-13A" sheetId="2" r:id="rId2"/>
    <sheet name="BOR 13B" sheetId="3" r:id="rId3"/>
  </sheets>
  <definedNames>
    <definedName name="_xlnm.Print_Area" localSheetId="0">'BOR-13'!$A$1:$G$40</definedName>
  </definedNames>
  <calcPr calcId="191029"/>
</workbook>
</file>

<file path=xl/calcChain.xml><?xml version="1.0" encoding="utf-8"?>
<calcChain xmlns="http://schemas.openxmlformats.org/spreadsheetml/2006/main">
  <c r="D1" i="3" l="1"/>
  <c r="H2" i="2"/>
  <c r="O29" i="2" l="1"/>
  <c r="P29" i="2"/>
  <c r="S29" i="2"/>
  <c r="R29" i="2"/>
  <c r="R31" i="2" s="1"/>
  <c r="Q29" i="2"/>
  <c r="N29" i="2"/>
  <c r="M29" i="2"/>
  <c r="L29" i="2"/>
  <c r="K29" i="2"/>
  <c r="J29" i="2"/>
  <c r="I29" i="2"/>
  <c r="H29" i="2"/>
  <c r="G29" i="2"/>
  <c r="F29" i="2"/>
  <c r="R25" i="2"/>
  <c r="S25" i="2"/>
  <c r="Q25" i="2"/>
  <c r="P25" i="2"/>
  <c r="O25" i="2"/>
  <c r="N25" i="2"/>
  <c r="M25" i="2"/>
  <c r="L25" i="2"/>
  <c r="K25" i="2"/>
  <c r="J25" i="2"/>
  <c r="S19" i="2"/>
  <c r="R19" i="2"/>
  <c r="Q19" i="2"/>
  <c r="P19" i="2"/>
  <c r="O19" i="2"/>
  <c r="S14" i="2"/>
  <c r="J14" i="2"/>
  <c r="R14" i="2"/>
  <c r="N19" i="2"/>
  <c r="I25" i="2"/>
  <c r="E29" i="2"/>
  <c r="S31" i="2" l="1"/>
  <c r="T19" i="2"/>
  <c r="I14" i="2"/>
  <c r="T25" i="2"/>
  <c r="V25" i="2"/>
  <c r="T29" i="2"/>
  <c r="J19" i="2"/>
  <c r="J31" i="2" s="1"/>
  <c r="E25" i="2"/>
  <c r="F25" i="2"/>
  <c r="B29" i="2"/>
  <c r="V29" i="2"/>
  <c r="B14" i="2"/>
  <c r="D14" i="2"/>
  <c r="H19" i="2"/>
  <c r="U25" i="2"/>
  <c r="G19" i="2"/>
  <c r="Q14" i="2"/>
  <c r="Q31" i="2" s="1"/>
  <c r="P14" i="2"/>
  <c r="P31" i="2" s="1"/>
  <c r="M19" i="2"/>
  <c r="H25" i="2"/>
  <c r="D29" i="2"/>
  <c r="M14" i="2"/>
  <c r="N14" i="2"/>
  <c r="N31" i="2" s="1"/>
  <c r="G25" i="2"/>
  <c r="M31" i="2" l="1"/>
  <c r="E19" i="2"/>
  <c r="C25" i="2"/>
  <c r="H14" i="2"/>
  <c r="H31" i="2" s="1"/>
  <c r="E14" i="2"/>
  <c r="I19" i="2"/>
  <c r="I31" i="2" s="1"/>
  <c r="F19" i="2"/>
  <c r="D19" i="2"/>
  <c r="L14" i="2"/>
  <c r="V14" i="2"/>
  <c r="O14" i="2"/>
  <c r="O31" i="2" s="1"/>
  <c r="U19" i="2"/>
  <c r="G14" i="2"/>
  <c r="G31" i="2" s="1"/>
  <c r="V19" i="2"/>
  <c r="V31" i="2" s="1"/>
  <c r="D25" i="2"/>
  <c r="D31" i="2" s="1"/>
  <c r="U14" i="2"/>
  <c r="K14" i="2"/>
  <c r="C19" i="2"/>
  <c r="K19" i="2"/>
  <c r="C14" i="2"/>
  <c r="B19" i="2"/>
  <c r="L19" i="2"/>
  <c r="T14" i="2"/>
  <c r="T31" i="2" s="1"/>
  <c r="B25" i="2"/>
  <c r="B31" i="2" s="1"/>
  <c r="C29" i="2"/>
  <c r="U29" i="2"/>
  <c r="F14" i="2"/>
  <c r="C31" i="2" l="1"/>
  <c r="F31" i="2"/>
  <c r="E31" i="2"/>
  <c r="K31" i="2"/>
  <c r="U31" i="2"/>
  <c r="L31" i="2"/>
  <c r="B37" i="3" l="1"/>
  <c r="E37" i="1"/>
  <c r="D37" i="1"/>
  <c r="C37" i="1"/>
</calcChain>
</file>

<file path=xl/sharedStrings.xml><?xml version="1.0" encoding="utf-8"?>
<sst xmlns="http://schemas.openxmlformats.org/spreadsheetml/2006/main" count="215" uniqueCount="136">
  <si>
    <t>REVENUE</t>
  </si>
  <si>
    <t>PRIOR YEAR</t>
  </si>
  <si>
    <t>OPERATING</t>
  </si>
  <si>
    <t>Give the Legal Citation Authorizing These</t>
  </si>
  <si>
    <t>ACTUAL</t>
  </si>
  <si>
    <t>REQUEST</t>
  </si>
  <si>
    <t>Funds and Describe Fully Their Purpose and Use.</t>
  </si>
  <si>
    <t xml:space="preserve">TOTALS </t>
  </si>
  <si>
    <t>Page _____</t>
  </si>
  <si>
    <t>Board of Regents</t>
  </si>
  <si>
    <t>Form BOR-13</t>
  </si>
  <si>
    <t xml:space="preserve">   General Registration Fees</t>
  </si>
  <si>
    <t xml:space="preserve">   Non-Resident Fees</t>
  </si>
  <si>
    <t xml:space="preserve">   Academic Excellence Fees</t>
  </si>
  <si>
    <t xml:space="preserve">   Operational Fee</t>
  </si>
  <si>
    <t xml:space="preserve">   Academic Enhancement Fee</t>
  </si>
  <si>
    <t xml:space="preserve">   Building Use Fee</t>
  </si>
  <si>
    <t xml:space="preserve">   Technology Fee</t>
  </si>
  <si>
    <t xml:space="preserve">   Energy Surcharge</t>
  </si>
  <si>
    <t xml:space="preserve"> University Self-Assessed Fees:</t>
  </si>
  <si>
    <t xml:space="preserve">   List</t>
  </si>
  <si>
    <t xml:space="preserve"> Student Self-Assessed Fees:</t>
  </si>
  <si>
    <t xml:space="preserve"> All Other Student Fees:</t>
  </si>
  <si>
    <t xml:space="preserve">  List</t>
  </si>
  <si>
    <t>* NOTE: Each individual fee with a means of financing other than General Fund Direct must be listed separately.</t>
  </si>
  <si>
    <t xml:space="preserve"> All Other Student Mandated Fees:</t>
  </si>
  <si>
    <t xml:space="preserve"> All Other Non-Student Fees:</t>
  </si>
  <si>
    <t xml:space="preserve">EXISTING </t>
  </si>
  <si>
    <t>BUDGET REVENUE</t>
  </si>
  <si>
    <t>FEE NAME</t>
  </si>
  <si>
    <t xml:space="preserve">OPERATING BUDGET </t>
  </si>
  <si>
    <t>PERFORMANCE</t>
  </si>
  <si>
    <t>BOR-13A</t>
  </si>
  <si>
    <t xml:space="preserve">PAGE AND COLUMN </t>
  </si>
  <si>
    <t>NUMBER</t>
  </si>
  <si>
    <t>1-1</t>
  </si>
  <si>
    <t>1-2</t>
  </si>
  <si>
    <t>1-3</t>
  </si>
  <si>
    <t>2-1</t>
  </si>
  <si>
    <t>2-2</t>
  </si>
  <si>
    <t>2-3</t>
  </si>
  <si>
    <t>3-1</t>
  </si>
  <si>
    <t>3-2</t>
  </si>
  <si>
    <t>3-3</t>
  </si>
  <si>
    <t>4-1</t>
  </si>
  <si>
    <t>4-2</t>
  </si>
  <si>
    <t>4-3</t>
  </si>
  <si>
    <t>5-1</t>
  </si>
  <si>
    <t>5-2</t>
  </si>
  <si>
    <t>5-3</t>
  </si>
  <si>
    <t>6-1</t>
  </si>
  <si>
    <t>6-2</t>
  </si>
  <si>
    <t>6-3</t>
  </si>
  <si>
    <t>7-1</t>
  </si>
  <si>
    <t>7-2</t>
  </si>
  <si>
    <t>7-3</t>
  </si>
  <si>
    <t>8-1</t>
  </si>
  <si>
    <t>INDICATOR DATA</t>
  </si>
  <si>
    <t>Institution</t>
  </si>
  <si>
    <t>EXISTING OPERATING BUDGET</t>
  </si>
  <si>
    <t>EXPENDITURES</t>
  </si>
  <si>
    <t>COLUMN 1</t>
  </si>
  <si>
    <t>COLUMN 2</t>
  </si>
  <si>
    <t>COLUMN 3</t>
  </si>
  <si>
    <t>EXPENDITURES &amp; REQUEST:</t>
  </si>
  <si>
    <t>SALARIES:</t>
  </si>
  <si>
    <t xml:space="preserve">    Regular</t>
  </si>
  <si>
    <t xml:space="preserve">    Other Compensation</t>
  </si>
  <si>
    <t xml:space="preserve">    Related Benefits</t>
  </si>
  <si>
    <t>TOTAL SALARIES</t>
  </si>
  <si>
    <t>OPERATING EXPENSES: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</si>
  <si>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</si>
  <si>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</si>
  <si>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</si>
  <si>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</si>
  <si>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</si>
  <si>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</si>
  <si>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</si>
  <si>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</si>
  <si>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</si>
  <si>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</si>
  <si>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</si>
  <si>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</si>
  <si>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</si>
  <si>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</si>
  <si>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UNALLOTTED</t>
  </si>
  <si>
    <t>TOTAL EXPENDITURES &amp; REQUEST</t>
  </si>
  <si>
    <t>Cost Recovery - Expenditure Means of Financing Other Than General Fund Direct</t>
  </si>
  <si>
    <t>8-2</t>
  </si>
  <si>
    <t>PRIOR YEAR ACTUAL</t>
  </si>
  <si>
    <t>OPERATING BUDGET REQUEST</t>
  </si>
  <si>
    <t>* NOTE: Each individual fee with a means of financing other than General Fund Direct must be listed separately and correspond to the revenue on BOR-13 .</t>
  </si>
  <si>
    <t>Form BOR-13A</t>
  </si>
  <si>
    <t>OPERATING BUDGET FEE</t>
  </si>
  <si>
    <t>Cost Recovery - Revenue Means of Financing Other Than General Fund Direct</t>
  </si>
  <si>
    <t>Form BOR-13B</t>
  </si>
  <si>
    <t>Expenditures should include all expenses related to the fee, both direct and indirect.</t>
  </si>
  <si>
    <t>Cost Recovery - Recommendation on apportionment of funding between the State and the User Group</t>
  </si>
  <si>
    <t>PERCENT</t>
  </si>
  <si>
    <t>BY USER GROUP</t>
  </si>
  <si>
    <t xml:space="preserve">PERCENT </t>
  </si>
  <si>
    <t>BY STATE</t>
  </si>
  <si>
    <t>RECOMMENDED FUNDED</t>
  </si>
  <si>
    <t xml:space="preserve"> University/Board-Assessed Fees:</t>
  </si>
  <si>
    <t>In response to Act 1001 of the 2010 Regular Legislative Session.</t>
  </si>
  <si>
    <t>FY 2023-2024</t>
  </si>
  <si>
    <t xml:space="preserve"> Student Fees:</t>
  </si>
  <si>
    <r>
      <t xml:space="preserve">NOTE: </t>
    </r>
    <r>
      <rPr>
        <sz val="10"/>
        <color rgb="FF000000"/>
        <rFont val="Arial"/>
        <family val="2"/>
      </rPr>
      <t>Each individual fee with a means of financing other than State General Fund Direct must be listed separately.</t>
    </r>
  </si>
  <si>
    <t>FY 2024-2025</t>
  </si>
  <si>
    <t>FY 2023-24</t>
  </si>
  <si>
    <t>FY 2025-2026</t>
  </si>
  <si>
    <t>FY 2024-25</t>
  </si>
  <si>
    <t>Univ. of LA Sys Ch.4,Sec.5,C; LCTCS adopted 07/99      Purpose: Act 170 of the 1998 1st Extraordianary session which created the LCTCS System. Resident Tuition helps to fund the institution to fulfill the mission of the college to provide Workforce Training in Louisiana.</t>
  </si>
  <si>
    <t>LRS 17:2136                                                    Purpose: Act 170 of the 1998 1st Extraordianary session which created the LCTC System. Non-resident Tuition helps to fund the institution to fulfill the mission of the college to provide Workforce Training in Louisiana.</t>
  </si>
  <si>
    <t xml:space="preserve">RS 17:3351.10  The Academic Excellence Fee proceeds shall be used to promote academic excellence at each institution by enhancing instructional programs. </t>
  </si>
  <si>
    <t>LRS 17:3351.(a)5(d)                                                      Purpose:The operational fee is used to enhance instructional programs to provide Workforce Development Training opportunities.</t>
  </si>
  <si>
    <t>LCTCS Board Office - replacement of registration fees</t>
  </si>
  <si>
    <t>Student Services Fee</t>
  </si>
  <si>
    <t>Other University or Board Assessed Fees</t>
  </si>
  <si>
    <t>Other Mandated Fees</t>
  </si>
  <si>
    <t>Other Student Fees</t>
  </si>
  <si>
    <t>Other Self Generated Funds</t>
  </si>
  <si>
    <t>Other University Self Assessed Fees</t>
  </si>
  <si>
    <t>Other Self- Generated Funds</t>
  </si>
  <si>
    <t>COLUMN 4</t>
  </si>
  <si>
    <t>COLUMN 5</t>
  </si>
  <si>
    <t>COLUMN 6</t>
  </si>
  <si>
    <t>COLUMN 7</t>
  </si>
  <si>
    <t xml:space="preserve">    General Registration Fees</t>
  </si>
  <si>
    <t xml:space="preserve">    Operational Fee</t>
  </si>
  <si>
    <t xml:space="preserve">    Student Services Fee</t>
  </si>
  <si>
    <t xml:space="preserve">    University Self-Assessed Fees</t>
  </si>
  <si>
    <t xml:space="preserve">    All Other Mandated Fees</t>
  </si>
  <si>
    <t xml:space="preserve">    All Other Student Fees</t>
  </si>
  <si>
    <t xml:space="preserve">  Other Self-Generated Funds</t>
  </si>
  <si>
    <t>Nunez Community College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</si>
</sst>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_);\(&quot;$&quot;#,##0\)"/>
    <numFmt numFmtId="6" formatCode="&quot;$&quot;#,##0_);[Red]\(&quot;$&quot;#,##0\)"/>
  </numFmts>
  <fonts count="10" x14ac:knownFonts="1">
    <font>
      <sz val="10"/>
      <name val="Arial"/>
    </font>
    <font>
      <sz val="11"/>
      <color theme="1"/>
      <name val="Calibri"/>
      <family val="2"/>
      <scheme val="minor"/>
    </font>
    <font>
      <sz val="10"/>
      <color indexed="8"/>
      <name val="Arial"/>
      <family val="2"/>
    </font>
    <font>
      <b/>
      <sz val="10"/>
      <color indexed="8"/>
      <name val="Arial"/>
      <family val="2"/>
    </font>
    <font>
      <b/>
      <sz val="10"/>
      <name val="Arial"/>
      <family val="2"/>
    </font>
    <font>
      <sz val="12"/>
      <color indexed="8"/>
      <name val="Arial"/>
      <family val="2"/>
    </font>
    <font>
      <b/>
      <sz val="12"/>
      <color indexed="8"/>
      <name val="Arial"/>
      <family val="2"/>
    </font>
    <font>
      <b/>
      <i/>
      <sz val="8"/>
      <color indexed="8"/>
      <name val="Arial"/>
      <family val="2"/>
    </font>
    <font>
      <sz val="8"/>
      <name val="Arial"/>
      <family val="2"/>
    </font>
    <font>
      <sz val="10"/>
      <color rgb="FF000000"/>
      <name val="Arial"/>
      <family val="2"/>
    </font>
  </fonts>
  <fills count="3">
    <fill>
      <patternFill patternType="none"/>
    </fill>
    <fill>
      <patternFill patternType="gray125"/>
    </fill>
    <fill>
      <patternFill patternType="gray125">
        <fgColor indexed="8"/>
      </patternFill>
    </fill>
  </fills>
  <borders count="14">
    <border>
      <left/>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64"/>
      </right>
      <top/>
      <bottom/>
      <diagonal/>
    </border>
    <border>
      <left/>
      <right/>
      <top/>
      <bottom style="thin">
        <color indexed="64"/>
      </bottom>
      <diagonal/>
    </border>
    <border>
      <left/>
      <right style="thin">
        <color indexed="8"/>
      </right>
      <top style="thin">
        <color indexed="8"/>
      </top>
      <bottom style="thin">
        <color indexed="8"/>
      </bottom>
      <diagonal/>
    </border>
  </borders>
  <cellStyleXfs count="2">
    <xf numFmtId="0" fontId="0" fillId="0" borderId="0"/>
    <xf numFmtId="0" fontId="1" fillId="0" borderId="0"/>
  </cellStyleXfs>
  <cellXfs count="53">
    <xf numFmtId="0" fontId="0" fillId="0" borderId="0" xfId="0"/>
    <xf numFmtId="0" fontId="2" fillId="0" borderId="0" xfId="0" applyFont="1"/>
    <xf numFmtId="0" fontId="2" fillId="2" borderId="1" xfId="0" applyFont="1" applyFill="1" applyBorder="1"/>
    <xf numFmtId="0" fontId="2" fillId="2" borderId="1" xfId="0" applyFont="1" applyFill="1" applyBorder="1" applyAlignment="1">
      <alignment horizontal="center"/>
    </xf>
    <xf numFmtId="0" fontId="2" fillId="2" borderId="2" xfId="0" applyFont="1" applyFill="1" applyBorder="1" applyAlignment="1">
      <alignment horizontal="center"/>
    </xf>
    <xf numFmtId="0" fontId="2" fillId="0" borderId="3" xfId="0" applyFont="1" applyBorder="1" applyProtection="1">
      <protection locked="0"/>
    </xf>
    <xf numFmtId="5" fontId="2" fillId="0" borderId="3" xfId="0" applyNumberFormat="1" applyFont="1" applyBorder="1"/>
    <xf numFmtId="0" fontId="2" fillId="0" borderId="4" xfId="0" applyFont="1" applyBorder="1"/>
    <xf numFmtId="0" fontId="3" fillId="0" borderId="0" xfId="0" quotePrefix="1" applyFont="1" applyAlignment="1">
      <alignment horizontal="left"/>
    </xf>
    <xf numFmtId="0" fontId="4" fillId="2" borderId="1" xfId="0" applyFont="1" applyFill="1" applyBorder="1" applyAlignment="1">
      <alignment horizontal="center"/>
    </xf>
    <xf numFmtId="0" fontId="4" fillId="2" borderId="2" xfId="0" applyFont="1" applyFill="1" applyBorder="1" applyAlignment="1">
      <alignment horizontal="center"/>
    </xf>
    <xf numFmtId="0" fontId="3" fillId="2" borderId="2" xfId="0" applyFont="1" applyFill="1" applyBorder="1" applyAlignment="1">
      <alignment horizontal="center"/>
    </xf>
    <xf numFmtId="0" fontId="2" fillId="0" borderId="5" xfId="0" applyFont="1" applyBorder="1"/>
    <xf numFmtId="0" fontId="2" fillId="0" borderId="5" xfId="0" applyFont="1" applyBorder="1" applyAlignment="1">
      <alignment horizontal="right"/>
    </xf>
    <xf numFmtId="0" fontId="2" fillId="2" borderId="2" xfId="0" applyFont="1" applyFill="1" applyBorder="1"/>
    <xf numFmtId="0" fontId="2" fillId="0" borderId="6" xfId="0" applyFont="1" applyBorder="1"/>
    <xf numFmtId="0" fontId="2" fillId="2" borderId="6" xfId="0" applyFont="1" applyFill="1" applyBorder="1"/>
    <xf numFmtId="5" fontId="2" fillId="0" borderId="6" xfId="0" applyNumberFormat="1" applyFont="1" applyBorder="1" applyProtection="1">
      <protection locked="0"/>
    </xf>
    <xf numFmtId="5" fontId="2" fillId="0" borderId="6" xfId="0" applyNumberFormat="1" applyFont="1" applyBorder="1"/>
    <xf numFmtId="5" fontId="2" fillId="2" borderId="6" xfId="0" applyNumberFormat="1" applyFont="1" applyFill="1" applyBorder="1"/>
    <xf numFmtId="0" fontId="2" fillId="0" borderId="6" xfId="0" applyFont="1" applyBorder="1" applyProtection="1">
      <protection locked="0"/>
    </xf>
    <xf numFmtId="0" fontId="3" fillId="0" borderId="0" xfId="0" applyFont="1"/>
    <xf numFmtId="0" fontId="2" fillId="0" borderId="0" xfId="0" applyFont="1" applyProtection="1">
      <protection locked="0"/>
    </xf>
    <xf numFmtId="0" fontId="3" fillId="0" borderId="3" xfId="0" applyFont="1" applyBorder="1" applyProtection="1">
      <protection locked="0"/>
    </xf>
    <xf numFmtId="6" fontId="2" fillId="0" borderId="6" xfId="0" applyNumberFormat="1" applyFont="1" applyBorder="1" applyProtection="1">
      <protection locked="0"/>
    </xf>
    <xf numFmtId="16" fontId="2" fillId="0" borderId="6" xfId="0" quotePrefix="1" applyNumberFormat="1" applyFont="1" applyBorder="1" applyAlignment="1" applyProtection="1">
      <alignment horizontal="right"/>
      <protection locked="0"/>
    </xf>
    <xf numFmtId="0" fontId="2" fillId="0" borderId="6" xfId="0" quotePrefix="1" applyFont="1" applyBorder="1" applyAlignment="1" applyProtection="1">
      <alignment horizontal="right"/>
      <protection locked="0"/>
    </xf>
    <xf numFmtId="0" fontId="3" fillId="0" borderId="6" xfId="0" applyFont="1" applyBorder="1" applyAlignment="1" applyProtection="1">
      <alignment horizontal="left"/>
      <protection locked="0"/>
    </xf>
    <xf numFmtId="0" fontId="3" fillId="0" borderId="6" xfId="0" applyFont="1" applyBorder="1" applyProtection="1">
      <protection locked="0"/>
    </xf>
    <xf numFmtId="0" fontId="3" fillId="0" borderId="6" xfId="0" applyFont="1" applyBorder="1"/>
    <xf numFmtId="0" fontId="3" fillId="2" borderId="7" xfId="0" applyFont="1" applyFill="1" applyBorder="1" applyAlignment="1">
      <alignment horizontal="centerContinuous"/>
    </xf>
    <xf numFmtId="0" fontId="3" fillId="2" borderId="8" xfId="0" applyFont="1" applyFill="1" applyBorder="1" applyAlignment="1">
      <alignment horizontal="centerContinuous"/>
    </xf>
    <xf numFmtId="0" fontId="3" fillId="2" borderId="9" xfId="0" applyFont="1" applyFill="1" applyBorder="1" applyAlignment="1">
      <alignment horizontal="centerContinuous"/>
    </xf>
    <xf numFmtId="0" fontId="3" fillId="2" borderId="10" xfId="0" applyFont="1" applyFill="1" applyBorder="1" applyAlignment="1">
      <alignment horizontal="centerContinuous"/>
    </xf>
    <xf numFmtId="0" fontId="3" fillId="2" borderId="0" xfId="0" applyFont="1" applyFill="1" applyAlignment="1">
      <alignment horizontal="centerContinuous"/>
    </xf>
    <xf numFmtId="0" fontId="3" fillId="2" borderId="11" xfId="0" applyFont="1" applyFill="1" applyBorder="1" applyAlignment="1">
      <alignment horizontal="centerContinuous"/>
    </xf>
    <xf numFmtId="0" fontId="5" fillId="0" borderId="0" xfId="0" applyFont="1"/>
    <xf numFmtId="0" fontId="5" fillId="0" borderId="0" xfId="0" applyFont="1" applyAlignment="1">
      <alignment horizontal="right"/>
    </xf>
    <xf numFmtId="0" fontId="5" fillId="0" borderId="12" xfId="0" applyFont="1" applyBorder="1"/>
    <xf numFmtId="0" fontId="3" fillId="0" borderId="13" xfId="0" applyFont="1" applyBorder="1" applyAlignment="1">
      <alignment horizontal="right"/>
    </xf>
    <xf numFmtId="0" fontId="3" fillId="0" borderId="0" xfId="0" applyFont="1" applyAlignment="1">
      <alignment horizontal="right"/>
    </xf>
    <xf numFmtId="0" fontId="6" fillId="0" borderId="0" xfId="0" quotePrefix="1" applyFont="1" applyAlignment="1">
      <alignment horizontal="left"/>
    </xf>
    <xf numFmtId="0" fontId="6" fillId="0" borderId="0" xfId="0" applyFont="1"/>
    <xf numFmtId="0" fontId="7" fillId="0" borderId="0" xfId="0" applyFont="1"/>
    <xf numFmtId="0" fontId="2" fillId="0" borderId="6" xfId="0" applyFont="1" applyBorder="1" applyAlignment="1" applyProtection="1">
      <alignment wrapText="1"/>
      <protection locked="0"/>
    </xf>
    <xf numFmtId="0" fontId="3" fillId="2" borderId="0" xfId="0" applyFont="1" applyFill="1" applyBorder="1" applyAlignment="1">
      <alignment horizontal="centerContinuous"/>
    </xf>
    <xf numFmtId="0" fontId="3" fillId="2" borderId="1" xfId="1" applyFont="1" applyFill="1" applyBorder="1" applyAlignment="1">
      <alignment horizontal="center"/>
    </xf>
    <xf numFmtId="0" fontId="3" fillId="2" borderId="1" xfId="1" applyFont="1" applyFill="1" applyBorder="1" applyAlignment="1">
      <alignment horizontal="center" wrapText="1"/>
    </xf>
    <xf numFmtId="6" fontId="3" fillId="2" borderId="2" xfId="0" applyNumberFormat="1" applyFont="1" applyFill="1" applyBorder="1" applyAlignment="1">
      <alignment horizontal="center"/>
    </xf>
    <xf numFmtId="6" fontId="2" fillId="2" borderId="2" xfId="0" applyNumberFormat="1" applyFont="1" applyFill="1" applyBorder="1" applyAlignment="1">
      <alignment horizontal="center"/>
    </xf>
    <xf numFmtId="5" fontId="2" fillId="0" borderId="6" xfId="1" applyNumberFormat="1" applyFont="1" applyBorder="1" applyProtection="1">
      <protection locked="0"/>
    </xf>
    <xf numFmtId="9" fontId="2" fillId="0" borderId="6" xfId="0" applyNumberFormat="1" applyFont="1" applyBorder="1" applyProtection="1">
      <protection locked="0"/>
    </xf>
    <xf numFmtId="0" fontId="2" fillId="0" borderId="6" xfId="0" applyNumberFormat="1" applyFont="1" applyBorder="1" applyProtection="1">
      <protection locked="0"/>
    </xf>
  </cellXfs>
  <cellStyles count="2">
    <cellStyle name="Normal" xfId="0" builtinId="0"/>
    <cellStyle name="Normal 2" xfId="1" xr:uid="{4F710A4E-2239-4D4F-9E79-AB7C76D559F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40"/>
  <sheetViews>
    <sheetView tabSelected="1" view="pageBreakPreview" zoomScaleNormal="100" zoomScaleSheetLayoutView="100" workbookViewId="0">
      <selection activeCell="D9" sqref="D9"/>
    </sheetView>
  </sheetViews>
  <sheetFormatPr defaultColWidth="12.7109375" defaultRowHeight="12.75" x14ac:dyDescent="0.2"/>
  <cols>
    <col min="1" max="1" width="32" style="1" customWidth="1"/>
    <col min="2" max="2" width="48.28515625" style="1" customWidth="1"/>
    <col min="3" max="7" width="24.85546875" style="1" customWidth="1"/>
    <col min="8" max="16384" width="12.7109375" style="1"/>
  </cols>
  <sheetData>
    <row r="1" spans="1:7" ht="15" x14ac:dyDescent="0.2">
      <c r="A1" s="36" t="s">
        <v>9</v>
      </c>
      <c r="B1" s="36"/>
      <c r="C1" s="36"/>
      <c r="D1" s="36"/>
      <c r="E1" s="36"/>
      <c r="F1" s="36"/>
      <c r="G1" s="36"/>
    </row>
    <row r="2" spans="1:7" ht="15" x14ac:dyDescent="0.2">
      <c r="A2" s="36" t="s">
        <v>10</v>
      </c>
      <c r="B2" s="36"/>
      <c r="C2" s="36"/>
      <c r="D2" s="37" t="s">
        <v>58</v>
      </c>
      <c r="E2" s="38" t="s">
        <v>135</v>
      </c>
      <c r="F2" s="38"/>
      <c r="G2" s="38"/>
    </row>
    <row r="3" spans="1:7" ht="15" x14ac:dyDescent="0.2">
      <c r="A3" s="36" t="s">
        <v>94</v>
      </c>
      <c r="B3" s="36"/>
      <c r="C3" s="36"/>
      <c r="E3" s="12"/>
      <c r="F3" s="12"/>
      <c r="G3" s="13"/>
    </row>
    <row r="4" spans="1:7" ht="12.95" customHeight="1" x14ac:dyDescent="0.2">
      <c r="A4" s="2"/>
      <c r="B4" s="3"/>
      <c r="C4" s="9" t="s">
        <v>105</v>
      </c>
      <c r="D4" s="9" t="s">
        <v>108</v>
      </c>
      <c r="E4" s="9" t="s">
        <v>110</v>
      </c>
      <c r="F4" s="9"/>
      <c r="G4" s="2"/>
    </row>
    <row r="5" spans="1:7" ht="12.95" customHeight="1" x14ac:dyDescent="0.2">
      <c r="A5" s="11"/>
      <c r="B5" s="4"/>
      <c r="C5" s="10" t="s">
        <v>1</v>
      </c>
      <c r="D5" s="10" t="s">
        <v>27</v>
      </c>
      <c r="E5" s="10" t="s">
        <v>30</v>
      </c>
      <c r="F5" s="10" t="s">
        <v>110</v>
      </c>
      <c r="G5" s="11" t="s">
        <v>32</v>
      </c>
    </row>
    <row r="6" spans="1:7" ht="12.95" customHeight="1" x14ac:dyDescent="0.2">
      <c r="A6" s="11" t="s">
        <v>30</v>
      </c>
      <c r="B6" s="11" t="s">
        <v>3</v>
      </c>
      <c r="C6" s="10" t="s">
        <v>4</v>
      </c>
      <c r="D6" s="10" t="s">
        <v>2</v>
      </c>
      <c r="E6" s="10" t="s">
        <v>5</v>
      </c>
      <c r="F6" s="10" t="s">
        <v>31</v>
      </c>
      <c r="G6" s="11" t="s">
        <v>33</v>
      </c>
    </row>
    <row r="7" spans="1:7" ht="18" customHeight="1" x14ac:dyDescent="0.2">
      <c r="A7" s="11" t="s">
        <v>29</v>
      </c>
      <c r="B7" s="11" t="s">
        <v>6</v>
      </c>
      <c r="C7" s="10" t="s">
        <v>0</v>
      </c>
      <c r="D7" s="10" t="s">
        <v>28</v>
      </c>
      <c r="E7" s="10" t="s">
        <v>0</v>
      </c>
      <c r="F7" s="10" t="s">
        <v>57</v>
      </c>
      <c r="G7" s="11" t="s">
        <v>34</v>
      </c>
    </row>
    <row r="8" spans="1:7" ht="15.95" customHeight="1" x14ac:dyDescent="0.2">
      <c r="A8" s="23" t="s">
        <v>106</v>
      </c>
      <c r="B8" s="16"/>
      <c r="C8" s="16"/>
      <c r="D8" s="16"/>
      <c r="E8" s="16"/>
      <c r="F8" s="16"/>
      <c r="G8" s="16"/>
    </row>
    <row r="9" spans="1:7" ht="76.5" x14ac:dyDescent="0.2">
      <c r="A9" s="20" t="s">
        <v>11</v>
      </c>
      <c r="B9" s="44" t="s">
        <v>112</v>
      </c>
      <c r="C9" s="24">
        <v>4905388</v>
      </c>
      <c r="D9" s="24">
        <v>5480000</v>
      </c>
      <c r="E9" s="24">
        <v>5575000</v>
      </c>
      <c r="F9" s="52">
        <v>3660</v>
      </c>
      <c r="G9" s="25" t="s">
        <v>35</v>
      </c>
    </row>
    <row r="10" spans="1:7" ht="76.5" x14ac:dyDescent="0.2">
      <c r="A10" s="20" t="s">
        <v>12</v>
      </c>
      <c r="B10" s="44" t="s">
        <v>113</v>
      </c>
      <c r="C10" s="24"/>
      <c r="D10" s="24"/>
      <c r="E10" s="24"/>
      <c r="F10" s="24"/>
      <c r="G10" s="25" t="s">
        <v>36</v>
      </c>
    </row>
    <row r="11" spans="1:7" ht="51" x14ac:dyDescent="0.2">
      <c r="A11" s="20" t="s">
        <v>13</v>
      </c>
      <c r="B11" s="44" t="s">
        <v>114</v>
      </c>
      <c r="C11" s="24"/>
      <c r="D11" s="24"/>
      <c r="E11" s="24"/>
      <c r="F11" s="24"/>
      <c r="G11" s="26" t="s">
        <v>37</v>
      </c>
    </row>
    <row r="12" spans="1:7" ht="51" x14ac:dyDescent="0.2">
      <c r="A12" s="20" t="s">
        <v>14</v>
      </c>
      <c r="B12" s="44" t="s">
        <v>115</v>
      </c>
      <c r="C12" s="24">
        <v>141811</v>
      </c>
      <c r="D12" s="24">
        <v>130000</v>
      </c>
      <c r="E12" s="24">
        <v>145000</v>
      </c>
      <c r="F12" s="24"/>
      <c r="G12" s="25" t="s">
        <v>38</v>
      </c>
    </row>
    <row r="13" spans="1:7" ht="15.95" customHeight="1" x14ac:dyDescent="0.2">
      <c r="A13" s="20" t="s">
        <v>15</v>
      </c>
      <c r="B13" s="20"/>
      <c r="C13" s="24"/>
      <c r="D13" s="24"/>
      <c r="E13" s="24"/>
      <c r="F13" s="24"/>
      <c r="G13" s="26" t="s">
        <v>39</v>
      </c>
    </row>
    <row r="14" spans="1:7" ht="15.95" customHeight="1" x14ac:dyDescent="0.2">
      <c r="A14" s="20" t="s">
        <v>16</v>
      </c>
      <c r="B14" s="20"/>
      <c r="C14" s="24"/>
      <c r="D14" s="24"/>
      <c r="E14" s="24"/>
      <c r="F14" s="24"/>
      <c r="G14" s="26" t="s">
        <v>40</v>
      </c>
    </row>
    <row r="15" spans="1:7" ht="15.95" customHeight="1" x14ac:dyDescent="0.2">
      <c r="A15" s="20" t="s">
        <v>17</v>
      </c>
      <c r="B15" s="20"/>
      <c r="C15" s="24"/>
      <c r="D15" s="24"/>
      <c r="E15" s="24"/>
      <c r="F15" s="24"/>
      <c r="G15" s="26" t="s">
        <v>41</v>
      </c>
    </row>
    <row r="16" spans="1:7" ht="15.95" customHeight="1" x14ac:dyDescent="0.2">
      <c r="A16" s="20" t="s">
        <v>18</v>
      </c>
      <c r="B16" s="20"/>
      <c r="C16" s="24"/>
      <c r="D16" s="24"/>
      <c r="E16" s="24"/>
      <c r="F16" s="24"/>
      <c r="G16" s="26" t="s">
        <v>42</v>
      </c>
    </row>
    <row r="17" spans="1:7" ht="15.95" customHeight="1" x14ac:dyDescent="0.2">
      <c r="A17" s="27" t="s">
        <v>103</v>
      </c>
      <c r="B17" s="16"/>
      <c r="C17" s="16"/>
      <c r="D17" s="16"/>
      <c r="E17" s="16"/>
      <c r="F17" s="16"/>
      <c r="G17" s="16"/>
    </row>
    <row r="18" spans="1:7" ht="15.95" customHeight="1" x14ac:dyDescent="0.2">
      <c r="A18" s="20" t="s">
        <v>117</v>
      </c>
      <c r="B18" s="44" t="s">
        <v>116</v>
      </c>
      <c r="C18" s="24">
        <v>346725</v>
      </c>
      <c r="D18" s="24">
        <v>350000</v>
      </c>
      <c r="E18" s="24">
        <v>360000</v>
      </c>
      <c r="F18" s="24"/>
      <c r="G18" s="26" t="s">
        <v>43</v>
      </c>
    </row>
    <row r="19" spans="1:7" ht="15.95" customHeight="1" x14ac:dyDescent="0.2">
      <c r="A19" s="20" t="s">
        <v>118</v>
      </c>
      <c r="B19" s="20"/>
      <c r="C19" s="24">
        <v>176889</v>
      </c>
      <c r="D19" s="24">
        <v>190000</v>
      </c>
      <c r="E19" s="24">
        <v>60000</v>
      </c>
      <c r="F19" s="24"/>
      <c r="G19" s="26" t="s">
        <v>44</v>
      </c>
    </row>
    <row r="20" spans="1:7" ht="15.95" customHeight="1" x14ac:dyDescent="0.2">
      <c r="A20" s="28" t="s">
        <v>21</v>
      </c>
      <c r="B20" s="16"/>
      <c r="C20" s="16"/>
      <c r="D20" s="16"/>
      <c r="E20" s="16"/>
      <c r="F20" s="16"/>
      <c r="G20" s="16"/>
    </row>
    <row r="21" spans="1:7" ht="15.95" customHeight="1" x14ac:dyDescent="0.2">
      <c r="A21" s="20" t="s">
        <v>20</v>
      </c>
      <c r="B21" s="20"/>
      <c r="C21" s="24"/>
      <c r="D21" s="24"/>
      <c r="E21" s="24"/>
      <c r="F21" s="24"/>
      <c r="G21" s="26" t="s">
        <v>45</v>
      </c>
    </row>
    <row r="22" spans="1:7" ht="15.95" customHeight="1" x14ac:dyDescent="0.2">
      <c r="A22" s="20" t="s">
        <v>20</v>
      </c>
      <c r="B22" s="20"/>
      <c r="C22" s="24"/>
      <c r="D22" s="24"/>
      <c r="E22" s="24"/>
      <c r="F22" s="24"/>
      <c r="G22" s="26" t="s">
        <v>46</v>
      </c>
    </row>
    <row r="23" spans="1:7" ht="15.95" customHeight="1" x14ac:dyDescent="0.2">
      <c r="A23" s="28" t="s">
        <v>25</v>
      </c>
      <c r="B23" s="16"/>
      <c r="C23" s="16"/>
      <c r="D23" s="16"/>
      <c r="E23" s="16"/>
      <c r="F23" s="16"/>
      <c r="G23" s="16"/>
    </row>
    <row r="24" spans="1:7" ht="15.95" customHeight="1" x14ac:dyDescent="0.2">
      <c r="A24" s="20" t="s">
        <v>119</v>
      </c>
      <c r="B24" s="20"/>
      <c r="C24" s="24">
        <v>231616</v>
      </c>
      <c r="D24" s="24">
        <v>250000</v>
      </c>
      <c r="E24" s="24">
        <v>270000</v>
      </c>
      <c r="F24" s="24"/>
      <c r="G24" s="26" t="s">
        <v>47</v>
      </c>
    </row>
    <row r="25" spans="1:7" ht="15.95" customHeight="1" x14ac:dyDescent="0.2">
      <c r="F25" s="24"/>
      <c r="G25" s="26" t="s">
        <v>48</v>
      </c>
    </row>
    <row r="26" spans="1:7" ht="15.95" customHeight="1" x14ac:dyDescent="0.2">
      <c r="A26" s="28" t="s">
        <v>22</v>
      </c>
      <c r="B26" s="16"/>
      <c r="C26" s="16"/>
      <c r="D26" s="16"/>
      <c r="E26" s="16"/>
      <c r="F26" s="16"/>
      <c r="G26" s="16"/>
    </row>
    <row r="27" spans="1:7" ht="15.95" customHeight="1" x14ac:dyDescent="0.2">
      <c r="A27" s="20" t="s">
        <v>120</v>
      </c>
      <c r="B27" s="20"/>
      <c r="C27" s="24">
        <v>20026</v>
      </c>
      <c r="D27" s="24">
        <v>30000</v>
      </c>
      <c r="E27" s="24">
        <v>20000</v>
      </c>
      <c r="F27" s="24"/>
      <c r="G27" s="26" t="s">
        <v>49</v>
      </c>
    </row>
    <row r="28" spans="1:7" ht="15.95" customHeight="1" x14ac:dyDescent="0.2">
      <c r="A28" s="20" t="s">
        <v>20</v>
      </c>
      <c r="B28" s="20"/>
      <c r="C28" s="24"/>
      <c r="D28" s="24"/>
      <c r="E28" s="24"/>
      <c r="F28" s="24"/>
      <c r="G28" s="26" t="s">
        <v>50</v>
      </c>
    </row>
    <row r="29" spans="1:7" ht="15.95" customHeight="1" x14ac:dyDescent="0.2">
      <c r="A29" s="28" t="s">
        <v>26</v>
      </c>
      <c r="B29" s="16"/>
      <c r="C29" s="16"/>
      <c r="D29" s="16"/>
      <c r="E29" s="16"/>
      <c r="F29" s="16"/>
      <c r="G29" s="16"/>
    </row>
    <row r="30" spans="1:7" ht="15.95" customHeight="1" x14ac:dyDescent="0.2">
      <c r="A30" s="20" t="s">
        <v>121</v>
      </c>
      <c r="B30" s="20"/>
      <c r="C30" s="24">
        <v>9320</v>
      </c>
      <c r="D30" s="24">
        <v>20000</v>
      </c>
      <c r="E30" s="24">
        <v>20000</v>
      </c>
      <c r="F30" s="24"/>
      <c r="G30" s="26" t="s">
        <v>51</v>
      </c>
    </row>
    <row r="31" spans="1:7" ht="15.95" customHeight="1" x14ac:dyDescent="0.2">
      <c r="A31" s="20" t="s">
        <v>23</v>
      </c>
      <c r="B31" s="20"/>
      <c r="C31" s="24"/>
      <c r="D31" s="24"/>
      <c r="E31" s="24"/>
      <c r="F31" s="24"/>
      <c r="G31" s="26" t="s">
        <v>52</v>
      </c>
    </row>
    <row r="32" spans="1:7" ht="15.95" customHeight="1" x14ac:dyDescent="0.2">
      <c r="A32" s="20" t="s">
        <v>23</v>
      </c>
      <c r="B32" s="20"/>
      <c r="C32" s="24"/>
      <c r="D32" s="24"/>
      <c r="E32" s="24"/>
      <c r="F32" s="24"/>
      <c r="G32" s="26" t="s">
        <v>53</v>
      </c>
    </row>
    <row r="33" spans="1:7" ht="15.95" customHeight="1" x14ac:dyDescent="0.2">
      <c r="A33" s="20" t="s">
        <v>23</v>
      </c>
      <c r="B33" s="20"/>
      <c r="C33" s="24"/>
      <c r="D33" s="24"/>
      <c r="E33" s="24"/>
      <c r="F33" s="24"/>
      <c r="G33" s="26" t="s">
        <v>54</v>
      </c>
    </row>
    <row r="34" spans="1:7" ht="15.95" customHeight="1" x14ac:dyDescent="0.2">
      <c r="A34" s="20" t="s">
        <v>23</v>
      </c>
      <c r="B34" s="20"/>
      <c r="C34" s="24"/>
      <c r="D34" s="24"/>
      <c r="E34" s="24"/>
      <c r="F34" s="24"/>
      <c r="G34" s="26" t="s">
        <v>55</v>
      </c>
    </row>
    <row r="35" spans="1:7" ht="15.95" customHeight="1" x14ac:dyDescent="0.2">
      <c r="A35" s="20" t="s">
        <v>23</v>
      </c>
      <c r="B35" s="20"/>
      <c r="C35" s="24"/>
      <c r="D35" s="24"/>
      <c r="E35" s="24"/>
      <c r="F35" s="24"/>
      <c r="G35" s="26" t="s">
        <v>56</v>
      </c>
    </row>
    <row r="36" spans="1:7" ht="15.95" customHeight="1" x14ac:dyDescent="0.2">
      <c r="A36" s="20" t="s">
        <v>23</v>
      </c>
      <c r="B36" s="20"/>
      <c r="C36" s="24"/>
      <c r="D36" s="24"/>
      <c r="E36" s="24"/>
      <c r="F36" s="24"/>
      <c r="G36" s="26" t="s">
        <v>88</v>
      </c>
    </row>
    <row r="37" spans="1:7" ht="15.95" customHeight="1" x14ac:dyDescent="0.2">
      <c r="A37" s="7"/>
      <c r="B37" s="39" t="s">
        <v>7</v>
      </c>
      <c r="C37" s="6">
        <f>SUM(C8:C36)</f>
        <v>5831775</v>
      </c>
      <c r="D37" s="6">
        <f>SUM(D8:D36)</f>
        <v>6450000</v>
      </c>
      <c r="E37" s="6">
        <f>SUM(E8:E36)</f>
        <v>6450000</v>
      </c>
      <c r="F37" s="6"/>
      <c r="G37" s="5"/>
    </row>
    <row r="38" spans="1:7" ht="12.95" customHeight="1" x14ac:dyDescent="0.2"/>
    <row r="39" spans="1:7" ht="12.95" customHeight="1" x14ac:dyDescent="0.2">
      <c r="A39" s="8" t="s">
        <v>24</v>
      </c>
      <c r="G39" s="40" t="s">
        <v>8</v>
      </c>
    </row>
    <row r="40" spans="1:7" x14ac:dyDescent="0.2">
      <c r="A40" s="43" t="s">
        <v>104</v>
      </c>
    </row>
  </sheetData>
  <phoneticPr fontId="0" type="noConversion"/>
  <printOptions horizontalCentered="1"/>
  <pageMargins left="0.5" right="0.5" top="0.5" bottom="0.5" header="0" footer="0"/>
  <pageSetup paperSize="5" scale="66"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34"/>
  <sheetViews>
    <sheetView tabSelected="1" workbookViewId="0">
      <selection activeCell="D9" sqref="D9"/>
    </sheetView>
  </sheetViews>
  <sheetFormatPr defaultColWidth="12.7109375" defaultRowHeight="12.75" x14ac:dyDescent="0.2"/>
  <cols>
    <col min="1" max="1" width="38" style="1" customWidth="1"/>
    <col min="2" max="22" width="18.7109375" style="1" customWidth="1"/>
    <col min="23" max="16384" width="12.7109375" style="1"/>
  </cols>
  <sheetData>
    <row r="1" spans="1:22" ht="15" x14ac:dyDescent="0.2">
      <c r="A1" s="36" t="s">
        <v>9</v>
      </c>
      <c r="B1" s="36"/>
      <c r="C1" s="36"/>
      <c r="D1" s="36"/>
      <c r="E1" s="36"/>
      <c r="F1" s="36"/>
      <c r="G1" s="36"/>
      <c r="H1" s="36"/>
      <c r="I1" s="36"/>
      <c r="J1" s="36"/>
    </row>
    <row r="2" spans="1:22" ht="15" x14ac:dyDescent="0.2">
      <c r="A2" s="36" t="s">
        <v>92</v>
      </c>
      <c r="B2" s="36"/>
      <c r="C2" s="36"/>
      <c r="D2" s="36"/>
      <c r="E2" s="36"/>
      <c r="F2" s="36"/>
      <c r="G2" s="37" t="s">
        <v>58</v>
      </c>
      <c r="H2" s="38" t="str">
        <f>'BOR-13'!E2</f>
        <v>Nunez Community College</v>
      </c>
      <c r="I2" s="38"/>
      <c r="J2" s="38"/>
    </row>
    <row r="3" spans="1:22" ht="12.95" customHeight="1" x14ac:dyDescent="0.2">
      <c r="A3" s="36" t="s">
        <v>87</v>
      </c>
      <c r="B3" s="36"/>
      <c r="C3" s="36"/>
      <c r="D3" s="36"/>
      <c r="E3" s="36"/>
      <c r="F3" s="36"/>
      <c r="G3" s="37"/>
      <c r="H3" s="36"/>
      <c r="I3" s="36"/>
      <c r="J3" s="36"/>
    </row>
    <row r="4" spans="1:22" ht="12.95" customHeight="1" x14ac:dyDescent="0.2">
      <c r="A4" s="2"/>
      <c r="B4" s="30" t="s">
        <v>109</v>
      </c>
      <c r="C4" s="31"/>
      <c r="D4" s="32"/>
      <c r="E4" s="31"/>
      <c r="F4" s="31"/>
      <c r="G4" s="31"/>
      <c r="H4" s="31"/>
      <c r="I4" s="30" t="s">
        <v>111</v>
      </c>
      <c r="J4" s="31"/>
      <c r="K4" s="32"/>
      <c r="L4" s="31"/>
      <c r="M4" s="31"/>
      <c r="N4" s="31"/>
      <c r="O4" s="31"/>
      <c r="P4" s="30" t="s">
        <v>110</v>
      </c>
      <c r="Q4" s="31"/>
      <c r="R4" s="32"/>
      <c r="S4" s="30"/>
      <c r="T4" s="31"/>
      <c r="U4" s="31"/>
      <c r="V4" s="32"/>
    </row>
    <row r="5" spans="1:22" ht="16.5" customHeight="1" x14ac:dyDescent="0.2">
      <c r="A5" s="14"/>
      <c r="B5" s="33" t="s">
        <v>89</v>
      </c>
      <c r="C5" s="34"/>
      <c r="D5" s="34"/>
      <c r="E5" s="34"/>
      <c r="F5" s="34"/>
      <c r="G5" s="34"/>
      <c r="H5" s="34"/>
      <c r="I5" s="33" t="s">
        <v>59</v>
      </c>
      <c r="J5" s="34"/>
      <c r="K5" s="34"/>
      <c r="L5" s="34"/>
      <c r="M5" s="34"/>
      <c r="N5" s="34"/>
      <c r="O5" s="34"/>
      <c r="P5" s="33" t="s">
        <v>90</v>
      </c>
      <c r="Q5" s="34"/>
      <c r="R5" s="35"/>
      <c r="S5" s="33"/>
      <c r="T5" s="45"/>
      <c r="U5" s="34"/>
      <c r="V5" s="35"/>
    </row>
    <row r="6" spans="1:22" ht="12.95" customHeight="1" x14ac:dyDescent="0.2">
      <c r="A6" s="11" t="s">
        <v>93</v>
      </c>
      <c r="B6" s="46" t="s">
        <v>61</v>
      </c>
      <c r="C6" s="46" t="s">
        <v>62</v>
      </c>
      <c r="D6" s="46" t="s">
        <v>63</v>
      </c>
      <c r="E6" s="46" t="s">
        <v>124</v>
      </c>
      <c r="F6" s="46" t="s">
        <v>125</v>
      </c>
      <c r="G6" s="46" t="s">
        <v>126</v>
      </c>
      <c r="H6" s="46" t="s">
        <v>127</v>
      </c>
      <c r="I6" s="46" t="s">
        <v>61</v>
      </c>
      <c r="J6" s="46" t="s">
        <v>62</v>
      </c>
      <c r="K6" s="46" t="s">
        <v>63</v>
      </c>
      <c r="L6" s="46" t="s">
        <v>124</v>
      </c>
      <c r="M6" s="46" t="s">
        <v>125</v>
      </c>
      <c r="N6" s="46" t="s">
        <v>126</v>
      </c>
      <c r="O6" s="46" t="s">
        <v>127</v>
      </c>
      <c r="P6" s="46" t="s">
        <v>61</v>
      </c>
      <c r="Q6" s="46" t="s">
        <v>62</v>
      </c>
      <c r="R6" s="46" t="s">
        <v>63</v>
      </c>
      <c r="S6" s="46" t="s">
        <v>124</v>
      </c>
      <c r="T6" s="46" t="s">
        <v>125</v>
      </c>
      <c r="U6" s="46" t="s">
        <v>126</v>
      </c>
      <c r="V6" s="46" t="s">
        <v>127</v>
      </c>
    </row>
    <row r="7" spans="1:22" ht="25.5" customHeight="1" x14ac:dyDescent="0.2">
      <c r="A7" s="11" t="s">
        <v>60</v>
      </c>
      <c r="B7" s="47" t="s">
        <v>128</v>
      </c>
      <c r="C7" s="47" t="s">
        <v>129</v>
      </c>
      <c r="D7" s="47" t="s">
        <v>130</v>
      </c>
      <c r="E7" s="47" t="s">
        <v>131</v>
      </c>
      <c r="F7" s="47" t="s">
        <v>132</v>
      </c>
      <c r="G7" s="47" t="s">
        <v>133</v>
      </c>
      <c r="H7" s="47" t="s">
        <v>134</v>
      </c>
      <c r="I7" s="47" t="s">
        <v>128</v>
      </c>
      <c r="J7" s="47" t="s">
        <v>129</v>
      </c>
      <c r="K7" s="47" t="s">
        <v>130</v>
      </c>
      <c r="L7" s="47" t="s">
        <v>131</v>
      </c>
      <c r="M7" s="47" t="s">
        <v>132</v>
      </c>
      <c r="N7" s="47" t="s">
        <v>133</v>
      </c>
      <c r="O7" s="47" t="s">
        <v>134</v>
      </c>
      <c r="P7" s="47" t="s">
        <v>128</v>
      </c>
      <c r="Q7" s="47" t="s">
        <v>129</v>
      </c>
      <c r="R7" s="47" t="s">
        <v>130</v>
      </c>
      <c r="S7" s="47" t="s">
        <v>131</v>
      </c>
      <c r="T7" s="47" t="s">
        <v>132</v>
      </c>
      <c r="U7" s="47" t="s">
        <v>133</v>
      </c>
      <c r="V7" s="47" t="s">
        <v>134</v>
      </c>
    </row>
    <row r="8" spans="1:22" ht="12.95" customHeight="1" x14ac:dyDescent="0.2">
      <c r="A8" s="14"/>
      <c r="B8" s="48"/>
      <c r="C8" s="48"/>
      <c r="D8" s="48"/>
      <c r="E8" s="48"/>
      <c r="F8" s="48"/>
      <c r="G8" s="48"/>
      <c r="H8" s="48"/>
      <c r="I8" s="49"/>
      <c r="J8" s="49"/>
      <c r="K8" s="49"/>
      <c r="L8" s="49"/>
      <c r="M8" s="49"/>
      <c r="N8" s="49"/>
      <c r="O8" s="49"/>
      <c r="P8" s="49"/>
      <c r="Q8" s="49"/>
      <c r="R8" s="49"/>
      <c r="S8" s="49"/>
      <c r="T8" s="49"/>
      <c r="U8" s="49"/>
      <c r="V8" s="49"/>
    </row>
    <row r="9" spans="1:22" ht="23.1" customHeight="1" x14ac:dyDescent="0.2">
      <c r="A9" s="29" t="s">
        <v>64</v>
      </c>
      <c r="B9" s="16"/>
      <c r="C9" s="16"/>
      <c r="D9" s="16"/>
      <c r="E9" s="16"/>
      <c r="F9" s="16"/>
      <c r="G9" s="16"/>
      <c r="H9" s="16"/>
      <c r="I9" s="16"/>
      <c r="J9" s="16"/>
      <c r="K9" s="16"/>
      <c r="L9" s="16"/>
      <c r="M9" s="16"/>
      <c r="N9" s="16"/>
      <c r="O9" s="16"/>
      <c r="P9" s="16"/>
      <c r="Q9" s="16"/>
      <c r="R9" s="16"/>
      <c r="S9" s="16"/>
      <c r="T9" s="16"/>
      <c r="U9" s="16"/>
      <c r="V9" s="16"/>
    </row>
    <row r="10" spans="1:22" ht="23.1" customHeight="1" x14ac:dyDescent="0.2">
      <c r="A10" s="29" t="s">
        <v>65</v>
      </c>
      <c r="B10" s="16"/>
      <c r="C10" s="16"/>
      <c r="D10" s="16"/>
      <c r="E10" s="16"/>
      <c r="F10" s="16"/>
      <c r="G10" s="16"/>
      <c r="H10" s="16"/>
      <c r="I10" s="16"/>
      <c r="J10" s="16"/>
      <c r="K10" s="16"/>
      <c r="L10" s="16"/>
      <c r="M10" s="16"/>
      <c r="N10" s="16"/>
      <c r="O10" s="16"/>
      <c r="P10" s="16"/>
      <c r="Q10" s="16"/>
      <c r="R10" s="16"/>
      <c r="S10" s="16"/>
      <c r="T10" s="16"/>
      <c r="U10" s="16"/>
      <c r="V10" s="16"/>
    </row>
    <row r="11" spans="1:22" ht="23.1" customHeight="1" x14ac:dyDescent="0.2">
      <c r="A11" s="15" t="s">
        <v>66</v>
      </c>
      <c r="B11" s="50">
        <v>2699144.0596185164</v>
      </c>
      <c r="C11" s="50">
        <v>78030.181962886811</v>
      </c>
      <c r="D11" s="50">
        <v>190782.20195247146</v>
      </c>
      <c r="E11" s="50">
        <v>97331.524756422878</v>
      </c>
      <c r="F11" s="50">
        <v>127444.54679479019</v>
      </c>
      <c r="G11" s="50">
        <v>11019.119983561017</v>
      </c>
      <c r="H11" s="50">
        <v>5128.243196184394</v>
      </c>
      <c r="I11" s="17">
        <v>3185200.5299267978</v>
      </c>
      <c r="J11" s="17">
        <v>71111.453691388975</v>
      </c>
      <c r="K11" s="17">
        <v>177778.63422847242</v>
      </c>
      <c r="L11" s="17">
        <v>100741.22606280104</v>
      </c>
      <c r="M11" s="17">
        <v>121482.06672278949</v>
      </c>
      <c r="N11" s="17">
        <v>11851.908948564829</v>
      </c>
      <c r="O11" s="17">
        <v>5925.9544742824146</v>
      </c>
      <c r="P11" s="17">
        <v>3283924.9603895913</v>
      </c>
      <c r="Q11" s="17">
        <v>85411.501211926588</v>
      </c>
      <c r="R11" s="17">
        <v>212056.14093995569</v>
      </c>
      <c r="S11" s="17">
        <v>35342.690156659279</v>
      </c>
      <c r="T11" s="17">
        <v>159042.10570496676</v>
      </c>
      <c r="U11" s="17">
        <v>11780.896718886426</v>
      </c>
      <c r="V11" s="17">
        <v>11780.896718886426</v>
      </c>
    </row>
    <row r="12" spans="1:22" ht="23.1" customHeight="1" x14ac:dyDescent="0.2">
      <c r="A12" s="15" t="s">
        <v>67</v>
      </c>
      <c r="B12" s="50">
        <v>0</v>
      </c>
      <c r="C12" s="50">
        <v>0</v>
      </c>
      <c r="D12" s="50">
        <v>0</v>
      </c>
      <c r="E12" s="50">
        <v>0</v>
      </c>
      <c r="F12" s="50">
        <v>0</v>
      </c>
      <c r="G12" s="50">
        <v>0</v>
      </c>
      <c r="H12" s="50">
        <v>0</v>
      </c>
      <c r="I12" s="17">
        <v>0</v>
      </c>
      <c r="J12" s="17">
        <v>0</v>
      </c>
      <c r="K12" s="17">
        <v>0</v>
      </c>
      <c r="L12" s="17">
        <v>0</v>
      </c>
      <c r="M12" s="17">
        <v>0</v>
      </c>
      <c r="N12" s="17">
        <v>0</v>
      </c>
      <c r="O12" s="17">
        <v>0</v>
      </c>
      <c r="P12" s="17">
        <v>0</v>
      </c>
      <c r="Q12" s="17">
        <v>0</v>
      </c>
      <c r="R12" s="17">
        <v>0</v>
      </c>
      <c r="S12" s="17">
        <v>0</v>
      </c>
      <c r="T12" s="17">
        <v>0</v>
      </c>
      <c r="U12" s="17">
        <v>0</v>
      </c>
      <c r="V12" s="17">
        <v>0</v>
      </c>
    </row>
    <row r="13" spans="1:22" ht="23.1" customHeight="1" x14ac:dyDescent="0.2">
      <c r="A13" s="15" t="s">
        <v>68</v>
      </c>
      <c r="B13" s="50">
        <v>1059631.4693031337</v>
      </c>
      <c r="C13" s="50">
        <v>30633.132036313269</v>
      </c>
      <c r="D13" s="50">
        <v>74897.382468854456</v>
      </c>
      <c r="E13" s="50">
        <v>38210.463876366557</v>
      </c>
      <c r="F13" s="50">
        <v>50032.250740229843</v>
      </c>
      <c r="G13" s="50">
        <v>4325.892223869866</v>
      </c>
      <c r="H13" s="50">
        <v>2013.2485532041921</v>
      </c>
      <c r="I13" s="17">
        <v>1295393.8899537947</v>
      </c>
      <c r="J13" s="17">
        <v>28920.421729200996</v>
      </c>
      <c r="K13" s="17">
        <v>72301.054323002492</v>
      </c>
      <c r="L13" s="17">
        <v>40970.59744970141</v>
      </c>
      <c r="M13" s="17">
        <v>49405.720454051705</v>
      </c>
      <c r="N13" s="17">
        <v>4820.070288200166</v>
      </c>
      <c r="O13" s="17">
        <v>2410.035144100083</v>
      </c>
      <c r="P13" s="17">
        <v>1367357.364241166</v>
      </c>
      <c r="Q13" s="17">
        <v>35563.554765016874</v>
      </c>
      <c r="R13" s="17">
        <v>88295.722175214309</v>
      </c>
      <c r="S13" s="17">
        <v>14715.953695869051</v>
      </c>
      <c r="T13" s="17">
        <v>66221.791631410728</v>
      </c>
      <c r="U13" s="17">
        <v>4905.3178986230168</v>
      </c>
      <c r="V13" s="17">
        <v>4905.3178986230168</v>
      </c>
    </row>
    <row r="14" spans="1:22" ht="23.1" customHeight="1" x14ac:dyDescent="0.2">
      <c r="A14" s="29" t="s">
        <v>69</v>
      </c>
      <c r="B14" s="18">
        <f t="shared" ref="B14:V14" si="0">SUM(B11:B13)</f>
        <v>3758775.5289216498</v>
      </c>
      <c r="C14" s="18">
        <f t="shared" si="0"/>
        <v>108663.31399920008</v>
      </c>
      <c r="D14" s="18">
        <f t="shared" si="0"/>
        <v>265679.58442132594</v>
      </c>
      <c r="E14" s="18">
        <f t="shared" si="0"/>
        <v>135541.98863278943</v>
      </c>
      <c r="F14" s="18">
        <f t="shared" si="0"/>
        <v>177476.79753502004</v>
      </c>
      <c r="G14" s="18">
        <f t="shared" si="0"/>
        <v>15345.012207430882</v>
      </c>
      <c r="H14" s="18">
        <f t="shared" si="0"/>
        <v>7141.491749388586</v>
      </c>
      <c r="I14" s="18">
        <f t="shared" si="0"/>
        <v>4480594.4198805923</v>
      </c>
      <c r="J14" s="18">
        <f t="shared" si="0"/>
        <v>100031.87542058997</v>
      </c>
      <c r="K14" s="18">
        <f t="shared" si="0"/>
        <v>250079.68855147492</v>
      </c>
      <c r="L14" s="18">
        <f t="shared" si="0"/>
        <v>141711.82351250245</v>
      </c>
      <c r="M14" s="18">
        <f t="shared" si="0"/>
        <v>170887.7871768412</v>
      </c>
      <c r="N14" s="18">
        <f t="shared" si="0"/>
        <v>16671.979236764993</v>
      </c>
      <c r="O14" s="18">
        <f t="shared" si="0"/>
        <v>8335.9896183824967</v>
      </c>
      <c r="P14" s="18">
        <f t="shared" si="0"/>
        <v>4651282.3246307578</v>
      </c>
      <c r="Q14" s="18">
        <f t="shared" si="0"/>
        <v>120975.05597694346</v>
      </c>
      <c r="R14" s="18">
        <f t="shared" si="0"/>
        <v>300351.86311516998</v>
      </c>
      <c r="S14" s="18">
        <f t="shared" si="0"/>
        <v>50058.64385252833</v>
      </c>
      <c r="T14" s="18">
        <f t="shared" si="0"/>
        <v>225263.89733637747</v>
      </c>
      <c r="U14" s="18">
        <f t="shared" si="0"/>
        <v>16686.214617509442</v>
      </c>
      <c r="V14" s="18">
        <f t="shared" si="0"/>
        <v>16686.214617509442</v>
      </c>
    </row>
    <row r="15" spans="1:22" ht="23.1" customHeight="1" x14ac:dyDescent="0.2">
      <c r="A15" s="29" t="s">
        <v>70</v>
      </c>
      <c r="B15" s="19"/>
      <c r="C15" s="19"/>
      <c r="D15" s="19"/>
      <c r="E15" s="19"/>
      <c r="F15" s="19"/>
      <c r="G15" s="19"/>
      <c r="H15" s="19"/>
      <c r="I15" s="19"/>
      <c r="J15" s="19"/>
      <c r="K15" s="19"/>
      <c r="L15" s="19"/>
      <c r="M15" s="19"/>
      <c r="N15" s="19"/>
      <c r="O15" s="19"/>
      <c r="P15" s="19"/>
      <c r="Q15" s="19"/>
      <c r="R15" s="19"/>
      <c r="S15" s="19"/>
      <c r="T15" s="19"/>
      <c r="U15" s="19"/>
      <c r="V15" s="19"/>
    </row>
    <row r="16" spans="1:22" ht="23.1" customHeight="1" x14ac:dyDescent="0.2">
      <c r="A16" s="15" t="s">
        <v>71</v>
      </c>
      <c r="B16" s="17">
        <v>29792.123674823812</v>
      </c>
      <c r="C16" s="17">
        <v>861.26741665500049</v>
      </c>
      <c r="D16" s="17">
        <v>2105.7812513818044</v>
      </c>
      <c r="E16" s="17">
        <v>1074.3082840166587</v>
      </c>
      <c r="F16" s="17">
        <v>1406.6843473070819</v>
      </c>
      <c r="G16" s="17">
        <v>121.62484776169013</v>
      </c>
      <c r="H16" s="17">
        <v>56.603594384248076</v>
      </c>
      <c r="I16" s="17">
        <v>12819.962988083063</v>
      </c>
      <c r="J16" s="17">
        <v>286.21312717580793</v>
      </c>
      <c r="K16" s="17">
        <v>715.53281793951987</v>
      </c>
      <c r="L16" s="17">
        <v>405.46859683239455</v>
      </c>
      <c r="M16" s="17">
        <v>488.94742559200523</v>
      </c>
      <c r="N16" s="17">
        <v>47.702187862634652</v>
      </c>
      <c r="O16" s="17">
        <v>23.851093931317326</v>
      </c>
      <c r="P16" s="17">
        <v>13384.21612038286</v>
      </c>
      <c r="Q16" s="17">
        <v>348.10965694269322</v>
      </c>
      <c r="R16" s="17">
        <v>864.27225171979001</v>
      </c>
      <c r="S16" s="17">
        <v>144.04537528663167</v>
      </c>
      <c r="T16" s="17">
        <v>648.20418878984253</v>
      </c>
      <c r="U16" s="17">
        <v>48.015125095543894</v>
      </c>
      <c r="V16" s="17">
        <v>48.015125095543894</v>
      </c>
    </row>
    <row r="17" spans="1:22" ht="23.1" customHeight="1" x14ac:dyDescent="0.2">
      <c r="A17" s="15" t="s">
        <v>72</v>
      </c>
      <c r="B17" s="17">
        <v>425479.86727172096</v>
      </c>
      <c r="C17" s="17">
        <v>12300.29621666421</v>
      </c>
      <c r="D17" s="17">
        <v>30073.973145404085</v>
      </c>
      <c r="E17" s="17">
        <v>15342.865486242363</v>
      </c>
      <c r="F17" s="17">
        <v>20089.734988956414</v>
      </c>
      <c r="G17" s="17">
        <v>1737.0001765372044</v>
      </c>
      <c r="H17" s="17">
        <v>808.39117374047464</v>
      </c>
      <c r="I17" s="17">
        <v>354931.58706808387</v>
      </c>
      <c r="J17" s="17">
        <v>7924.0540368688498</v>
      </c>
      <c r="K17" s="17">
        <v>19810.135092172124</v>
      </c>
      <c r="L17" s="17">
        <v>11225.743218897536</v>
      </c>
      <c r="M17" s="17">
        <v>13536.925646317617</v>
      </c>
      <c r="N17" s="17">
        <v>1320.6756728114749</v>
      </c>
      <c r="O17" s="17">
        <v>660.33783640573745</v>
      </c>
      <c r="P17" s="17">
        <v>328052.67540690955</v>
      </c>
      <c r="Q17" s="17">
        <v>8532.3117370406962</v>
      </c>
      <c r="R17" s="17">
        <v>21183.670519549316</v>
      </c>
      <c r="S17" s="17">
        <v>3530.6117532582193</v>
      </c>
      <c r="T17" s="17">
        <v>15887.752889661988</v>
      </c>
      <c r="U17" s="17">
        <v>1176.8705844194064</v>
      </c>
      <c r="V17" s="17">
        <v>1176.8705844194064</v>
      </c>
    </row>
    <row r="18" spans="1:22" ht="23.1" customHeight="1" x14ac:dyDescent="0.2">
      <c r="A18" s="15" t="s">
        <v>73</v>
      </c>
      <c r="B18" s="17">
        <v>85002.663324696143</v>
      </c>
      <c r="C18" s="17">
        <v>2457.3617191419894</v>
      </c>
      <c r="D18" s="17">
        <v>6008.1992375027767</v>
      </c>
      <c r="E18" s="17">
        <v>3065.208320492115</v>
      </c>
      <c r="F18" s="17">
        <v>4013.5412058358734</v>
      </c>
      <c r="G18" s="17">
        <v>347.01910139225788</v>
      </c>
      <c r="H18" s="17">
        <v>161.50095001377426</v>
      </c>
      <c r="I18" s="17">
        <v>89988.058722307294</v>
      </c>
      <c r="J18" s="17">
        <v>2009.0357296143025</v>
      </c>
      <c r="K18" s="17">
        <v>5022.5893240357564</v>
      </c>
      <c r="L18" s="17">
        <v>2846.1339502869287</v>
      </c>
      <c r="M18" s="17">
        <v>3432.1027047577668</v>
      </c>
      <c r="N18" s="17">
        <v>334.83928826905043</v>
      </c>
      <c r="O18" s="17">
        <v>167.41964413452521</v>
      </c>
      <c r="P18" s="17">
        <v>111688.97590112593</v>
      </c>
      <c r="Q18" s="17">
        <v>2904.9150682804052</v>
      </c>
      <c r="R18" s="17">
        <v>7212.2029281444547</v>
      </c>
      <c r="S18" s="17">
        <v>1202.0338213574091</v>
      </c>
      <c r="T18" s="17">
        <v>5409.1521961083408</v>
      </c>
      <c r="U18" s="17">
        <v>400.67794045246967</v>
      </c>
      <c r="V18" s="17">
        <v>400.67794045246967</v>
      </c>
    </row>
    <row r="19" spans="1:22" ht="23.1" customHeight="1" x14ac:dyDescent="0.2">
      <c r="A19" s="29" t="s">
        <v>74</v>
      </c>
      <c r="B19" s="18">
        <f t="shared" ref="B19:V19" si="1">SUM(B16:B18)</f>
        <v>540274.65427124093</v>
      </c>
      <c r="C19" s="18">
        <f t="shared" si="1"/>
        <v>15618.9253524612</v>
      </c>
      <c r="D19" s="18">
        <f t="shared" si="1"/>
        <v>38187.953634288664</v>
      </c>
      <c r="E19" s="18">
        <f t="shared" si="1"/>
        <v>19482.382090751136</v>
      </c>
      <c r="F19" s="18">
        <f t="shared" si="1"/>
        <v>25509.960542099368</v>
      </c>
      <c r="G19" s="18">
        <f t="shared" si="1"/>
        <v>2205.6441256911521</v>
      </c>
      <c r="H19" s="18">
        <f t="shared" si="1"/>
        <v>1026.4957181384968</v>
      </c>
      <c r="I19" s="18">
        <f t="shared" si="1"/>
        <v>457739.60877847427</v>
      </c>
      <c r="J19" s="18">
        <f t="shared" si="1"/>
        <v>10219.30289365896</v>
      </c>
      <c r="K19" s="18">
        <f t="shared" si="1"/>
        <v>25548.257234147401</v>
      </c>
      <c r="L19" s="18">
        <f t="shared" si="1"/>
        <v>14477.345766016859</v>
      </c>
      <c r="M19" s="18">
        <f t="shared" si="1"/>
        <v>17457.97577666739</v>
      </c>
      <c r="N19" s="18">
        <f t="shared" si="1"/>
        <v>1703.2171489431601</v>
      </c>
      <c r="O19" s="18">
        <f t="shared" si="1"/>
        <v>851.60857447158003</v>
      </c>
      <c r="P19" s="18">
        <f t="shared" si="1"/>
        <v>453125.86742841837</v>
      </c>
      <c r="Q19" s="18">
        <f t="shared" si="1"/>
        <v>11785.336462263795</v>
      </c>
      <c r="R19" s="18">
        <f t="shared" si="1"/>
        <v>29260.145699413562</v>
      </c>
      <c r="S19" s="18">
        <f t="shared" si="1"/>
        <v>4876.6909499022604</v>
      </c>
      <c r="T19" s="18">
        <f t="shared" si="1"/>
        <v>21945.109274560171</v>
      </c>
      <c r="U19" s="18">
        <f t="shared" si="1"/>
        <v>1625.5636499674201</v>
      </c>
      <c r="V19" s="18">
        <f t="shared" si="1"/>
        <v>1625.5636499674201</v>
      </c>
    </row>
    <row r="20" spans="1:22" ht="23.1" customHeight="1" x14ac:dyDescent="0.2">
      <c r="A20" s="15" t="s">
        <v>75</v>
      </c>
      <c r="B20" s="17">
        <v>59849.035305271704</v>
      </c>
      <c r="C20" s="17">
        <v>1730.1896497638691</v>
      </c>
      <c r="D20" s="17">
        <v>4230.2783727241012</v>
      </c>
      <c r="E20" s="17">
        <v>2158.1648599691212</v>
      </c>
      <c r="F20" s="17">
        <v>2825.8710954700855</v>
      </c>
      <c r="G20" s="17">
        <v>244.33067904585147</v>
      </c>
      <c r="H20" s="17">
        <v>113.71027308036231</v>
      </c>
      <c r="I20" s="17">
        <v>65078.400701689781</v>
      </c>
      <c r="J20" s="17">
        <v>1452.9131319447022</v>
      </c>
      <c r="K20" s="17">
        <v>3632.2828298617551</v>
      </c>
      <c r="L20" s="17">
        <v>2058.2936035883281</v>
      </c>
      <c r="M20" s="17">
        <v>2482.0599337388662</v>
      </c>
      <c r="N20" s="17">
        <v>242.15218865745035</v>
      </c>
      <c r="O20" s="17">
        <v>121.07609432872518</v>
      </c>
      <c r="P20" s="17">
        <v>68305.65468333321</v>
      </c>
      <c r="Q20" s="17">
        <v>1776.5596285351241</v>
      </c>
      <c r="R20" s="17">
        <v>4410.7687329147911</v>
      </c>
      <c r="S20" s="17">
        <v>735.12812215246515</v>
      </c>
      <c r="T20" s="17">
        <v>3308.0765496860931</v>
      </c>
      <c r="U20" s="17">
        <v>245.04270738415505</v>
      </c>
      <c r="V20" s="17">
        <v>245.04270738415505</v>
      </c>
    </row>
    <row r="21" spans="1:22" ht="23.1" customHeight="1" x14ac:dyDescent="0.2">
      <c r="A21" s="29" t="s">
        <v>76</v>
      </c>
      <c r="B21" s="19"/>
      <c r="C21" s="19"/>
      <c r="D21" s="19"/>
      <c r="E21" s="19"/>
      <c r="F21" s="19"/>
      <c r="G21" s="19"/>
      <c r="H21" s="19"/>
      <c r="I21" s="19"/>
      <c r="J21" s="19"/>
      <c r="K21" s="19"/>
      <c r="L21" s="19"/>
      <c r="M21" s="19"/>
      <c r="N21" s="19"/>
      <c r="O21" s="19"/>
      <c r="P21" s="19"/>
      <c r="Q21" s="19"/>
      <c r="R21" s="19"/>
      <c r="S21" s="19"/>
      <c r="T21" s="19"/>
      <c r="U21" s="19"/>
      <c r="V21" s="19"/>
    </row>
    <row r="22" spans="1:22" ht="23.1" customHeight="1" x14ac:dyDescent="0.2">
      <c r="A22" s="15" t="s">
        <v>77</v>
      </c>
      <c r="B22" s="17">
        <v>106900.66818030355</v>
      </c>
      <c r="C22" s="17">
        <v>3090.4162230015295</v>
      </c>
      <c r="D22" s="17">
        <v>7556.0045759511268</v>
      </c>
      <c r="E22" s="17">
        <v>3854.8535393623733</v>
      </c>
      <c r="F22" s="17">
        <v>5047.4916889854967</v>
      </c>
      <c r="G22" s="17">
        <v>436.41660577690465</v>
      </c>
      <c r="H22" s="17">
        <v>203.10610036156754</v>
      </c>
      <c r="I22" s="17">
        <v>131978.68867334665</v>
      </c>
      <c r="J22" s="17">
        <v>2946.5009564282045</v>
      </c>
      <c r="K22" s="17">
        <v>7366.2523910705113</v>
      </c>
      <c r="L22" s="17">
        <v>4174.2096882732894</v>
      </c>
      <c r="M22" s="17">
        <v>5033.6058005648492</v>
      </c>
      <c r="N22" s="17">
        <v>491.08349273803407</v>
      </c>
      <c r="O22" s="17">
        <v>245.54174636901703</v>
      </c>
      <c r="P22" s="17">
        <v>125460.8727643061</v>
      </c>
      <c r="Q22" s="17">
        <v>3263.1079014931629</v>
      </c>
      <c r="R22" s="17">
        <v>8101.5092726726807</v>
      </c>
      <c r="S22" s="17">
        <v>1350.2515454454467</v>
      </c>
      <c r="T22" s="17">
        <v>6076.1319545045108</v>
      </c>
      <c r="U22" s="17">
        <v>450.08384848181561</v>
      </c>
      <c r="V22" s="17">
        <v>450.08384848181561</v>
      </c>
    </row>
    <row r="23" spans="1:22" ht="23.1" customHeight="1" x14ac:dyDescent="0.2">
      <c r="A23" s="15" t="s">
        <v>78</v>
      </c>
      <c r="B23" s="17">
        <v>0</v>
      </c>
      <c r="C23" s="17">
        <v>0</v>
      </c>
      <c r="D23" s="17">
        <v>0</v>
      </c>
      <c r="E23" s="17">
        <v>0</v>
      </c>
      <c r="F23" s="17">
        <v>0</v>
      </c>
      <c r="G23" s="17">
        <v>0</v>
      </c>
      <c r="H23" s="17">
        <v>0</v>
      </c>
      <c r="I23" s="17">
        <v>0</v>
      </c>
      <c r="J23" s="17">
        <v>0</v>
      </c>
      <c r="K23" s="17">
        <v>0</v>
      </c>
      <c r="L23" s="17">
        <v>0</v>
      </c>
      <c r="M23" s="17">
        <v>0</v>
      </c>
      <c r="N23" s="17">
        <v>0</v>
      </c>
      <c r="O23" s="17">
        <v>0</v>
      </c>
      <c r="P23" s="17">
        <v>0</v>
      </c>
      <c r="Q23" s="17">
        <v>0</v>
      </c>
      <c r="R23" s="17">
        <v>0</v>
      </c>
      <c r="S23" s="17">
        <v>0</v>
      </c>
      <c r="T23" s="17">
        <v>0</v>
      </c>
      <c r="U23" s="17">
        <v>0</v>
      </c>
      <c r="V23" s="17">
        <v>0</v>
      </c>
    </row>
    <row r="24" spans="1:22" ht="23.1" customHeight="1" x14ac:dyDescent="0.2">
      <c r="A24" s="15" t="s">
        <v>79</v>
      </c>
      <c r="B24" s="17">
        <v>219898.41667418924</v>
      </c>
      <c r="C24" s="17">
        <v>6357.0943556316952</v>
      </c>
      <c r="D24" s="17">
        <v>15542.965922646335</v>
      </c>
      <c r="E24" s="17">
        <v>7929.5686757256835</v>
      </c>
      <c r="F24" s="17">
        <v>10382.867099688958</v>
      </c>
      <c r="G24" s="17">
        <v>897.72423553800706</v>
      </c>
      <c r="H24" s="17">
        <v>417.79635849466825</v>
      </c>
      <c r="I24" s="17">
        <v>239608.8819658971</v>
      </c>
      <c r="J24" s="17">
        <v>5349.4075973781682</v>
      </c>
      <c r="K24" s="17">
        <v>13373.518993445419</v>
      </c>
      <c r="L24" s="17">
        <v>7578.3274296190712</v>
      </c>
      <c r="M24" s="17">
        <v>9138.5713121877034</v>
      </c>
      <c r="N24" s="17">
        <v>891.5679328963613</v>
      </c>
      <c r="O24" s="17">
        <v>445.78396644818065</v>
      </c>
      <c r="P24" s="17">
        <v>262979.53967899573</v>
      </c>
      <c r="Q24" s="17">
        <v>6839.8265925478709</v>
      </c>
      <c r="R24" s="17">
        <v>16981.638436670575</v>
      </c>
      <c r="S24" s="17">
        <v>2830.2730727784292</v>
      </c>
      <c r="T24" s="17">
        <v>12736.228827502931</v>
      </c>
      <c r="U24" s="17">
        <v>943.42435759280977</v>
      </c>
      <c r="V24" s="17">
        <v>943.42435759280977</v>
      </c>
    </row>
    <row r="25" spans="1:22" ht="23.1" customHeight="1" x14ac:dyDescent="0.2">
      <c r="A25" s="29" t="s">
        <v>80</v>
      </c>
      <c r="B25" s="18">
        <f t="shared" ref="B25:V25" si="2">SUM(B22:B24)</f>
        <v>326799.0848544928</v>
      </c>
      <c r="C25" s="18">
        <f t="shared" si="2"/>
        <v>9447.5105786332242</v>
      </c>
      <c r="D25" s="18">
        <f t="shared" si="2"/>
        <v>23098.97049859746</v>
      </c>
      <c r="E25" s="18">
        <f t="shared" si="2"/>
        <v>11784.422215088056</v>
      </c>
      <c r="F25" s="18">
        <f t="shared" si="2"/>
        <v>15430.358788674454</v>
      </c>
      <c r="G25" s="18">
        <f t="shared" si="2"/>
        <v>1334.1408413149118</v>
      </c>
      <c r="H25" s="18">
        <f t="shared" si="2"/>
        <v>620.90245885623585</v>
      </c>
      <c r="I25" s="18">
        <f t="shared" si="2"/>
        <v>371587.57063924376</v>
      </c>
      <c r="J25" s="18">
        <f t="shared" si="2"/>
        <v>8295.9085538063737</v>
      </c>
      <c r="K25" s="18">
        <f t="shared" si="2"/>
        <v>20739.771384515931</v>
      </c>
      <c r="L25" s="18">
        <f t="shared" si="2"/>
        <v>11752.53711789236</v>
      </c>
      <c r="M25" s="18">
        <f t="shared" si="2"/>
        <v>14172.177112752554</v>
      </c>
      <c r="N25" s="18">
        <f t="shared" si="2"/>
        <v>1382.6514256343953</v>
      </c>
      <c r="O25" s="18">
        <f t="shared" si="2"/>
        <v>691.32571281719765</v>
      </c>
      <c r="P25" s="18">
        <f t="shared" si="2"/>
        <v>388440.41244330182</v>
      </c>
      <c r="Q25" s="18">
        <f t="shared" si="2"/>
        <v>10102.934494041034</v>
      </c>
      <c r="R25" s="18">
        <f t="shared" si="2"/>
        <v>25083.147709343255</v>
      </c>
      <c r="S25" s="18">
        <f t="shared" si="2"/>
        <v>4180.5246182238761</v>
      </c>
      <c r="T25" s="18">
        <f t="shared" si="2"/>
        <v>18812.360782007443</v>
      </c>
      <c r="U25" s="18">
        <f t="shared" si="2"/>
        <v>1393.5082060746254</v>
      </c>
      <c r="V25" s="18">
        <f t="shared" si="2"/>
        <v>1393.5082060746254</v>
      </c>
    </row>
    <row r="26" spans="1:22" ht="23.1" customHeight="1" x14ac:dyDescent="0.2">
      <c r="A26" s="29" t="s">
        <v>81</v>
      </c>
      <c r="B26" s="19"/>
      <c r="C26" s="19"/>
      <c r="D26" s="19"/>
      <c r="E26" s="19"/>
      <c r="F26" s="19"/>
      <c r="G26" s="19"/>
      <c r="H26" s="19"/>
      <c r="I26" s="19"/>
      <c r="J26" s="19"/>
      <c r="K26" s="19"/>
      <c r="L26" s="19"/>
      <c r="M26" s="19"/>
      <c r="N26" s="19"/>
      <c r="O26" s="19"/>
      <c r="P26" s="19"/>
      <c r="Q26" s="19"/>
      <c r="R26" s="19"/>
      <c r="S26" s="19"/>
      <c r="T26" s="19"/>
      <c r="U26" s="19"/>
      <c r="V26" s="19"/>
    </row>
    <row r="27" spans="1:22" ht="23.1" customHeight="1" x14ac:dyDescent="0.2">
      <c r="A27" s="15" t="s">
        <v>82</v>
      </c>
      <c r="B27" s="17">
        <v>219689.69664734491</v>
      </c>
      <c r="C27" s="17">
        <v>6351.0604199416293</v>
      </c>
      <c r="D27" s="17">
        <v>15528.213073063876</v>
      </c>
      <c r="E27" s="17">
        <v>7922.0422014022533</v>
      </c>
      <c r="F27" s="17">
        <v>10373.012038736068</v>
      </c>
      <c r="G27" s="17">
        <v>896.87214651720296</v>
      </c>
      <c r="H27" s="17">
        <v>417.39980053631939</v>
      </c>
      <c r="I27" s="17">
        <v>0</v>
      </c>
      <c r="J27" s="17">
        <v>0</v>
      </c>
      <c r="K27" s="17">
        <v>0</v>
      </c>
      <c r="L27" s="17">
        <v>0</v>
      </c>
      <c r="M27" s="17">
        <v>0</v>
      </c>
      <c r="N27" s="17">
        <v>0</v>
      </c>
      <c r="O27" s="17">
        <v>0</v>
      </c>
      <c r="P27" s="17">
        <v>0</v>
      </c>
      <c r="Q27" s="17">
        <v>0</v>
      </c>
      <c r="R27" s="17">
        <v>0</v>
      </c>
      <c r="S27" s="17">
        <v>0</v>
      </c>
      <c r="T27" s="17">
        <v>0</v>
      </c>
      <c r="U27" s="17">
        <v>0</v>
      </c>
      <c r="V27" s="17">
        <v>0</v>
      </c>
    </row>
    <row r="28" spans="1:22" ht="23.1" customHeight="1" x14ac:dyDescent="0.2">
      <c r="A28" s="15" t="s">
        <v>83</v>
      </c>
      <c r="B28" s="17">
        <v>0</v>
      </c>
      <c r="C28" s="17">
        <v>0</v>
      </c>
      <c r="D28" s="17">
        <v>0</v>
      </c>
      <c r="E28" s="17">
        <v>0</v>
      </c>
      <c r="F28" s="17">
        <v>0</v>
      </c>
      <c r="G28" s="17">
        <v>0</v>
      </c>
      <c r="H28" s="17">
        <v>0</v>
      </c>
      <c r="I28" s="17">
        <v>0</v>
      </c>
      <c r="J28" s="17">
        <v>0</v>
      </c>
      <c r="K28" s="17">
        <v>0</v>
      </c>
      <c r="L28" s="17">
        <v>0</v>
      </c>
      <c r="M28" s="17">
        <v>0</v>
      </c>
      <c r="N28" s="17">
        <v>0</v>
      </c>
      <c r="O28" s="17">
        <v>0</v>
      </c>
      <c r="P28" s="17">
        <v>13845.740814189165</v>
      </c>
      <c r="Q28" s="17">
        <v>360.1134382165792</v>
      </c>
      <c r="R28" s="17">
        <v>894.07474315840352</v>
      </c>
      <c r="S28" s="17">
        <v>149.01245719306726</v>
      </c>
      <c r="T28" s="17">
        <v>670.55605736880261</v>
      </c>
      <c r="U28" s="17">
        <v>49.670819064355747</v>
      </c>
      <c r="V28" s="17">
        <v>49.670819064355747</v>
      </c>
    </row>
    <row r="29" spans="1:22" ht="23.1" customHeight="1" x14ac:dyDescent="0.2">
      <c r="A29" s="29" t="s">
        <v>84</v>
      </c>
      <c r="B29" s="18">
        <f t="shared" ref="B29:V29" si="3">SUM(B27:B28)</f>
        <v>219689.69664734491</v>
      </c>
      <c r="C29" s="18">
        <f t="shared" si="3"/>
        <v>6351.0604199416293</v>
      </c>
      <c r="D29" s="18">
        <f t="shared" si="3"/>
        <v>15528.213073063876</v>
      </c>
      <c r="E29" s="18">
        <f t="shared" si="3"/>
        <v>7922.0422014022533</v>
      </c>
      <c r="F29" s="18">
        <f t="shared" si="3"/>
        <v>10373.012038736068</v>
      </c>
      <c r="G29" s="18">
        <f t="shared" si="3"/>
        <v>896.87214651720296</v>
      </c>
      <c r="H29" s="18">
        <f t="shared" si="3"/>
        <v>417.39980053631939</v>
      </c>
      <c r="I29" s="18">
        <f t="shared" si="3"/>
        <v>0</v>
      </c>
      <c r="J29" s="18">
        <f t="shared" si="3"/>
        <v>0</v>
      </c>
      <c r="K29" s="18">
        <f t="shared" si="3"/>
        <v>0</v>
      </c>
      <c r="L29" s="18">
        <f t="shared" si="3"/>
        <v>0</v>
      </c>
      <c r="M29" s="18">
        <f t="shared" si="3"/>
        <v>0</v>
      </c>
      <c r="N29" s="18">
        <f t="shared" si="3"/>
        <v>0</v>
      </c>
      <c r="O29" s="18">
        <f t="shared" si="3"/>
        <v>0</v>
      </c>
      <c r="P29" s="18">
        <f t="shared" si="3"/>
        <v>13845.740814189165</v>
      </c>
      <c r="Q29" s="18">
        <f t="shared" si="3"/>
        <v>360.1134382165792</v>
      </c>
      <c r="R29" s="18">
        <f t="shared" si="3"/>
        <v>894.07474315840352</v>
      </c>
      <c r="S29" s="18">
        <f t="shared" si="3"/>
        <v>149.01245719306726</v>
      </c>
      <c r="T29" s="18">
        <f t="shared" si="3"/>
        <v>670.55605736880261</v>
      </c>
      <c r="U29" s="18">
        <f t="shared" si="3"/>
        <v>49.670819064355747</v>
      </c>
      <c r="V29" s="18">
        <f t="shared" si="3"/>
        <v>49.670819064355747</v>
      </c>
    </row>
    <row r="30" spans="1:22" ht="23.1" customHeight="1" x14ac:dyDescent="0.2">
      <c r="A30" s="15" t="s">
        <v>85</v>
      </c>
      <c r="B30" s="17">
        <v>0</v>
      </c>
      <c r="C30" s="17">
        <v>0</v>
      </c>
      <c r="D30" s="17">
        <v>0</v>
      </c>
      <c r="E30" s="17">
        <v>0</v>
      </c>
      <c r="F30" s="17">
        <v>0</v>
      </c>
      <c r="G30" s="17">
        <v>0</v>
      </c>
      <c r="H30" s="17">
        <v>0</v>
      </c>
      <c r="I30" s="17">
        <v>0</v>
      </c>
      <c r="J30" s="17">
        <v>0</v>
      </c>
      <c r="K30" s="17">
        <v>0</v>
      </c>
      <c r="L30" s="17">
        <v>0</v>
      </c>
      <c r="M30" s="17">
        <v>0</v>
      </c>
      <c r="N30" s="17">
        <v>0</v>
      </c>
      <c r="O30" s="17">
        <v>0</v>
      </c>
      <c r="P30" s="17">
        <v>0</v>
      </c>
      <c r="Q30" s="17">
        <v>0</v>
      </c>
      <c r="R30" s="17">
        <v>0</v>
      </c>
      <c r="S30" s="17">
        <v>0</v>
      </c>
      <c r="T30" s="17">
        <v>0</v>
      </c>
      <c r="U30" s="17">
        <v>0</v>
      </c>
      <c r="V30" s="17">
        <v>0</v>
      </c>
    </row>
    <row r="31" spans="1:22" ht="23.1" customHeight="1" x14ac:dyDescent="0.2">
      <c r="A31" s="29" t="s">
        <v>86</v>
      </c>
      <c r="B31" s="18">
        <f t="shared" ref="B31:V31" si="4">SUM(+B30+B29+B25+B20+B19+B14)</f>
        <v>4905388</v>
      </c>
      <c r="C31" s="18">
        <f t="shared" si="4"/>
        <v>141811</v>
      </c>
      <c r="D31" s="18">
        <f t="shared" si="4"/>
        <v>346725.00000000006</v>
      </c>
      <c r="E31" s="18">
        <f t="shared" si="4"/>
        <v>176889</v>
      </c>
      <c r="F31" s="18">
        <f t="shared" si="4"/>
        <v>231616.00000000003</v>
      </c>
      <c r="G31" s="18">
        <f t="shared" si="4"/>
        <v>20026</v>
      </c>
      <c r="H31" s="18">
        <f t="shared" si="4"/>
        <v>9320</v>
      </c>
      <c r="I31" s="18">
        <f t="shared" si="4"/>
        <v>5375000</v>
      </c>
      <c r="J31" s="18">
        <f t="shared" si="4"/>
        <v>120000.00000000001</v>
      </c>
      <c r="K31" s="18">
        <f t="shared" si="4"/>
        <v>300000</v>
      </c>
      <c r="L31" s="18">
        <f t="shared" si="4"/>
        <v>170000</v>
      </c>
      <c r="M31" s="18">
        <f t="shared" si="4"/>
        <v>205000</v>
      </c>
      <c r="N31" s="18">
        <f t="shared" si="4"/>
        <v>20000</v>
      </c>
      <c r="O31" s="18">
        <f t="shared" si="4"/>
        <v>10000</v>
      </c>
      <c r="P31" s="18">
        <f t="shared" si="4"/>
        <v>5575000</v>
      </c>
      <c r="Q31" s="18">
        <f t="shared" si="4"/>
        <v>145000</v>
      </c>
      <c r="R31" s="18">
        <f t="shared" si="4"/>
        <v>360000</v>
      </c>
      <c r="S31" s="18">
        <f>SUM(+S30+S29+S25+S20+S19+S14)</f>
        <v>60000</v>
      </c>
      <c r="T31" s="18">
        <f t="shared" si="4"/>
        <v>270000</v>
      </c>
      <c r="U31" s="18">
        <f t="shared" si="4"/>
        <v>20000</v>
      </c>
      <c r="V31" s="18">
        <f t="shared" si="4"/>
        <v>20000</v>
      </c>
    </row>
    <row r="33" spans="1:11" ht="15.75" x14ac:dyDescent="0.25">
      <c r="A33" s="41" t="s">
        <v>91</v>
      </c>
      <c r="J33" s="40" t="s">
        <v>8</v>
      </c>
    </row>
    <row r="34" spans="1:11" ht="15.75" x14ac:dyDescent="0.25">
      <c r="A34" s="42" t="s">
        <v>96</v>
      </c>
      <c r="B34" s="21"/>
      <c r="K34" s="22"/>
    </row>
  </sheetData>
  <phoneticPr fontId="8" type="noConversion"/>
  <printOptions horizontalCentered="1"/>
  <pageMargins left="0.5" right="0.5" top="0.5" bottom="0.5" header="0" footer="0"/>
  <pageSetup paperSize="5" scale="3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39"/>
  <sheetViews>
    <sheetView tabSelected="1" topLeftCell="A4" workbookViewId="0">
      <selection activeCell="D9" sqref="D9"/>
    </sheetView>
  </sheetViews>
  <sheetFormatPr defaultColWidth="12.7109375" defaultRowHeight="12.75" x14ac:dyDescent="0.2"/>
  <cols>
    <col min="1" max="1" width="32" style="1" customWidth="1"/>
    <col min="2" max="2" width="34.42578125" style="1" customWidth="1"/>
    <col min="3" max="3" width="34" style="1" customWidth="1"/>
    <col min="4" max="4" width="32" style="1" customWidth="1"/>
    <col min="5" max="16384" width="12.7109375" style="1"/>
  </cols>
  <sheetData>
    <row r="1" spans="1:4" ht="15.75" x14ac:dyDescent="0.25">
      <c r="A1" s="42" t="s">
        <v>9</v>
      </c>
      <c r="B1" s="36"/>
      <c r="C1" s="37" t="s">
        <v>58</v>
      </c>
      <c r="D1" s="38" t="str">
        <f>'BOR-13'!E2</f>
        <v>Nunez Community College</v>
      </c>
    </row>
    <row r="2" spans="1:4" ht="15.75" x14ac:dyDescent="0.25">
      <c r="A2" s="42" t="s">
        <v>95</v>
      </c>
      <c r="B2" s="36"/>
    </row>
    <row r="3" spans="1:4" ht="15.75" x14ac:dyDescent="0.25">
      <c r="A3" s="42" t="s">
        <v>97</v>
      </c>
      <c r="B3" s="36"/>
      <c r="D3" s="12"/>
    </row>
    <row r="4" spans="1:4" ht="12.95" customHeight="1" x14ac:dyDescent="0.2">
      <c r="A4" s="2"/>
      <c r="B4" s="9" t="s">
        <v>110</v>
      </c>
      <c r="C4" s="9" t="s">
        <v>110</v>
      </c>
      <c r="D4" s="9" t="s">
        <v>110</v>
      </c>
    </row>
    <row r="5" spans="1:4" ht="12.95" customHeight="1" x14ac:dyDescent="0.2">
      <c r="A5" s="11"/>
      <c r="B5" s="10" t="s">
        <v>30</v>
      </c>
      <c r="C5" s="10" t="s">
        <v>98</v>
      </c>
      <c r="D5" s="10" t="s">
        <v>100</v>
      </c>
    </row>
    <row r="6" spans="1:4" ht="12.95" customHeight="1" x14ac:dyDescent="0.2">
      <c r="A6" s="11" t="s">
        <v>30</v>
      </c>
      <c r="B6" s="10" t="s">
        <v>5</v>
      </c>
      <c r="C6" s="10" t="s">
        <v>102</v>
      </c>
      <c r="D6" s="10" t="s">
        <v>102</v>
      </c>
    </row>
    <row r="7" spans="1:4" ht="18" customHeight="1" x14ac:dyDescent="0.2">
      <c r="A7" s="11" t="s">
        <v>29</v>
      </c>
      <c r="B7" s="10" t="s">
        <v>0</v>
      </c>
      <c r="C7" s="10" t="s">
        <v>99</v>
      </c>
      <c r="D7" s="10" t="s">
        <v>101</v>
      </c>
    </row>
    <row r="8" spans="1:4" ht="15.95" customHeight="1" x14ac:dyDescent="0.2">
      <c r="A8" s="23" t="s">
        <v>106</v>
      </c>
      <c r="B8" s="16"/>
      <c r="C8" s="16"/>
      <c r="D8" s="16"/>
    </row>
    <row r="9" spans="1:4" ht="15.95" customHeight="1" x14ac:dyDescent="0.2">
      <c r="A9" s="20" t="s">
        <v>11</v>
      </c>
      <c r="B9" s="24">
        <v>5575000</v>
      </c>
      <c r="C9" s="51">
        <v>1</v>
      </c>
      <c r="D9" s="24"/>
    </row>
    <row r="10" spans="1:4" ht="15.95" customHeight="1" x14ac:dyDescent="0.2">
      <c r="A10" s="20" t="s">
        <v>12</v>
      </c>
      <c r="B10" s="24"/>
      <c r="C10" s="24"/>
      <c r="D10" s="24"/>
    </row>
    <row r="11" spans="1:4" ht="15.95" customHeight="1" x14ac:dyDescent="0.2">
      <c r="A11" s="20" t="s">
        <v>13</v>
      </c>
      <c r="B11" s="24"/>
      <c r="C11" s="24"/>
      <c r="D11" s="24"/>
    </row>
    <row r="12" spans="1:4" ht="15.95" customHeight="1" x14ac:dyDescent="0.2">
      <c r="A12" s="20" t="s">
        <v>14</v>
      </c>
      <c r="B12" s="24">
        <v>145000</v>
      </c>
      <c r="C12" s="51">
        <v>1</v>
      </c>
      <c r="D12" s="24"/>
    </row>
    <row r="13" spans="1:4" ht="15.95" customHeight="1" x14ac:dyDescent="0.2">
      <c r="A13" s="20" t="s">
        <v>15</v>
      </c>
      <c r="B13" s="24"/>
      <c r="C13" s="24"/>
      <c r="D13" s="24"/>
    </row>
    <row r="14" spans="1:4" ht="15.95" customHeight="1" x14ac:dyDescent="0.2">
      <c r="A14" s="20" t="s">
        <v>16</v>
      </c>
      <c r="B14" s="24"/>
      <c r="C14" s="24"/>
      <c r="D14" s="24"/>
    </row>
    <row r="15" spans="1:4" ht="15.95" customHeight="1" x14ac:dyDescent="0.2">
      <c r="A15" s="20" t="s">
        <v>17</v>
      </c>
      <c r="B15" s="24"/>
      <c r="C15" s="24"/>
      <c r="D15" s="24"/>
    </row>
    <row r="16" spans="1:4" ht="15.95" customHeight="1" x14ac:dyDescent="0.2">
      <c r="A16" s="20" t="s">
        <v>18</v>
      </c>
      <c r="B16" s="24"/>
      <c r="C16" s="24"/>
      <c r="D16" s="24"/>
    </row>
    <row r="17" spans="1:4" ht="15.95" customHeight="1" x14ac:dyDescent="0.2">
      <c r="A17" s="27" t="s">
        <v>19</v>
      </c>
      <c r="B17" s="16"/>
      <c r="C17" s="16"/>
      <c r="D17" s="16"/>
    </row>
    <row r="18" spans="1:4" ht="15.95" customHeight="1" x14ac:dyDescent="0.2">
      <c r="A18" s="20" t="s">
        <v>117</v>
      </c>
      <c r="B18" s="24">
        <v>360000</v>
      </c>
      <c r="C18" s="51">
        <v>1</v>
      </c>
      <c r="D18" s="24"/>
    </row>
    <row r="19" spans="1:4" ht="15.95" customHeight="1" x14ac:dyDescent="0.2">
      <c r="A19" s="20" t="s">
        <v>122</v>
      </c>
      <c r="B19" s="24">
        <v>60000</v>
      </c>
      <c r="C19" s="51">
        <v>1</v>
      </c>
      <c r="D19" s="24"/>
    </row>
    <row r="20" spans="1:4" ht="15.95" customHeight="1" x14ac:dyDescent="0.2">
      <c r="A20" s="28" t="s">
        <v>21</v>
      </c>
      <c r="B20" s="16"/>
      <c r="C20" s="16"/>
      <c r="D20" s="16"/>
    </row>
    <row r="21" spans="1:4" ht="15.95" customHeight="1" x14ac:dyDescent="0.2">
      <c r="A21" s="20" t="s">
        <v>20</v>
      </c>
      <c r="B21" s="24"/>
      <c r="C21" s="24"/>
      <c r="D21" s="24"/>
    </row>
    <row r="22" spans="1:4" ht="15.95" customHeight="1" x14ac:dyDescent="0.2">
      <c r="A22" s="20" t="s">
        <v>20</v>
      </c>
      <c r="B22" s="24"/>
      <c r="C22" s="24"/>
      <c r="D22" s="24"/>
    </row>
    <row r="23" spans="1:4" ht="15.95" customHeight="1" x14ac:dyDescent="0.2">
      <c r="A23" s="28" t="s">
        <v>25</v>
      </c>
      <c r="B23" s="16"/>
      <c r="C23" s="16"/>
      <c r="D23" s="16"/>
    </row>
    <row r="24" spans="1:4" ht="15.95" customHeight="1" x14ac:dyDescent="0.2">
      <c r="A24" s="20" t="s">
        <v>119</v>
      </c>
      <c r="B24" s="24">
        <v>270000</v>
      </c>
      <c r="C24" s="51">
        <v>1</v>
      </c>
      <c r="D24" s="24"/>
    </row>
    <row r="25" spans="1:4" ht="15.95" customHeight="1" x14ac:dyDescent="0.2">
      <c r="A25" s="20" t="s">
        <v>20</v>
      </c>
      <c r="B25" s="24"/>
      <c r="C25" s="24"/>
      <c r="D25" s="24"/>
    </row>
    <row r="26" spans="1:4" ht="15.95" customHeight="1" x14ac:dyDescent="0.2">
      <c r="A26" s="28" t="s">
        <v>22</v>
      </c>
      <c r="B26" s="16"/>
      <c r="C26" s="16"/>
      <c r="D26" s="16"/>
    </row>
    <row r="27" spans="1:4" ht="15.95" customHeight="1" x14ac:dyDescent="0.2">
      <c r="A27" s="20" t="s">
        <v>120</v>
      </c>
      <c r="B27" s="24">
        <v>20000</v>
      </c>
      <c r="C27" s="51">
        <v>1</v>
      </c>
      <c r="D27" s="24"/>
    </row>
    <row r="28" spans="1:4" ht="15.95" customHeight="1" x14ac:dyDescent="0.2">
      <c r="A28" s="20" t="s">
        <v>20</v>
      </c>
      <c r="B28" s="24"/>
      <c r="C28" s="24"/>
      <c r="D28" s="24"/>
    </row>
    <row r="29" spans="1:4" ht="15.95" customHeight="1" x14ac:dyDescent="0.2">
      <c r="A29" s="28" t="s">
        <v>26</v>
      </c>
      <c r="B29" s="16"/>
      <c r="C29" s="16"/>
      <c r="D29" s="16"/>
    </row>
    <row r="30" spans="1:4" ht="15.95" customHeight="1" x14ac:dyDescent="0.2">
      <c r="A30" s="20" t="s">
        <v>123</v>
      </c>
      <c r="B30" s="24">
        <v>20000</v>
      </c>
      <c r="C30" s="51">
        <v>1</v>
      </c>
      <c r="D30" s="24"/>
    </row>
    <row r="31" spans="1:4" ht="15.95" customHeight="1" x14ac:dyDescent="0.2">
      <c r="A31" s="20" t="s">
        <v>23</v>
      </c>
      <c r="B31" s="24"/>
      <c r="C31" s="24"/>
      <c r="D31" s="24"/>
    </row>
    <row r="32" spans="1:4" ht="15.95" customHeight="1" x14ac:dyDescent="0.2">
      <c r="A32" s="20" t="s">
        <v>23</v>
      </c>
      <c r="B32" s="24"/>
      <c r="C32" s="24"/>
      <c r="D32" s="24"/>
    </row>
    <row r="33" spans="1:4" ht="15.95" customHeight="1" x14ac:dyDescent="0.2">
      <c r="A33" s="20" t="s">
        <v>23</v>
      </c>
      <c r="B33" s="24"/>
      <c r="C33" s="24"/>
      <c r="D33" s="24"/>
    </row>
    <row r="34" spans="1:4" ht="15.95" customHeight="1" x14ac:dyDescent="0.2">
      <c r="A34" s="20" t="s">
        <v>23</v>
      </c>
      <c r="B34" s="24"/>
      <c r="C34" s="24"/>
      <c r="D34" s="24"/>
    </row>
    <row r="35" spans="1:4" ht="15.95" customHeight="1" x14ac:dyDescent="0.2">
      <c r="A35" s="20" t="s">
        <v>23</v>
      </c>
      <c r="B35" s="24"/>
      <c r="C35" s="24"/>
      <c r="D35" s="24"/>
    </row>
    <row r="36" spans="1:4" ht="15.95" customHeight="1" x14ac:dyDescent="0.2">
      <c r="A36" s="20" t="s">
        <v>23</v>
      </c>
      <c r="B36" s="24"/>
      <c r="C36" s="24"/>
      <c r="D36" s="24"/>
    </row>
    <row r="37" spans="1:4" ht="15.95" customHeight="1" x14ac:dyDescent="0.2">
      <c r="A37" s="7"/>
      <c r="B37" s="6">
        <f>SUM(B8:B36)</f>
        <v>6450000</v>
      </c>
      <c r="C37" s="6"/>
      <c r="D37" s="6"/>
    </row>
    <row r="38" spans="1:4" ht="12.95" customHeight="1" x14ac:dyDescent="0.2"/>
    <row r="39" spans="1:4" ht="12.95" customHeight="1" x14ac:dyDescent="0.2">
      <c r="A39" s="8" t="s">
        <v>107</v>
      </c>
    </row>
  </sheetData>
  <phoneticPr fontId="8" type="noConversion"/>
  <printOptions horizontalCentered="1"/>
  <pageMargins left="0.5" right="0.5" top="0.5" bottom="0.5" header="0" footer="0"/>
  <pageSetup paperSize="5" scale="8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b2e832ff-0cc8-4dd2-b9cc-fa0d4013944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58060328CA44A4B977948CB70409CD8" ma:contentTypeVersion="17" ma:contentTypeDescription="Create a new document." ma:contentTypeScope="" ma:versionID="4784c1bb51b31c50fb2bac09a21e4080">
  <xsd:schema xmlns:xsd="http://www.w3.org/2001/XMLSchema" xmlns:xs="http://www.w3.org/2001/XMLSchema" xmlns:p="http://schemas.microsoft.com/office/2006/metadata/properties" xmlns:ns3="b2e832ff-0cc8-4dd2-b9cc-fa0d40139449" xmlns:ns4="c9584efb-8d9c-4fc9-89a4-1bcf00753201" targetNamespace="http://schemas.microsoft.com/office/2006/metadata/properties" ma:root="true" ma:fieldsID="5f594e198d0e5ec18a96a24860e0ce5d" ns3:_="" ns4:_="">
    <xsd:import namespace="b2e832ff-0cc8-4dd2-b9cc-fa0d40139449"/>
    <xsd:import namespace="c9584efb-8d9c-4fc9-89a4-1bcf00753201"/>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e832ff-0cc8-4dd2-b9cc-fa0d401394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description="" ma:hidden="true" ma:indexed="true" ma:internalName="MediaServiceDateTake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584efb-8d9c-4fc9-89a4-1bcf0075320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2D1836D-D6C8-484B-AC95-CF000B2BD610}">
  <ds:schemaRefs>
    <ds:schemaRef ds:uri="http://schemas.microsoft.com/office/2006/documentManagement/types"/>
    <ds:schemaRef ds:uri="http://purl.org/dc/dcmitype/"/>
    <ds:schemaRef ds:uri="http://schemas.microsoft.com/office/2006/metadata/properties"/>
    <ds:schemaRef ds:uri="http://purl.org/dc/elements/1.1/"/>
    <ds:schemaRef ds:uri="http://purl.org/dc/terms/"/>
    <ds:schemaRef ds:uri="http://www.w3.org/XML/1998/namespace"/>
    <ds:schemaRef ds:uri="http://schemas.openxmlformats.org/package/2006/metadata/core-properties"/>
    <ds:schemaRef ds:uri="b2e832ff-0cc8-4dd2-b9cc-fa0d40139449"/>
    <ds:schemaRef ds:uri="http://schemas.microsoft.com/office/infopath/2007/PartnerControls"/>
    <ds:schemaRef ds:uri="c9584efb-8d9c-4fc9-89a4-1bcf00753201"/>
  </ds:schemaRefs>
</ds:datastoreItem>
</file>

<file path=customXml/itemProps2.xml><?xml version="1.0" encoding="utf-8"?>
<ds:datastoreItem xmlns:ds="http://schemas.openxmlformats.org/officeDocument/2006/customXml" ds:itemID="{6ACD5103-5ACB-4551-8521-C7D30D69B07D}">
  <ds:schemaRefs>
    <ds:schemaRef ds:uri="http://schemas.microsoft.com/sharepoint/v3/contenttype/forms"/>
  </ds:schemaRefs>
</ds:datastoreItem>
</file>

<file path=customXml/itemProps3.xml><?xml version="1.0" encoding="utf-8"?>
<ds:datastoreItem xmlns:ds="http://schemas.openxmlformats.org/officeDocument/2006/customXml" ds:itemID="{5BEEFAC3-5583-457C-8B69-FF942BEC2E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e832ff-0cc8-4dd2-b9cc-fa0d40139449"/>
    <ds:schemaRef ds:uri="c9584efb-8d9c-4fc9-89a4-1bcf007532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BOR-13</vt:lpstr>
      <vt:lpstr>BOR-13A</vt:lpstr>
      <vt:lpstr>BOR 13B</vt:lpstr>
      <vt:lpstr>'BOR-13'!Print_Area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BR-06</dc:title>
  <dc:creator>Office of Planning and Budget</dc:creator>
  <cp:lastModifiedBy>Littlepage, Dana</cp:lastModifiedBy>
  <cp:lastPrinted>2025-09-17T17:34:02Z</cp:lastPrinted>
  <dcterms:created xsi:type="dcterms:W3CDTF">1999-07-28T19:54:49Z</dcterms:created>
  <dcterms:modified xsi:type="dcterms:W3CDTF">2025-09-17T17:34:13Z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0x010100E58060328CA44A4B977948CB70409CD8</vt:lpwstr>
  </property>
</Properties>
</file>