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unez-my.sharepoint.com/personal/dlittlepage_nunez_edu/Documents/Documents/FY2025/BOR - Budget FY2025/To be submitted/"/>
    </mc:Choice>
  </mc:AlternateContent>
  <xr:revisionPtr revIDLastSave="1" documentId="8_{267A95D8-9433-4993-98DB-8C75401F4168}" xr6:coauthVersionLast="36" xr6:coauthVersionMax="47" xr10:uidLastSave="{639C74BF-9F71-4B9C-9719-2699EFCBCE13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<sst xmlns="http://schemas.openxmlformats.org/spreadsheetml/2006/main" count="59" uniqueCount="42">
  <si>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</si>
  <si>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</si>
  <si>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</si>
  <si>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</si>
  <si>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</si>
  <si>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</si>
  <si>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</si>
  <si>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</si>
  <si>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</si>
  <si>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</si>
  <si>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</si>
  <si>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</si>
  <si>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</si>
  <si>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</si>
  <si>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</si>
  <si>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</si>
  <si>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</si>
  <si>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</si>
  <si>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</si>
  <si>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</si>
  <si>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</si>
  <si>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</si>
  <si>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</si>
  <si>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</si>
  <si>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</si>
  <si>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</si>
  <si>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</si>
  <si>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</si>
  <si>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</si>
  <si>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</si>
  <si>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</si>
  <si>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</si>
  <si>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</si>
  <si>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</si>
  <si>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</si>
  <si>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</si>
  <si>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</si>
  <si>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</si>
  <si>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</si>
  <si>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</si>
  <si>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</si>
  <si>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Nunez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</si>
</sst>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0" sqref="B10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5" t="s">
        <v>41</v>
      </c>
      <c r="G1" s="62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>
        <v>1</v>
      </c>
      <c r="C8" s="11">
        <v>1</v>
      </c>
      <c r="D8" s="60"/>
      <c r="E8" s="60"/>
      <c r="F8" s="61"/>
      <c r="G8" s="32"/>
      <c r="H8" s="2"/>
      <c r="I8" s="2"/>
      <c r="J8" s="2">
        <v>207927</v>
      </c>
      <c r="K8" s="2">
        <v>54798</v>
      </c>
    </row>
    <row r="9" spans="1:11" s="3" customFormat="1" x14ac:dyDescent="0.2">
      <c r="A9" s="44" t="s">
        <v>39</v>
      </c>
      <c r="B9" s="11">
        <v>4</v>
      </c>
      <c r="C9" s="11">
        <v>4</v>
      </c>
      <c r="D9" s="60"/>
      <c r="E9" s="60"/>
      <c r="F9" s="61"/>
      <c r="G9" s="32"/>
      <c r="H9" s="2"/>
      <c r="I9" s="2"/>
      <c r="J9" s="2">
        <v>475332</v>
      </c>
      <c r="K9" s="2">
        <v>140348</v>
      </c>
    </row>
    <row r="10" spans="1:11" x14ac:dyDescent="0.2">
      <c r="A10" s="36" t="s">
        <v>35</v>
      </c>
      <c r="B10" s="33">
        <v>8</v>
      </c>
      <c r="C10" s="33">
        <v>8</v>
      </c>
      <c r="D10" s="51"/>
      <c r="E10" s="51"/>
      <c r="F10" s="34"/>
      <c r="G10" s="35"/>
      <c r="J10" s="2">
        <v>508160</v>
      </c>
      <c r="K10" s="2">
        <v>188114</v>
      </c>
    </row>
    <row r="11" spans="1:11" x14ac:dyDescent="0.2">
      <c r="A11" s="36" t="s">
        <v>32</v>
      </c>
      <c r="B11" s="33">
        <v>6</v>
      </c>
      <c r="C11" s="33">
        <v>6</v>
      </c>
      <c r="D11" s="51"/>
      <c r="E11" s="51"/>
      <c r="F11" s="34"/>
      <c r="G11" s="35"/>
      <c r="J11" s="2">
        <v>352970</v>
      </c>
      <c r="K11" s="2">
        <v>114541</v>
      </c>
    </row>
    <row r="12" spans="1:11" x14ac:dyDescent="0.2">
      <c r="A12" s="36" t="s">
        <v>33</v>
      </c>
      <c r="B12" s="33">
        <v>8</v>
      </c>
      <c r="C12" s="33">
        <v>7</v>
      </c>
      <c r="D12" s="51"/>
      <c r="E12" s="51"/>
      <c r="F12" s="34"/>
      <c r="G12" s="35"/>
      <c r="J12" s="2">
        <v>411895</v>
      </c>
      <c r="K12" s="2">
        <v>130908</v>
      </c>
    </row>
    <row r="13" spans="1:11" x14ac:dyDescent="0.2">
      <c r="A13" s="36" t="s">
        <v>34</v>
      </c>
      <c r="B13" s="33">
        <v>34</v>
      </c>
      <c r="C13" s="33">
        <v>29</v>
      </c>
      <c r="D13" s="51"/>
      <c r="E13" s="51"/>
      <c r="F13" s="34"/>
      <c r="G13" s="35"/>
      <c r="J13" s="2">
        <v>1634522</v>
      </c>
      <c r="K13" s="2">
        <v>565767</v>
      </c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/>
      <c r="C15" s="33"/>
      <c r="D15" s="51"/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11" x14ac:dyDescent="0.2">
      <c r="A17" s="36" t="s">
        <v>7</v>
      </c>
      <c r="B17" s="33">
        <v>2</v>
      </c>
      <c r="C17" s="33">
        <v>2</v>
      </c>
      <c r="D17" s="51"/>
      <c r="E17" s="51"/>
      <c r="F17" s="34"/>
      <c r="G17" s="35"/>
      <c r="J17" s="2">
        <v>101576</v>
      </c>
      <c r="K17" s="2">
        <v>39541</v>
      </c>
    </row>
    <row r="18" spans="1:11" x14ac:dyDescent="0.2">
      <c r="A18" s="36" t="s">
        <v>8</v>
      </c>
      <c r="B18" s="33"/>
      <c r="C18" s="33"/>
      <c r="D18" s="51"/>
      <c r="E18" s="51"/>
      <c r="F18" s="34"/>
      <c r="G18" s="35"/>
    </row>
    <row r="19" spans="1:11" x14ac:dyDescent="0.2">
      <c r="A19" s="36" t="s">
        <v>9</v>
      </c>
      <c r="B19" s="33"/>
      <c r="C19" s="33"/>
      <c r="D19" s="51"/>
      <c r="E19" s="51"/>
      <c r="F19" s="34"/>
      <c r="G19" s="35"/>
    </row>
    <row r="20" spans="1:11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11" x14ac:dyDescent="0.2">
      <c r="A21" s="36" t="s">
        <v>11</v>
      </c>
      <c r="B21" s="33"/>
      <c r="C21" s="33"/>
      <c r="D21" s="51"/>
      <c r="E21" s="51"/>
      <c r="F21" s="51"/>
      <c r="G21" s="57"/>
      <c r="J21" s="2">
        <v>3269400</v>
      </c>
      <c r="K21" s="2">
        <v>1168513</v>
      </c>
    </row>
    <row r="22" spans="1:11" x14ac:dyDescent="0.2">
      <c r="A22" s="36" t="s">
        <v>12</v>
      </c>
      <c r="B22" s="33"/>
      <c r="C22" s="33"/>
      <c r="D22" s="51"/>
      <c r="E22" s="51"/>
      <c r="F22" s="51"/>
      <c r="G22" s="57"/>
      <c r="J22" s="2">
        <v>156312</v>
      </c>
      <c r="K22" s="2">
        <v>71271</v>
      </c>
    </row>
    <row r="23" spans="1:11" x14ac:dyDescent="0.2">
      <c r="A23" s="36" t="s">
        <v>13</v>
      </c>
      <c r="B23" s="33"/>
      <c r="C23" s="33"/>
      <c r="D23" s="51"/>
      <c r="E23" s="51"/>
      <c r="F23" s="34"/>
      <c r="G23" s="35"/>
    </row>
    <row r="24" spans="1:11" x14ac:dyDescent="0.2">
      <c r="A24" s="42" t="s">
        <v>14</v>
      </c>
      <c r="B24" s="14"/>
      <c r="C24" s="14"/>
      <c r="D24" s="52"/>
      <c r="E24" s="52"/>
      <c r="F24" s="15"/>
      <c r="G24" s="16"/>
    </row>
    <row r="25" spans="1:11" x14ac:dyDescent="0.2">
      <c r="A25" s="42" t="s">
        <v>15</v>
      </c>
      <c r="B25" s="14"/>
      <c r="C25" s="14"/>
      <c r="D25" s="52"/>
      <c r="E25" s="52"/>
      <c r="F25" s="15"/>
      <c r="G25" s="16"/>
    </row>
    <row r="26" spans="1:11" x14ac:dyDescent="0.2">
      <c r="A26" s="59" t="s">
        <v>16</v>
      </c>
      <c r="B26" s="58">
        <f>SUM(B7:B25)</f>
        <v>63</v>
      </c>
      <c r="C26" s="58">
        <f t="shared" ref="C26:G26" si="0">SUM(C7:C25)</f>
        <v>57</v>
      </c>
      <c r="D26" s="58">
        <f t="shared" si="0"/>
        <v>0</v>
      </c>
      <c r="E26" s="58">
        <f t="shared" si="0"/>
        <v>0</v>
      </c>
      <c r="F26" s="58">
        <f t="shared" si="0"/>
        <v>0</v>
      </c>
      <c r="G26" s="58">
        <f t="shared" si="0"/>
        <v>0</v>
      </c>
    </row>
    <row r="27" spans="1:11" x14ac:dyDescent="0.2">
      <c r="A27" s="42" t="s">
        <v>17</v>
      </c>
      <c r="B27" s="14"/>
      <c r="C27" s="14"/>
      <c r="D27" s="52"/>
      <c r="E27" s="52"/>
      <c r="F27" s="52"/>
      <c r="G27" s="56"/>
    </row>
    <row r="28" spans="1:11" x14ac:dyDescent="0.2">
      <c r="A28" s="42" t="s">
        <v>18</v>
      </c>
      <c r="B28" s="14"/>
      <c r="C28" s="14"/>
      <c r="D28" s="52"/>
      <c r="E28" s="52"/>
      <c r="F28" s="52"/>
      <c r="G28" s="16"/>
    </row>
    <row r="29" spans="1:11" x14ac:dyDescent="0.2">
      <c r="A29" s="42" t="s">
        <v>19</v>
      </c>
      <c r="B29" s="14">
        <f t="shared" ref="B29:G29" si="1">SUM(B26:B28)</f>
        <v>63</v>
      </c>
      <c r="C29" s="14">
        <f t="shared" si="1"/>
        <v>57</v>
      </c>
      <c r="D29" s="14">
        <f t="shared" si="1"/>
        <v>0</v>
      </c>
      <c r="E29" s="14">
        <f t="shared" si="1"/>
        <v>0</v>
      </c>
      <c r="F29" s="14">
        <f t="shared" si="1"/>
        <v>0</v>
      </c>
      <c r="G29" s="14">
        <f t="shared" si="1"/>
        <v>0</v>
      </c>
    </row>
    <row r="30" spans="1:11" x14ac:dyDescent="0.2">
      <c r="A30" s="44"/>
      <c r="B30" s="45"/>
      <c r="C30" s="45"/>
      <c r="D30" s="53"/>
      <c r="E30" s="53"/>
      <c r="F30" s="46"/>
      <c r="G30" s="50"/>
    </row>
    <row r="31" spans="1:11" x14ac:dyDescent="0.2">
      <c r="A31" s="48" t="s">
        <v>26</v>
      </c>
      <c r="B31" s="13"/>
      <c r="C31" s="13"/>
      <c r="D31" s="54"/>
      <c r="E31" s="55"/>
      <c r="F31" s="47"/>
      <c r="G31" s="19"/>
    </row>
    <row r="32" spans="1:11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/>
      <c r="C42" s="14"/>
      <c r="D42" s="56"/>
      <c r="E42" s="56"/>
      <c r="F42" s="16"/>
      <c r="G42" s="16"/>
    </row>
    <row r="43" spans="1:9" x14ac:dyDescent="0.2">
      <c r="A43" s="37" t="s">
        <v>11</v>
      </c>
      <c r="B43" s="14"/>
      <c r="C43" s="14"/>
      <c r="D43" s="56"/>
      <c r="E43" s="56"/>
      <c r="F43" s="56"/>
      <c r="G43" s="56"/>
    </row>
    <row r="44" spans="1:9" x14ac:dyDescent="0.2">
      <c r="A44" s="37" t="s">
        <v>12</v>
      </c>
      <c r="B44" s="14">
        <v>6</v>
      </c>
      <c r="C44" s="14">
        <v>6</v>
      </c>
      <c r="D44" s="56"/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6</v>
      </c>
      <c r="C48" s="14">
        <f t="shared" si="2"/>
        <v>6</v>
      </c>
      <c r="D48" s="14">
        <f t="shared" si="2"/>
        <v>0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6</v>
      </c>
      <c r="C51" s="14">
        <f t="shared" si="3"/>
        <v>6</v>
      </c>
      <c r="D51" s="14">
        <f t="shared" si="3"/>
        <v>0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9" t="s">
        <v>28</v>
      </c>
      <c r="B52" s="58">
        <f t="shared" ref="B52:G52" si="4">B29+B51</f>
        <v>69</v>
      </c>
      <c r="C52" s="58">
        <f t="shared" si="4"/>
        <v>63</v>
      </c>
      <c r="D52" s="58">
        <f t="shared" si="4"/>
        <v>0</v>
      </c>
      <c r="E52" s="58">
        <f t="shared" si="4"/>
        <v>0</v>
      </c>
      <c r="F52" s="58">
        <f t="shared" si="4"/>
        <v>0</v>
      </c>
      <c r="G52" s="58">
        <f t="shared" si="4"/>
        <v>0</v>
      </c>
    </row>
    <row r="53" spans="1:7" x14ac:dyDescent="0.2">
      <c r="A53" s="63" t="s">
        <v>40</v>
      </c>
      <c r="B53" s="63"/>
      <c r="C53" s="63"/>
      <c r="D53" s="63"/>
      <c r="E53" s="63"/>
      <c r="F53" s="63"/>
      <c r="G53" s="63"/>
    </row>
    <row r="54" spans="1:7" x14ac:dyDescent="0.2">
      <c r="A54" s="64"/>
      <c r="B54" s="64"/>
      <c r="C54" s="64"/>
      <c r="D54" s="64"/>
      <c r="E54" s="64"/>
      <c r="F54" s="64"/>
      <c r="G54" s="64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4784c1bb51b31c50fb2bac09a21e4080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f594e198d0e5ec18a96a24860e0ce5d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Props1.xml><?xml version="1.0" encoding="utf-8"?>
<ds:datastoreItem xmlns:ds="http://schemas.openxmlformats.org/officeDocument/2006/customXml" ds:itemID="{D698B6AF-2B9D-45AD-832C-443CA255A7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781B93-05F2-4822-9A64-F6AF99D1FC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28D986-49A0-4176-ADB8-853FE1659434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b2e832ff-0cc8-4dd2-b9cc-fa0d40139449"/>
    <ds:schemaRef ds:uri="http://purl.org/dc/dcmitype/"/>
    <ds:schemaRef ds:uri="http://schemas.microsoft.com/office/infopath/2007/PartnerControls"/>
    <ds:schemaRef ds:uri="http://www.w3.org/XML/1998/namespace"/>
    <ds:schemaRef ds:uri="c9584efb-8d9c-4fc9-89a4-1bcf0075320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Littlepage, Dana</cp:lastModifiedBy>
  <cp:lastPrinted>2010-06-24T18:34:07Z</cp:lastPrinted>
  <dcterms:created xsi:type="dcterms:W3CDTF">1999-08-06T15:48:32Z</dcterms:created>
  <dcterms:modified xsi:type="dcterms:W3CDTF">2025-09-16T19:57:45Z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