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0" documentId="8_{80AB20BB-5542-41CE-AB2C-1071D2CD3E56}" xr6:coauthVersionLast="47" xr6:coauthVersionMax="47" xr10:uidLastSave="{00000000-0000-0000-0000-000000000000}"/>
  <bookViews>
    <workbookView xWindow="-28920" yWindow="-45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C48" i="27"/>
  <c r="D48" i="27"/>
  <c r="F48" i="27"/>
  <c r="E26" i="27" l="1"/>
  <c r="F26" i="27"/>
  <c r="G26" i="27"/>
  <c r="B26" i="27"/>
  <c r="C51" i="27" l="1"/>
  <c r="C29" i="27"/>
  <c r="G48" i="27"/>
  <c r="G51" i="27"/>
  <c r="F51" i="27"/>
  <c r="E51" i="27"/>
  <c r="D51" i="27"/>
  <c r="G29" i="27"/>
  <c r="F29" i="27"/>
  <c r="E29" i="27"/>
  <c r="D29" i="27"/>
  <c r="B48" i="27"/>
  <c r="B51" i="27" s="1"/>
  <c r="B29" i="27"/>
  <c r="B52" i="27" l="1"/>
  <c r="F52" i="27"/>
  <c r="C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<sst xmlns="http://schemas.openxmlformats.org/spreadsheetml/2006/main" count="58" uniqueCount="41">
  <si>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</si>
  <si>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</si>
  <si>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</si>
  <si>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</si>
  <si>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</si>
  <si>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</si>
  <si>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</si>
  <si>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</si>
  <si>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</si>
  <si>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</si>
  <si>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</si>
  <si>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</si>
  <si>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</si>
  <si>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</si>
  <si>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</si>
  <si>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</si>
  <si>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</si>
  <si>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</si>
  <si>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</si>
  <si>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</si>
  <si>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</si>
  <si>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</si>
  <si>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</si>
  <si>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</si>
  <si>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</si>
  <si>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</si>
  <si>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</si>
  <si>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</si>
  <si>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</si>
  <si>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</si>
  <si>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</si>
  <si>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</si>
  <si>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</si>
  <si>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</si>
  <si>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</si>
  <si>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</si>
  <si>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</si>
  <si>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</si>
  <si>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</si>
  <si>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</si>
  <si>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r>
      <rPr>
        <b/>
        <sz val="10"/>
        <rFont val="Arial"/>
        <family val="2"/>
      </rPr>
      <t>Institution</t>
    </r>
    <r>
      <rPr>
        <sz val="10"/>
        <rFont val="Arial"/>
      </rPr>
      <t xml:space="preserve">:  </t>
    </r>
    <r>
      <rPr>
        <u/>
        <sz val="10"/>
        <rFont val="Arial"/>
        <family val="2"/>
      </rPr>
      <t>Northwest Louisiana Technical Community College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</si>
</sst>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1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5" fontId="1" fillId="0" borderId="0" xfId="0" applyNumberFormat="1" applyFont="1" applyProtection="1"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43" fontId="0" fillId="0" borderId="0" xfId="2" applyFont="1" applyProtection="1">
      <protection locked="0"/>
    </xf>
    <xf numFmtId="43" fontId="2" fillId="0" borderId="0" xfId="2" applyFont="1" applyProtection="1">
      <protection locked="0"/>
    </xf>
    <xf numFmtId="166" fontId="6" fillId="0" borderId="11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22" sqref="K2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9" width="9.140625" style="2"/>
    <col min="10" max="10" width="13.5703125" style="67" bestFit="1" customWidth="1"/>
    <col min="11" max="16384" width="9.140625" style="2"/>
  </cols>
  <sheetData>
    <row r="1" spans="1:11" ht="15.75" x14ac:dyDescent="0.25">
      <c r="A1" s="38" t="s">
        <v>0</v>
      </c>
      <c r="B1" s="8"/>
      <c r="C1" s="8"/>
      <c r="D1" s="62" t="s">
        <v>40</v>
      </c>
      <c r="E1" s="10"/>
      <c r="F1" s="61"/>
      <c r="G1" s="61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33"/>
      <c r="D7" s="33"/>
      <c r="E7" s="11"/>
      <c r="F7" s="32"/>
      <c r="G7" s="32"/>
      <c r="H7" s="2"/>
      <c r="I7" s="2"/>
      <c r="J7" s="67"/>
      <c r="K7" s="2"/>
    </row>
    <row r="8" spans="1:11" s="3" customFormat="1" x14ac:dyDescent="0.2">
      <c r="A8" s="44" t="s">
        <v>37</v>
      </c>
      <c r="B8" s="66">
        <v>1</v>
      </c>
      <c r="C8" s="16">
        <v>1</v>
      </c>
      <c r="D8" s="33">
        <v>183600</v>
      </c>
      <c r="E8" s="69">
        <v>77405.413696506104</v>
      </c>
      <c r="F8" s="60"/>
      <c r="G8" s="32"/>
      <c r="H8" s="2"/>
      <c r="I8" s="2"/>
      <c r="J8" s="67"/>
      <c r="K8" s="2"/>
    </row>
    <row r="9" spans="1:11" s="3" customFormat="1" x14ac:dyDescent="0.2">
      <c r="A9" s="44" t="s">
        <v>38</v>
      </c>
      <c r="B9" s="66">
        <v>3</v>
      </c>
      <c r="C9" s="65">
        <v>3</v>
      </c>
      <c r="D9" s="51">
        <v>307137.3</v>
      </c>
      <c r="E9" s="69">
        <v>129488.5063623524</v>
      </c>
      <c r="F9" s="60"/>
      <c r="G9" s="32"/>
      <c r="H9" s="2"/>
      <c r="I9" s="2"/>
      <c r="J9" s="67"/>
      <c r="K9" s="2"/>
    </row>
    <row r="10" spans="1:11" x14ac:dyDescent="0.2">
      <c r="A10" s="36" t="s">
        <v>35</v>
      </c>
      <c r="B10" s="56"/>
      <c r="C10" s="65"/>
      <c r="D10" s="51"/>
      <c r="E10" s="70"/>
      <c r="F10" s="34"/>
      <c r="G10" s="35"/>
    </row>
    <row r="11" spans="1:11" x14ac:dyDescent="0.2">
      <c r="A11" s="36" t="s">
        <v>32</v>
      </c>
      <c r="B11" s="56"/>
      <c r="C11" s="16"/>
      <c r="D11" s="51"/>
      <c r="E11" s="70"/>
      <c r="F11" s="34"/>
      <c r="G11" s="35"/>
    </row>
    <row r="12" spans="1:11" x14ac:dyDescent="0.2">
      <c r="A12" s="36" t="s">
        <v>33</v>
      </c>
      <c r="B12" s="56"/>
      <c r="C12" s="16"/>
      <c r="D12" s="51"/>
      <c r="E12" s="70"/>
      <c r="F12" s="34"/>
      <c r="G12" s="35"/>
    </row>
    <row r="13" spans="1:11" x14ac:dyDescent="0.2">
      <c r="A13" s="42" t="s">
        <v>34</v>
      </c>
      <c r="B13" s="56">
        <v>34</v>
      </c>
      <c r="C13" s="16">
        <v>34</v>
      </c>
      <c r="D13" s="51">
        <v>1721973.09</v>
      </c>
      <c r="E13" s="69">
        <v>725980.60678486351</v>
      </c>
      <c r="F13" s="34"/>
      <c r="G13" s="35"/>
    </row>
    <row r="14" spans="1:11" x14ac:dyDescent="0.2">
      <c r="A14" s="42" t="s">
        <v>4</v>
      </c>
      <c r="B14" s="56">
        <v>1</v>
      </c>
      <c r="C14" s="16">
        <v>1</v>
      </c>
      <c r="D14" s="51">
        <v>56100</v>
      </c>
      <c r="E14" s="70">
        <v>23651.654185043531</v>
      </c>
      <c r="F14" s="34"/>
      <c r="G14" s="35"/>
    </row>
    <row r="15" spans="1:11" x14ac:dyDescent="0.2">
      <c r="A15" s="36" t="s">
        <v>5</v>
      </c>
      <c r="B15" s="56"/>
      <c r="C15" s="16"/>
      <c r="D15" s="51"/>
      <c r="E15" s="70"/>
      <c r="F15" s="34"/>
      <c r="G15" s="35"/>
    </row>
    <row r="16" spans="1:11" x14ac:dyDescent="0.2">
      <c r="A16" s="36" t="s">
        <v>6</v>
      </c>
      <c r="B16" s="56"/>
      <c r="C16" s="16"/>
      <c r="D16" s="51"/>
      <c r="E16" s="70"/>
      <c r="F16" s="34"/>
      <c r="G16" s="35"/>
    </row>
    <row r="17" spans="1:7" x14ac:dyDescent="0.2">
      <c r="A17" s="42" t="s">
        <v>7</v>
      </c>
      <c r="B17" s="56"/>
      <c r="C17" s="16"/>
      <c r="D17" s="51"/>
      <c r="E17" s="70"/>
      <c r="F17" s="34"/>
      <c r="G17" s="35"/>
    </row>
    <row r="18" spans="1:7" x14ac:dyDescent="0.2">
      <c r="A18" s="36" t="s">
        <v>8</v>
      </c>
      <c r="B18" s="56"/>
      <c r="C18" s="16"/>
      <c r="D18" s="51"/>
      <c r="E18" s="70"/>
      <c r="F18" s="34"/>
      <c r="G18" s="35"/>
    </row>
    <row r="19" spans="1:7" x14ac:dyDescent="0.2">
      <c r="A19" s="36" t="s">
        <v>9</v>
      </c>
      <c r="B19" s="56"/>
      <c r="C19" s="16"/>
      <c r="D19" s="51"/>
      <c r="E19" s="70"/>
      <c r="F19" s="34"/>
      <c r="G19" s="35"/>
    </row>
    <row r="20" spans="1:7" x14ac:dyDescent="0.2">
      <c r="A20" s="42" t="s">
        <v>10</v>
      </c>
      <c r="B20" s="56" t="s">
        <v>36</v>
      </c>
      <c r="C20" s="16"/>
      <c r="D20" s="51"/>
      <c r="E20" s="70"/>
      <c r="F20" s="34"/>
      <c r="G20" s="35"/>
    </row>
    <row r="21" spans="1:7" x14ac:dyDescent="0.2">
      <c r="A21" s="42" t="s">
        <v>11</v>
      </c>
      <c r="B21" s="56">
        <v>38</v>
      </c>
      <c r="C21" s="16">
        <v>38</v>
      </c>
      <c r="D21" s="51">
        <v>2248899.98</v>
      </c>
      <c r="E21" s="70">
        <v>1103806</v>
      </c>
      <c r="F21" s="51"/>
      <c r="G21" s="57"/>
    </row>
    <row r="22" spans="1:7" x14ac:dyDescent="0.2">
      <c r="A22" s="42" t="s">
        <v>12</v>
      </c>
      <c r="B22" s="56">
        <v>1</v>
      </c>
      <c r="C22" s="16">
        <v>1</v>
      </c>
      <c r="D22" s="51">
        <v>26000</v>
      </c>
      <c r="E22" s="70">
        <v>10961.550959200211</v>
      </c>
      <c r="F22" s="51"/>
      <c r="G22" s="57"/>
    </row>
    <row r="23" spans="1:7" x14ac:dyDescent="0.2">
      <c r="A23" s="36" t="s">
        <v>13</v>
      </c>
      <c r="B23" s="56"/>
      <c r="C23" s="16"/>
      <c r="D23" s="51"/>
      <c r="E23" s="51"/>
      <c r="F23" s="34"/>
      <c r="G23" s="35"/>
    </row>
    <row r="24" spans="1:7" x14ac:dyDescent="0.2">
      <c r="A24" s="42" t="s">
        <v>14</v>
      </c>
      <c r="B24" s="56"/>
      <c r="C24" s="16"/>
      <c r="D24" s="52"/>
      <c r="E24" s="52"/>
      <c r="F24" s="15"/>
      <c r="G24" s="16"/>
    </row>
    <row r="25" spans="1:7" x14ac:dyDescent="0.2">
      <c r="A25" s="42" t="s">
        <v>15</v>
      </c>
      <c r="B25" s="56"/>
      <c r="C25" s="16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78</v>
      </c>
      <c r="C26" s="58">
        <f>SUM(C8:C25)</f>
        <v>78</v>
      </c>
      <c r="D26" s="58">
        <f>SUM(D8:D25)</f>
        <v>4543710.37</v>
      </c>
      <c r="E26" s="58">
        <f t="shared" ref="E26:G26" si="0">SUM(E7:E25)</f>
        <v>2071293.7319879658</v>
      </c>
      <c r="F26" s="58">
        <f t="shared" si="0"/>
        <v>0</v>
      </c>
      <c r="G26" s="58">
        <f t="shared" si="0"/>
        <v>0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78</v>
      </c>
      <c r="C29" s="14">
        <f t="shared" si="1"/>
        <v>78</v>
      </c>
      <c r="D29" s="14">
        <f t="shared" si="1"/>
        <v>4543710.37</v>
      </c>
      <c r="E29" s="14">
        <f t="shared" si="1"/>
        <v>2071293.7319879658</v>
      </c>
      <c r="F29" s="14">
        <f t="shared" si="1"/>
        <v>0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91</v>
      </c>
      <c r="C42" s="14">
        <v>15.78</v>
      </c>
      <c r="D42" s="56">
        <v>444160</v>
      </c>
      <c r="E42" s="56">
        <v>187257.01823224482</v>
      </c>
      <c r="F42" s="56">
        <v>384325</v>
      </c>
      <c r="G42" s="16"/>
    </row>
    <row r="43" spans="1:9" x14ac:dyDescent="0.2">
      <c r="A43" s="37" t="s">
        <v>11</v>
      </c>
      <c r="B43" s="14">
        <v>40</v>
      </c>
      <c r="C43" s="14">
        <v>3.92</v>
      </c>
      <c r="D43" s="56"/>
      <c r="E43" s="56"/>
      <c r="F43" s="56">
        <v>237560</v>
      </c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131</v>
      </c>
      <c r="C48" s="14">
        <f t="shared" si="2"/>
        <v>19.7</v>
      </c>
      <c r="D48" s="14">
        <f t="shared" si="2"/>
        <v>444160</v>
      </c>
      <c r="E48" s="14">
        <v>187257.01823224482</v>
      </c>
      <c r="F48" s="14">
        <f t="shared" si="2"/>
        <v>621885</v>
      </c>
      <c r="G48" s="14">
        <f t="shared" si="2"/>
        <v>0</v>
      </c>
      <c r="I48" s="1"/>
    </row>
    <row r="49" spans="1:10" x14ac:dyDescent="0.2">
      <c r="A49" s="37" t="s">
        <v>25</v>
      </c>
      <c r="B49" s="14"/>
      <c r="C49" s="14"/>
      <c r="D49" s="56"/>
      <c r="E49" s="56"/>
      <c r="F49" s="56"/>
      <c r="G49" s="16"/>
    </row>
    <row r="50" spans="1:10" x14ac:dyDescent="0.2">
      <c r="A50" s="37" t="s">
        <v>18</v>
      </c>
      <c r="B50" s="14"/>
      <c r="C50" s="14"/>
      <c r="D50" s="56"/>
      <c r="E50" s="56"/>
      <c r="F50" s="56"/>
      <c r="G50" s="16"/>
    </row>
    <row r="51" spans="1:10" x14ac:dyDescent="0.2">
      <c r="A51" s="37" t="s">
        <v>27</v>
      </c>
      <c r="B51" s="14">
        <f t="shared" ref="B51:G51" si="3">SUM(B48:B50)</f>
        <v>131</v>
      </c>
      <c r="C51" s="14">
        <f t="shared" si="3"/>
        <v>19.7</v>
      </c>
      <c r="D51" s="14">
        <f t="shared" si="3"/>
        <v>444160</v>
      </c>
      <c r="E51" s="14">
        <f t="shared" si="3"/>
        <v>187257.01823224482</v>
      </c>
      <c r="F51" s="14">
        <f t="shared" si="3"/>
        <v>621885</v>
      </c>
      <c r="G51" s="14">
        <f t="shared" si="3"/>
        <v>0</v>
      </c>
    </row>
    <row r="52" spans="1:10" s="4" customFormat="1" x14ac:dyDescent="0.2">
      <c r="A52" s="49" t="s">
        <v>28</v>
      </c>
      <c r="B52" s="58">
        <f t="shared" ref="B52:G52" si="4">B29+B51</f>
        <v>209</v>
      </c>
      <c r="C52" s="58">
        <f t="shared" si="4"/>
        <v>97.7</v>
      </c>
      <c r="D52" s="58">
        <f t="shared" si="4"/>
        <v>4987870.37</v>
      </c>
      <c r="E52" s="58">
        <f t="shared" si="4"/>
        <v>2258550.7502202108</v>
      </c>
      <c r="F52" s="58">
        <f t="shared" si="4"/>
        <v>621885</v>
      </c>
      <c r="G52" s="58">
        <f t="shared" si="4"/>
        <v>0</v>
      </c>
      <c r="J52" s="68"/>
    </row>
    <row r="53" spans="1:10" x14ac:dyDescent="0.2">
      <c r="A53" s="63" t="s">
        <v>39</v>
      </c>
      <c r="B53" s="63"/>
      <c r="C53" s="63"/>
      <c r="D53" s="63"/>
      <c r="E53" s="63"/>
      <c r="F53" s="63"/>
      <c r="G53" s="63"/>
    </row>
    <row r="54" spans="1:10" x14ac:dyDescent="0.2">
      <c r="A54" s="64"/>
      <c r="B54" s="64"/>
      <c r="C54" s="64"/>
      <c r="D54" s="64"/>
      <c r="E54" s="64"/>
      <c r="F54" s="64"/>
      <c r="G54" s="64"/>
    </row>
    <row r="55" spans="1:10" x14ac:dyDescent="0.2">
      <c r="A55" s="22"/>
      <c r="B55" s="9"/>
      <c r="C55" s="9"/>
      <c r="D55" s="21"/>
      <c r="E55" s="20"/>
      <c r="F55" s="20"/>
      <c r="G55" s="20"/>
    </row>
    <row r="56" spans="1:10" x14ac:dyDescent="0.2">
      <c r="A56" s="31"/>
      <c r="B56" s="9"/>
      <c r="C56" s="9"/>
      <c r="D56" s="22"/>
      <c r="E56" s="20"/>
      <c r="F56" s="20"/>
      <c r="G56" s="20"/>
    </row>
    <row r="57" spans="1:10" x14ac:dyDescent="0.2">
      <c r="B57" s="4"/>
      <c r="E57" s="7"/>
    </row>
    <row r="58" spans="1:10" x14ac:dyDescent="0.2">
      <c r="E58" s="1"/>
    </row>
    <row r="61" spans="1:10" x14ac:dyDescent="0.2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Melanie Sotak</cp:lastModifiedBy>
  <cp:lastPrinted>2010-06-24T18:34:07Z</cp:lastPrinted>
  <dcterms:created xsi:type="dcterms:W3CDTF">1999-08-06T15:48:32Z</dcterms:created>
  <dcterms:modified xsi:type="dcterms:W3CDTF">2025-09-18T17:03:31Z</dcterms:modified>
</cp:coreProperties>
</file>