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https://rpccedu-my.sharepoint.com/personal/karenthomas_rpcc_edu/Documents/Karen Folder/"/>
    </mc:Choice>
  </mc:AlternateContent>
  <xr:revisionPtr revIDLastSave="9" documentId="8_{876A263B-1166-4511-98AB-E9025FC5850F}" xr6:coauthVersionLast="47" xr6:coauthVersionMax="47" xr10:uidLastSave="{89623E0B-94AC-41CE-A033-153C9DBC51F7}"/>
  <workbookProtection workbookAlgorithmName="SHA-512" workbookHashValue="htGCn2wV9xRDmCxoMdFTCCCTR0xwDNXZ0PXs2RESnxP9V1Kc2aRtFvRp92aLnsqc+V7orAvT51M4SdGU3PUHvQ==" workbookSaltValue="F+/ZLIB+fXbQNUigYapIaw==" workbookSpinCount="100000" lockStructure="1"/>
  <bookViews>
    <workbookView xWindow="-120" yWindow="-120" windowWidth="29040" windowHeight="15720" tabRatio="826" activeTab="2"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3" i="3" s="1"/>
  <c r="AA11" i="3"/>
  <c r="AA12" i="3"/>
  <c r="AA15" i="3"/>
  <c r="AA16" i="3"/>
  <c r="AA18" i="3" s="1"/>
  <c r="AA17" i="3"/>
  <c r="AA20" i="3"/>
  <c r="AA24" i="3"/>
  <c r="AA25" i="3"/>
  <c r="AA29" i="3"/>
  <c r="AA31" i="3" s="1"/>
  <c r="AA30" i="3"/>
  <c r="AA7" i="3"/>
  <c r="AA4" i="3"/>
  <c r="AA13" i="2"/>
  <c r="AA18" i="2"/>
  <c r="AA26" i="2"/>
  <c r="AA31" i="2"/>
  <c r="AA33" i="2" s="1"/>
  <c r="AA7" i="2"/>
  <c r="AA4" i="2"/>
  <c r="AA23" i="1"/>
  <c r="AA26" i="1" s="1"/>
  <c r="AA33" i="1" s="1"/>
  <c r="AA13" i="1"/>
  <c r="AA18" i="1"/>
  <c r="AA31" i="1"/>
  <c r="AA23" i="3" l="1"/>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X33" i="2" s="1"/>
  <c r="Y31" i="2"/>
  <c r="Y33" i="2" s="1"/>
  <c r="Z31" i="2"/>
  <c r="R13" i="2"/>
  <c r="S13" i="2"/>
  <c r="T13" i="2"/>
  <c r="U13" i="2"/>
  <c r="R18" i="2"/>
  <c r="S18" i="2"/>
  <c r="T18" i="2"/>
  <c r="U18" i="2"/>
  <c r="R26" i="2"/>
  <c r="S26" i="2"/>
  <c r="T26" i="2"/>
  <c r="U26" i="2"/>
  <c r="R31" i="2"/>
  <c r="S31" i="2"/>
  <c r="T31" i="2"/>
  <c r="U31" i="2"/>
  <c r="O13" i="2"/>
  <c r="O18" i="2"/>
  <c r="O26" i="2"/>
  <c r="O31" i="2"/>
  <c r="E13" i="2"/>
  <c r="E18" i="2"/>
  <c r="E26" i="2"/>
  <c r="E31" i="2"/>
  <c r="Z23" i="1"/>
  <c r="Z26" i="1" s="1"/>
  <c r="Y23" i="1"/>
  <c r="Y26" i="1" s="1"/>
  <c r="X23" i="1"/>
  <c r="X26" i="1" s="1"/>
  <c r="X33" i="1" s="1"/>
  <c r="W23" i="1"/>
  <c r="W26" i="1" s="1"/>
  <c r="W33" i="1" s="1"/>
  <c r="W31" i="1"/>
  <c r="X31" i="1"/>
  <c r="Y31" i="1"/>
  <c r="Z31" i="1"/>
  <c r="W13" i="1"/>
  <c r="X13" i="1"/>
  <c r="Y13" i="1"/>
  <c r="Z13" i="1"/>
  <c r="W18" i="1"/>
  <c r="X18" i="1"/>
  <c r="Y18" i="1"/>
  <c r="Z18" i="1"/>
  <c r="S23" i="1"/>
  <c r="S26" i="1" s="1"/>
  <c r="U23" i="1"/>
  <c r="U26" i="1" s="1"/>
  <c r="T23" i="1"/>
  <c r="T26" i="1" s="1"/>
  <c r="R23" i="1"/>
  <c r="R26" i="1" s="1"/>
  <c r="R33"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U33" i="2" l="1"/>
  <c r="T33" i="2"/>
  <c r="S33" i="2"/>
  <c r="R33" i="2"/>
  <c r="Z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K51" i="11" s="1"/>
  <c r="O9" i="11"/>
  <c r="O11" i="11"/>
  <c r="C22" i="11"/>
  <c r="K22" i="11"/>
  <c r="G22" i="11"/>
  <c r="O20" i="11"/>
  <c r="I33" i="11"/>
  <c r="I50" i="11"/>
  <c r="O47" i="11"/>
  <c r="O49" i="11"/>
  <c r="G33" i="11"/>
  <c r="C15" i="11"/>
  <c r="C51" i="11" s="1"/>
  <c r="O30" i="11"/>
  <c r="J50" i="11"/>
  <c r="O8" i="11"/>
  <c r="O23" i="11"/>
  <c r="K33" i="11"/>
  <c r="O31" i="11"/>
  <c r="K50" i="11"/>
  <c r="O25" i="11"/>
  <c r="O27" i="11"/>
  <c r="C50" i="11"/>
  <c r="F22" i="11"/>
  <c r="N22" i="11"/>
  <c r="D50" i="11"/>
  <c r="D51" i="11" s="1"/>
  <c r="L50" i="11"/>
  <c r="O36" i="11"/>
  <c r="O40" i="11"/>
  <c r="O42" i="11"/>
  <c r="O44" i="11"/>
  <c r="O16" i="11"/>
  <c r="O34" i="11"/>
  <c r="C33" i="11"/>
  <c r="O7" i="11"/>
  <c r="L51" i="11" l="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<sst xmlns="http://schemas.openxmlformats.org/spreadsheetml/2006/main" count="2149" uniqueCount="437">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</sst>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10" fillId="0" borderId="0" xfId="5" applyFont="1" applyAlignment="1">
      <alignment horizontal="left" vertical="top"/>
    </xf>
    <xf numFmtId="0" fontId="14" fillId="0" borderId="0" xfId="5" applyFont="1" applyAlignment="1">
      <alignment horizontal="center" vertical="top"/>
    </xf>
    <xf numFmtId="0" fontId="9" fillId="0" borderId="0" xfId="5" applyFont="1" applyAlignment="1">
      <alignment horizontal="left" vertical="top" wrapText="1"/>
    </xf>
    <xf numFmtId="0" fontId="29" fillId="0" borderId="0" xfId="5" applyFont="1" applyAlignment="1">
      <alignment horizontal="left" vertical="top" wrapText="1"/>
    </xf>
    <xf numFmtId="0" fontId="9" fillId="0" borderId="0" xfId="5" applyFont="1" applyAlignment="1">
      <alignment horizontal="left" vertical="top"/>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activeCell="A4" sqref="A4"/>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2" t="s">
        <v>145</v>
      </c>
      <c r="B1" s="132"/>
      <c r="C1" s="132"/>
      <c r="D1" s="132"/>
      <c r="E1" s="132"/>
      <c r="F1" s="132"/>
      <c r="G1" s="132"/>
      <c r="H1" s="132"/>
      <c r="I1" s="132"/>
    </row>
    <row r="2" spans="1:13" x14ac:dyDescent="0.2">
      <c r="A2" s="1"/>
    </row>
    <row r="3" spans="1:13" ht="32.25" customHeight="1" x14ac:dyDescent="0.2">
      <c r="A3" s="133" t="s">
        <v>436</v>
      </c>
      <c r="B3" s="133"/>
      <c r="C3" s="133"/>
      <c r="D3" s="133"/>
      <c r="E3" s="133"/>
      <c r="F3" s="133"/>
      <c r="G3" s="133"/>
      <c r="H3" s="133"/>
      <c r="I3" s="133"/>
    </row>
    <row r="5" spans="1:13" ht="15.75" customHeight="1" x14ac:dyDescent="0.2">
      <c r="A5" s="134" t="s">
        <v>421</v>
      </c>
      <c r="B5" s="134"/>
      <c r="C5" s="134"/>
      <c r="D5" s="134"/>
      <c r="E5" s="134"/>
      <c r="F5" s="134"/>
      <c r="G5" s="134"/>
      <c r="H5" s="134"/>
      <c r="I5" s="134"/>
    </row>
    <row r="6" spans="1:13" ht="38.450000000000003" customHeight="1" x14ac:dyDescent="0.2">
      <c r="A6" s="134"/>
      <c r="B6" s="134"/>
      <c r="C6" s="134"/>
      <c r="D6" s="134"/>
      <c r="E6" s="134"/>
      <c r="F6" s="134"/>
      <c r="G6" s="134"/>
      <c r="H6" s="134"/>
      <c r="I6" s="134"/>
    </row>
    <row r="8" spans="1:13" ht="13.9" customHeight="1" x14ac:dyDescent="0.2">
      <c r="A8" s="131" t="s">
        <v>130</v>
      </c>
      <c r="B8" s="131"/>
      <c r="C8" s="131"/>
      <c r="D8" s="131"/>
      <c r="E8" s="131"/>
      <c r="F8" s="131"/>
      <c r="G8" s="131"/>
      <c r="H8" s="131"/>
      <c r="I8" s="131"/>
      <c r="J8" s="3"/>
      <c r="K8" s="3"/>
      <c r="L8" s="3"/>
      <c r="M8" s="3"/>
    </row>
    <row r="9" spans="1:13" ht="195.6" customHeight="1" x14ac:dyDescent="0.2">
      <c r="A9" s="133" t="s">
        <v>375</v>
      </c>
      <c r="B9" s="133"/>
      <c r="C9" s="133"/>
      <c r="D9" s="133"/>
      <c r="E9" s="133"/>
      <c r="F9" s="133"/>
      <c r="G9" s="133"/>
      <c r="H9" s="133"/>
      <c r="I9" s="133"/>
      <c r="J9" s="3"/>
      <c r="K9" s="3"/>
      <c r="L9" s="3"/>
      <c r="M9" s="3"/>
    </row>
    <row r="10" spans="1:13" x14ac:dyDescent="0.2">
      <c r="A10" s="3"/>
      <c r="B10" s="3"/>
      <c r="C10" s="3"/>
      <c r="D10" s="3"/>
      <c r="E10" s="3"/>
      <c r="F10" s="3"/>
      <c r="G10" s="3"/>
      <c r="H10" s="3"/>
      <c r="I10" s="3"/>
    </row>
    <row r="11" spans="1:13" ht="13.9" customHeight="1" x14ac:dyDescent="0.2">
      <c r="A11" s="131" t="s">
        <v>87</v>
      </c>
      <c r="B11" s="131"/>
      <c r="C11" s="131"/>
      <c r="D11" s="131"/>
      <c r="E11" s="131"/>
      <c r="F11" s="131"/>
      <c r="G11" s="131"/>
      <c r="H11" s="131"/>
      <c r="I11" s="131"/>
    </row>
    <row r="12" spans="1:13" ht="27" customHeight="1" x14ac:dyDescent="0.2">
      <c r="A12" s="133" t="s">
        <v>371</v>
      </c>
      <c r="B12" s="133"/>
      <c r="C12" s="133"/>
      <c r="D12" s="133"/>
      <c r="E12" s="133"/>
      <c r="F12" s="133"/>
      <c r="G12" s="133"/>
      <c r="H12" s="133"/>
      <c r="I12" s="133"/>
    </row>
    <row r="13" spans="1:13" ht="30" customHeight="1" x14ac:dyDescent="0.2">
      <c r="A13" s="133" t="s">
        <v>372</v>
      </c>
      <c r="B13" s="133"/>
      <c r="C13" s="133"/>
      <c r="D13" s="133"/>
      <c r="E13" s="133"/>
      <c r="F13" s="133"/>
      <c r="G13" s="133"/>
      <c r="H13" s="133"/>
      <c r="I13" s="133"/>
    </row>
    <row r="14" spans="1:13" ht="30.75" customHeight="1" x14ac:dyDescent="0.2">
      <c r="A14" s="133" t="s">
        <v>88</v>
      </c>
      <c r="B14" s="133"/>
      <c r="C14" s="133"/>
      <c r="D14" s="133"/>
      <c r="E14" s="133"/>
      <c r="F14" s="133"/>
      <c r="G14" s="133"/>
      <c r="H14" s="133"/>
      <c r="I14" s="133"/>
    </row>
    <row r="15" spans="1:13" ht="31.5" customHeight="1" x14ac:dyDescent="0.2">
      <c r="A15" s="133" t="s">
        <v>89</v>
      </c>
      <c r="B15" s="133"/>
      <c r="C15" s="133"/>
      <c r="D15" s="133"/>
      <c r="E15" s="133"/>
      <c r="F15" s="133"/>
      <c r="G15" s="133"/>
      <c r="H15" s="133"/>
      <c r="I15" s="133"/>
      <c r="J15" s="3"/>
      <c r="K15" s="3"/>
      <c r="L15" s="3"/>
      <c r="M15" s="3"/>
    </row>
    <row r="16" spans="1:13" ht="30" customHeight="1" x14ac:dyDescent="0.2">
      <c r="A16" s="133" t="s">
        <v>129</v>
      </c>
      <c r="B16" s="133"/>
      <c r="C16" s="133"/>
      <c r="D16" s="133"/>
      <c r="E16" s="133"/>
      <c r="F16" s="133"/>
      <c r="G16" s="133"/>
      <c r="H16" s="133"/>
      <c r="I16" s="133"/>
    </row>
    <row r="17" spans="1:9" ht="28.15" customHeight="1" x14ac:dyDescent="0.2">
      <c r="A17" s="133" t="s">
        <v>373</v>
      </c>
      <c r="B17" s="133"/>
      <c r="C17" s="133"/>
      <c r="D17" s="133"/>
      <c r="E17" s="133"/>
      <c r="F17" s="133"/>
      <c r="G17" s="133"/>
      <c r="H17" s="133"/>
      <c r="I17" s="133"/>
    </row>
    <row r="18" spans="1:9" x14ac:dyDescent="0.2">
      <c r="A18" s="1"/>
    </row>
    <row r="19" spans="1:9" ht="13.9" customHeight="1" x14ac:dyDescent="0.2">
      <c r="A19" s="135" t="s">
        <v>133</v>
      </c>
      <c r="B19" s="135"/>
      <c r="C19" s="135"/>
      <c r="D19" s="135"/>
      <c r="E19" s="135"/>
      <c r="F19" s="135"/>
      <c r="G19" s="135"/>
      <c r="H19" s="135"/>
      <c r="I19" s="135"/>
    </row>
    <row r="20" spans="1:9" x14ac:dyDescent="0.2">
      <c r="A20" s="135" t="s">
        <v>131</v>
      </c>
      <c r="B20" s="135"/>
      <c r="C20" s="135"/>
      <c r="D20" s="135"/>
      <c r="E20" s="135"/>
      <c r="F20" s="135"/>
      <c r="G20" s="135"/>
      <c r="H20" s="135"/>
      <c r="I20" s="135"/>
    </row>
    <row r="22" spans="1:9" ht="13.9" customHeight="1" x14ac:dyDescent="0.2">
      <c r="A22" s="4" t="s">
        <v>134</v>
      </c>
    </row>
    <row r="23" spans="1:9" ht="30" customHeight="1" x14ac:dyDescent="0.2">
      <c r="A23" s="133" t="s">
        <v>132</v>
      </c>
      <c r="B23" s="133"/>
      <c r="C23" s="133"/>
      <c r="D23" s="133"/>
      <c r="E23" s="133"/>
      <c r="F23" s="133"/>
      <c r="G23" s="133"/>
      <c r="H23" s="133"/>
      <c r="I23" s="133"/>
    </row>
    <row r="25" spans="1:9" ht="30" customHeight="1" x14ac:dyDescent="0.2">
      <c r="A25" s="133" t="s">
        <v>374</v>
      </c>
      <c r="B25" s="133"/>
      <c r="C25" s="133"/>
      <c r="D25" s="133"/>
      <c r="E25" s="133"/>
      <c r="F25" s="133"/>
      <c r="G25" s="133"/>
      <c r="H25" s="133"/>
      <c r="I25" s="133"/>
    </row>
    <row r="26" spans="1:9" ht="15" customHeight="1" x14ac:dyDescent="0.2"/>
    <row r="30" spans="1:9" ht="25.5" customHeight="1" x14ac:dyDescent="0.2"/>
  </sheetData>
  <sheetProtection algorithmName="SHA-512" hashValue="5yLoyy9oFXffZq757+9E1m+0c6Fj6mmMP/hOVoled9N09KDlMJ40TzpTw0aFk12BesL9I7mw6fq3s+8Vyu2KuA==" saltValue="BtmCDsce3ZJLXLdl41vaJw==" spinCount="100000" sheet="1" objects="1" scenarios="1"/>
  <mergeCells count="16">
    <mergeCell ref="A19:I19"/>
    <mergeCell ref="A20:I20"/>
    <mergeCell ref="A23:I23"/>
    <mergeCell ref="A25:I25"/>
    <mergeCell ref="A12:I12"/>
    <mergeCell ref="A13:I13"/>
    <mergeCell ref="A14:I14"/>
    <mergeCell ref="A15:I15"/>
    <mergeCell ref="A16:I16"/>
    <mergeCell ref="A17:I17"/>
    <mergeCell ref="A11:I11"/>
    <mergeCell ref="A1:I1"/>
    <mergeCell ref="A3:I3"/>
    <mergeCell ref="A5:I6"/>
    <mergeCell ref="A8:I8"/>
    <mergeCell ref="A9:I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B24" sqref="B24"/>
    </sheetView>
  </sheetViews>
  <sheetFormatPr defaultColWidth="9.140625" defaultRowHeight="14.25" x14ac:dyDescent="0.2"/>
  <cols>
    <col min="1" max="1" width="35.28515625" style="7" customWidth="1"/>
    <col min="2" max="2" width="16.7109375" style="7" customWidth="1"/>
    <col min="3" max="3" width="16.7109375" style="7" hidden="1" customWidth="1"/>
    <col min="4" max="4" width="16.7109375" style="7" customWidth="1"/>
    <col min="5" max="7" width="16.7109375" style="7" hidden="1" customWidth="1"/>
    <col min="8" max="8" width="16.7109375" style="7" customWidth="1"/>
    <col min="9" max="33" width="16.7109375" style="7" hidden="1" customWidth="1"/>
    <col min="34" max="34" width="16.7109375" style="7" customWidth="1"/>
    <col min="35" max="16384" width="9.140625" style="7"/>
  </cols>
  <sheetData>
    <row r="1" spans="1:34" ht="15.75" x14ac:dyDescent="0.2">
      <c r="A1" s="49" t="str">
        <f>IFERROR(VLOOKUP(E3,C69:D117,2,FALSE),"Name")</f>
        <v>River Parishes Community College</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6497</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6012913</v>
      </c>
      <c r="C23" s="21">
        <f>SUMIFS('LaGov Adhoc'!$K$1:$K$200,'LaGov Adhoc'!$E$1:$E$200,E3,'LaGov Adhoc'!$H$1:$H$200,"IAT*")</f>
        <v>0</v>
      </c>
      <c r="D23" s="21">
        <f>SUMIFS('LaGov Adhoc'!$K$1:$K$200,'LaGov Adhoc'!$E$1:$E$200,E3,'LaGov Adhoc'!$H$1:$H$200,"SG*")</f>
        <v>9595000</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238211</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0</v>
      </c>
      <c r="AE23" s="21">
        <f>SUMIFS('LaGov Adhoc'!$K$1:$K$200,'LaGov Adhoc'!$E$1:$E$200,E3,'LaGov Adhoc'!$H$1:$H$200,"*E67*")</f>
        <v>0</v>
      </c>
      <c r="AF23" s="21">
        <v>0</v>
      </c>
      <c r="AG23" s="21">
        <f>SUMIFS('LaGov Adhoc'!$K$1:$K$200,'LaGov Adhoc'!$E$1:$E$200,E3,'LaGov Adhoc'!$H$1:$H$200,"FED*")</f>
        <v>0</v>
      </c>
      <c r="AH23" s="21">
        <f>SUM(B23:AG23)</f>
        <v>15846124</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436615</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436615</v>
      </c>
    </row>
    <row r="26" spans="1:34" s="56" customFormat="1" x14ac:dyDescent="0.2">
      <c r="A26" s="55" t="s">
        <v>34</v>
      </c>
      <c r="B26" s="55">
        <f t="shared" ref="B26:AG26" si="18">SUM(B23:B25)</f>
        <v>6449528</v>
      </c>
      <c r="C26" s="55">
        <f t="shared" si="18"/>
        <v>0</v>
      </c>
      <c r="D26" s="55">
        <f t="shared" si="18"/>
        <v>9595000</v>
      </c>
      <c r="E26" s="55">
        <f t="shared" ref="E26" si="19">SUM(E23:E25)</f>
        <v>0</v>
      </c>
      <c r="F26" s="55">
        <f t="shared" si="18"/>
        <v>0</v>
      </c>
      <c r="G26" s="55">
        <f>SUM(G23:G25)</f>
        <v>0</v>
      </c>
      <c r="H26" s="55">
        <f>SUM(H23:H25)</f>
        <v>238211</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0</v>
      </c>
      <c r="AE26" s="55">
        <f t="shared" si="27"/>
        <v>0</v>
      </c>
      <c r="AF26" s="55">
        <f t="shared" si="18"/>
        <v>0</v>
      </c>
      <c r="AG26" s="55">
        <f t="shared" si="18"/>
        <v>0</v>
      </c>
      <c r="AH26" s="55">
        <f>SUM(B26:AG26)</f>
        <v>16282739</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6449528</v>
      </c>
      <c r="C33" s="55">
        <f t="shared" ref="C33:AG33" si="38">C31+C26+C20+C18+C13</f>
        <v>0</v>
      </c>
      <c r="D33" s="55">
        <f t="shared" si="38"/>
        <v>9595000</v>
      </c>
      <c r="E33" s="55">
        <f t="shared" si="38"/>
        <v>0</v>
      </c>
      <c r="F33" s="55">
        <f t="shared" si="38"/>
        <v>0</v>
      </c>
      <c r="G33" s="55">
        <f>G31+G26+G20+G18+G13</f>
        <v>0</v>
      </c>
      <c r="H33" s="55">
        <f>H31+H26+H20+H18+H13</f>
        <v>238211</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0</v>
      </c>
      <c r="AE33" s="55">
        <f t="shared" si="46"/>
        <v>0</v>
      </c>
      <c r="AF33" s="55">
        <f t="shared" si="38"/>
        <v>0</v>
      </c>
      <c r="AG33" s="55">
        <f t="shared" si="38"/>
        <v>0</v>
      </c>
      <c r="AH33" s="55">
        <f>AH31+AH26+AH20+AH18+AH13</f>
        <v>16282739</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mhbEOvtlbH9I0Nt6ylfHMrIr6fqpJn6q5sfIz0mbiVtlq8KvBAfbpeEIgtSLZ5ygZtLUYQXy/7O19MHYNdALJA==" saltValue="T+bN7Wx610Ngoe8wYxGgEg=="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abSelected="1" zoomScaleNormal="100" zoomScaleSheetLayoutView="100" workbookViewId="0">
      <selection activeCell="AN11" sqref="AN11"/>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River Parishes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6012913</v>
      </c>
      <c r="C10" s="48">
        <v>0</v>
      </c>
      <c r="D10" s="48">
        <v>2353924</v>
      </c>
      <c r="E10" s="48">
        <v>0</v>
      </c>
      <c r="F10" s="48">
        <v>0</v>
      </c>
      <c r="G10" s="48">
        <v>0</v>
      </c>
      <c r="H10" s="48">
        <v>238211</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0</v>
      </c>
      <c r="AE10" s="130">
        <v>0</v>
      </c>
      <c r="AF10" s="48">
        <v>0</v>
      </c>
      <c r="AG10" s="48">
        <v>0</v>
      </c>
      <c r="AH10" s="42">
        <f>SUM(B10:AG10)</f>
        <v>8605048</v>
      </c>
    </row>
    <row r="11" spans="1:34" x14ac:dyDescent="0.2">
      <c r="A11" s="42" t="s">
        <v>22</v>
      </c>
      <c r="B11" s="48">
        <v>0</v>
      </c>
      <c r="C11" s="48">
        <v>0</v>
      </c>
      <c r="D11" s="48">
        <v>0</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0</v>
      </c>
    </row>
    <row r="12" spans="1:34" x14ac:dyDescent="0.2">
      <c r="A12" s="42" t="s">
        <v>23</v>
      </c>
      <c r="B12" s="48">
        <v>0</v>
      </c>
      <c r="C12" s="48">
        <v>0</v>
      </c>
      <c r="D12" s="48">
        <v>3157251</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0</v>
      </c>
      <c r="AE12" s="130">
        <v>0</v>
      </c>
      <c r="AF12" s="48">
        <v>0</v>
      </c>
      <c r="AG12" s="48">
        <v>0</v>
      </c>
      <c r="AH12" s="42">
        <f>SUM(B12:AG12)</f>
        <v>3157251</v>
      </c>
    </row>
    <row r="13" spans="1:34" s="58" customFormat="1" x14ac:dyDescent="0.2">
      <c r="A13" s="57" t="s">
        <v>24</v>
      </c>
      <c r="B13" s="57">
        <f t="shared" ref="B13:AH13" si="0">SUM(B10:B12)</f>
        <v>6012913</v>
      </c>
      <c r="C13" s="57">
        <f t="shared" ref="C13:AG13" si="1">SUM(C10:C12)</f>
        <v>0</v>
      </c>
      <c r="D13" s="57">
        <f t="shared" si="1"/>
        <v>5511175</v>
      </c>
      <c r="E13" s="57">
        <f t="shared" ref="E13" si="2">SUM(E10:E12)</f>
        <v>0</v>
      </c>
      <c r="F13" s="57">
        <f t="shared" si="1"/>
        <v>0</v>
      </c>
      <c r="G13" s="57">
        <f t="shared" ref="G13" si="3">SUM(G10:G12)</f>
        <v>0</v>
      </c>
      <c r="H13" s="57">
        <f t="shared" si="1"/>
        <v>238211</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11762299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0</v>
      </c>
      <c r="C15" s="48">
        <v>0</v>
      </c>
      <c r="D15" s="48">
        <v>71454</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71454</v>
      </c>
    </row>
    <row r="16" spans="1:34" x14ac:dyDescent="0.2">
      <c r="A16" s="42" t="s">
        <v>26</v>
      </c>
      <c r="B16" s="48">
        <v>0</v>
      </c>
      <c r="C16" s="48">
        <v>0</v>
      </c>
      <c r="D16" s="48">
        <v>2892980</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2892980</v>
      </c>
    </row>
    <row r="17" spans="1:34" x14ac:dyDescent="0.2">
      <c r="A17" s="42" t="s">
        <v>27</v>
      </c>
      <c r="B17" s="48">
        <v>0</v>
      </c>
      <c r="C17" s="48">
        <v>0</v>
      </c>
      <c r="D17" s="48">
        <v>345430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345430</v>
      </c>
    </row>
    <row r="18" spans="1:34" s="58" customFormat="1" x14ac:dyDescent="0.2">
      <c r="A18" s="57" t="s">
        <v>28</v>
      </c>
      <c r="B18" s="57">
        <f t="shared" ref="B18:AH18" si="11">SUM(B15:B17)</f>
        <v>0</v>
      </c>
      <c r="C18" s="57">
        <f t="shared" ref="C18:AG18" si="12">SUM(C15:C17)</f>
        <v>0</v>
      </c>
      <c r="D18" s="57">
        <f t="shared" si="12"/>
        <v>3309864</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3309864</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0</v>
      </c>
      <c r="C20" s="59">
        <v>0</v>
      </c>
      <c r="D20" s="59">
        <v>204061</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204061</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0</v>
      </c>
      <c r="C23" s="48">
        <v>0</v>
      </c>
      <c r="D23" s="48">
        <v>0</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0</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786109</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786109</v>
      </c>
    </row>
    <row r="26" spans="1:34" s="58" customFormat="1" x14ac:dyDescent="0.2">
      <c r="A26" s="57" t="s">
        <v>34</v>
      </c>
      <c r="B26" s="57">
        <f t="shared" ref="B26" si="22">SUM(B23:B25)</f>
        <v>786109</v>
      </c>
      <c r="C26" s="57">
        <f t="shared" ref="C26:AG26" si="23">SUM(C23:C25)</f>
        <v>0</v>
      </c>
      <c r="D26" s="57">
        <f t="shared" si="23"/>
        <v>0</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786109</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0</v>
      </c>
      <c r="C29" s="48">
        <v>0</v>
      </c>
      <c r="D29" s="48">
        <v>220406</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220406</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0</v>
      </c>
      <c r="C31" s="57">
        <f t="shared" ref="C31:AG31" si="34">SUM(C28:C30)</f>
        <v>0</v>
      </c>
      <c r="D31" s="57">
        <f t="shared" si="34"/>
        <v>220406</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220406</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6799022</v>
      </c>
      <c r="C33" s="57">
        <f t="shared" ref="C33:AG33" si="44">C31+C26+C20+C18+C13</f>
        <v>0</v>
      </c>
      <c r="D33" s="57">
        <f>D31+D26+D20+D18+D13</f>
        <v>9245506</v>
      </c>
      <c r="E33" s="57">
        <f>E31+E26+E20+E18+E13</f>
        <v>0</v>
      </c>
      <c r="F33" s="57">
        <f t="shared" si="44"/>
        <v>0</v>
      </c>
      <c r="G33" s="57">
        <f t="shared" ref="G33" si="45">G31+G26+G20+G18+G13</f>
        <v>0</v>
      </c>
      <c r="H33" s="57">
        <f t="shared" si="44"/>
        <v>238211</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0</v>
      </c>
      <c r="AE33" s="55">
        <f t="shared" si="47"/>
        <v>0</v>
      </c>
      <c r="AF33" s="57">
        <f t="shared" si="44"/>
        <v>0</v>
      </c>
      <c r="AG33" s="57">
        <f t="shared" si="44"/>
        <v>0</v>
      </c>
      <c r="AH33" s="57">
        <f>AH31+AH26+AH20+AH18+AH13</f>
        <v>16282739</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oVjSPjAKPdz83TVTXzs0HX7k7HSyvwzuaHO/rJ4hBBwVq8i5nEbKRYiWDuBApH8VnzWLviwXGm0orcjTY4xMgw==" saltValue="9A9Z0XaKilZiGMP2gUE3Wg=="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election activeCell="D10" sqref="D10"/>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River Parishes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6012913</v>
      </c>
      <c r="C10" s="42">
        <f>+'BOR 16'!C10-'OPB EOB'!C10</f>
        <v>0</v>
      </c>
      <c r="D10" s="42">
        <f>+'BOR 16'!D10-'OPB EOB'!D10</f>
        <v>2353924</v>
      </c>
      <c r="E10" s="42">
        <f>+'BOR 16'!E10-'OPB EOB'!E10</f>
        <v>0</v>
      </c>
      <c r="F10" s="42">
        <f>+'BOR 16'!F10-'OPB EOB'!F10</f>
        <v>0</v>
      </c>
      <c r="G10" s="42">
        <f>+'BOR 16'!G10-'OPB EOB'!G10</f>
        <v>0</v>
      </c>
      <c r="H10" s="42">
        <f>+'BOR 16'!H10-'OPB EOB'!H10</f>
        <v>238211</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8605048</v>
      </c>
    </row>
    <row r="11" spans="1:34" x14ac:dyDescent="0.2">
      <c r="A11" s="42" t="s">
        <v>22</v>
      </c>
      <c r="B11" s="42">
        <f>+'BOR 16'!B11-'OPB EOB'!B11</f>
        <v>0</v>
      </c>
      <c r="C11" s="42">
        <f>+'BOR 16'!C11-'OPB EOB'!C11</f>
        <v>0</v>
      </c>
      <c r="D11" s="42">
        <f>+'BOR 16'!D11-'OPB EOB'!D11</f>
        <v>0</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0</v>
      </c>
    </row>
    <row r="12" spans="1:34" x14ac:dyDescent="0.2">
      <c r="A12" s="42" t="s">
        <v>23</v>
      </c>
      <c r="B12" s="42">
        <f>+'BOR 16'!B12-'OPB EOB'!B12</f>
        <v>0</v>
      </c>
      <c r="C12" s="42">
        <f>+'BOR 16'!C12-'OPB EOB'!C12</f>
        <v>0</v>
      </c>
      <c r="D12" s="42">
        <f>+'BOR 16'!D12-'OPB EOB'!D12</f>
        <v>3157251</v>
      </c>
      <c r="E12" s="42">
        <f>+'BOR 16'!E12-'OPB EOB'!E12</f>
        <v>0</v>
      </c>
      <c r="F12" s="42">
        <f>+'BOR 16'!F12-'OPB EOB'!F12</f>
        <v>0</v>
      </c>
      <c r="G12" s="42">
        <f>+'BOR 16'!G12-'OPB EOB'!G12</f>
        <v>0</v>
      </c>
      <c r="H12" s="42">
        <f>+'BOR 16'!H12-'OPB EOB'!H12</f>
        <v>0</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3157251</v>
      </c>
    </row>
    <row r="13" spans="1:34" s="58" customFormat="1" x14ac:dyDescent="0.2">
      <c r="A13" s="57" t="s">
        <v>24</v>
      </c>
      <c r="B13" s="57">
        <f t="shared" ref="B13:AH13" si="0">SUM(B10:B12)</f>
        <v>6012913</v>
      </c>
      <c r="C13" s="57">
        <f t="shared" si="0"/>
        <v>0</v>
      </c>
      <c r="D13" s="57">
        <f t="shared" si="0"/>
        <v>5511175</v>
      </c>
      <c r="E13" s="57">
        <f t="shared" ref="E13" si="1">SUM(E10:E12)</f>
        <v>0</v>
      </c>
      <c r="F13" s="57">
        <f t="shared" si="0"/>
        <v>0</v>
      </c>
      <c r="G13" s="57">
        <f t="shared" ref="G13" si="2">SUM(G10:G12)</f>
        <v>0</v>
      </c>
      <c r="H13" s="57">
        <f t="shared" si="0"/>
        <v>238211</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11762299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0</v>
      </c>
      <c r="C15" s="42">
        <f>+'BOR 16'!C15-'OPB EOB'!C15</f>
        <v>0</v>
      </c>
      <c r="D15" s="42">
        <f>+'BOR 16'!D15-'OPB EOB'!D15</f>
        <v>71454</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71454</v>
      </c>
    </row>
    <row r="16" spans="1:34" x14ac:dyDescent="0.2">
      <c r="A16" s="42" t="s">
        <v>26</v>
      </c>
      <c r="B16" s="42">
        <f>+'BOR 16'!B16-'OPB EOB'!B16</f>
        <v>0</v>
      </c>
      <c r="C16" s="42">
        <f>+'BOR 16'!C16-'OPB EOB'!C16</f>
        <v>0</v>
      </c>
      <c r="D16" s="42">
        <f>+'BOR 16'!D16-'OPB EOB'!D16</f>
        <v>2892980</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2892980</v>
      </c>
    </row>
    <row r="17" spans="1:34" x14ac:dyDescent="0.2">
      <c r="A17" s="42" t="s">
        <v>27</v>
      </c>
      <c r="B17" s="42">
        <f>+'BOR 16'!B17-'OPB EOB'!B17</f>
        <v>0</v>
      </c>
      <c r="C17" s="42">
        <f>+'BOR 16'!C17-'OPB EOB'!C17</f>
        <v>0</v>
      </c>
      <c r="D17" s="42">
        <f>+'BOR 16'!D17-'OPB EOB'!D17</f>
        <v>345430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345430</v>
      </c>
    </row>
    <row r="18" spans="1:34" s="58" customFormat="1" x14ac:dyDescent="0.2">
      <c r="A18" s="57" t="s">
        <v>28</v>
      </c>
      <c r="B18" s="57">
        <f t="shared" ref="B18:AH18" si="11">SUM(B15:B17)</f>
        <v>0</v>
      </c>
      <c r="C18" s="57">
        <f t="shared" si="11"/>
        <v>0</v>
      </c>
      <c r="D18" s="57">
        <f t="shared" si="11"/>
        <v>3309864</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3309864</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0</v>
      </c>
      <c r="C20" s="57">
        <f>+'BOR 16'!C20-'OPB EOB'!C20</f>
        <v>0</v>
      </c>
      <c r="D20" s="57">
        <f>+'BOR 16'!D20-'OPB EOB'!D20</f>
        <v>204061</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204061</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-6012913</v>
      </c>
      <c r="C23" s="42">
        <f>+'BOR 16'!C23-'OPB EOB'!C23</f>
        <v>0</v>
      </c>
      <c r="D23" s="42">
        <f>+'BOR 16'!D23-'OPB EOB'!D23</f>
        <v>-9595000</v>
      </c>
      <c r="E23" s="42">
        <f>+'BOR 16'!E23-'OPB EOB'!E23</f>
        <v>0</v>
      </c>
      <c r="F23" s="42">
        <f>+'BOR 16'!F23-'OPB EOB'!F23</f>
        <v>0</v>
      </c>
      <c r="G23" s="42">
        <f>+'BOR 16'!G23-'OPB EOB'!G23</f>
        <v>0</v>
      </c>
      <c r="H23" s="42">
        <f>+'BOR 16'!H23-'OPB EOB'!H23</f>
        <v>-238211</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0</v>
      </c>
      <c r="AE23" s="42">
        <f>+'BOR 16'!AE23-'OPB EOB'!AE23</f>
        <v>0</v>
      </c>
      <c r="AF23" s="42">
        <f>+'BOR 16'!AF23-'OPB EOB'!AF23</f>
        <v>0</v>
      </c>
      <c r="AG23" s="42">
        <f>+'BOR 16'!AG23-'OPB EOB'!AG23</f>
        <v>0</v>
      </c>
      <c r="AH23" s="42">
        <f>SUM(B23:AG23)</f>
        <v>-15846124</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349494</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349494</v>
      </c>
    </row>
    <row r="26" spans="1:34" s="58" customFormat="1" x14ac:dyDescent="0.2">
      <c r="A26" s="57" t="s">
        <v>34</v>
      </c>
      <c r="B26" s="57">
        <f t="shared" ref="B26:AG26" si="22">SUM(B23:B25)</f>
        <v>-5663419</v>
      </c>
      <c r="C26" s="57">
        <f t="shared" si="22"/>
        <v>0</v>
      </c>
      <c r="D26" s="57">
        <f t="shared" si="22"/>
        <v>-9595000</v>
      </c>
      <c r="E26" s="57">
        <f t="shared" ref="E26" si="23">SUM(E23:E25)</f>
        <v>0</v>
      </c>
      <c r="F26" s="57">
        <f t="shared" si="22"/>
        <v>0</v>
      </c>
      <c r="G26" s="57">
        <f t="shared" ref="G26" si="24">SUM(G23:G25)</f>
        <v>0</v>
      </c>
      <c r="H26" s="57">
        <f t="shared" si="22"/>
        <v>-238211</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0</v>
      </c>
      <c r="AE26" s="57">
        <f t="shared" si="32"/>
        <v>0</v>
      </c>
      <c r="AF26" s="57">
        <f t="shared" si="22"/>
        <v>0</v>
      </c>
      <c r="AG26" s="57">
        <f t="shared" si="22"/>
        <v>0</v>
      </c>
      <c r="AH26" s="57">
        <f>SUM(B26:AG26)</f>
        <v>-15496630</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0</v>
      </c>
      <c r="C29" s="42">
        <f>+'BOR 16'!C29-'OPB EOB'!C29</f>
        <v>0</v>
      </c>
      <c r="D29" s="42">
        <f>+'BOR 16'!D29-'OPB EOB'!D29</f>
        <v>220406</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220406</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0</v>
      </c>
      <c r="C31" s="57">
        <f t="shared" si="33"/>
        <v>0</v>
      </c>
      <c r="D31" s="57">
        <f t="shared" si="33"/>
        <v>220406</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220406</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349494</v>
      </c>
      <c r="C33" s="57">
        <f t="shared" ref="C33:AG33" si="44">C31+C26+C20+C18+C13</f>
        <v>0</v>
      </c>
      <c r="D33" s="57">
        <f t="shared" si="44"/>
        <v>-349494</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miezkc8R93N4lDc/l8C+a/icZyOQ5S0VaNVVRZidWdyzuEUfo1dNs1LCDI0NzWJ4q/K52ZljSKGhTlc8YvWjKA==" saltValue="5TKb/xXUYmkk/mW+B0TEYA=="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Karen Thomas</cp:lastModifiedBy>
  <cp:lastPrinted>2025-08-13T13:20:51Z</cp:lastPrinted>
  <dcterms:created xsi:type="dcterms:W3CDTF">2010-08-10T13:40:51Z</dcterms:created>
  <dcterms:modified xsi:type="dcterms:W3CDTF">2025-08-13T13:20:51Z</dcterms:modified>
</cp:coreProperties>
</file>