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18" documentId="8_{DB3A7BD3-F247-45F1-B738-7EED3E654D81}" xr6:coauthVersionLast="47" xr6:coauthVersionMax="47" xr10:uidLastSave="{774EA0F1-B023-4C75-A394-855F5DED5377}"/>
  <bookViews>
    <workbookView xWindow="-120" yWindow="-120" windowWidth="29040" windowHeight="15720" xr2:uid="{FA433EB8-5676-4967-8F38-844F99763450}"/>
  </bookViews>
  <sheets>
    <sheet name="BOR-5" sheetId="1" r:id="rId1"/>
    <sheet name="BOR-5A" sheetId="2" r:id="rId2"/>
  </sheets>
  <externalReferences>
    <externalReference r:id="rId3"/>
    <externalReference r:id="rId4"/>
  </externalReferences>
  <definedNames>
    <definedName name="_xlnm.Print_Area" localSheetId="0">'BOR-5'!$A$1:$H$72</definedName>
    <definedName name="_xlnm.Print_Area" localSheetId="1">'BOR-5A'!$A$1:$H$37</definedName>
    <definedName name="_xlnm.Print_Area">'BOR-5'!$A$1:$H$72</definedName>
    <definedName name="_xlnm.Print_Titles" localSheetId="0">'BOR-5'!$1:$5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D15" i="2"/>
  <c r="B15" i="2"/>
  <c r="C15" i="2" s="1"/>
  <c r="G12" i="2"/>
  <c r="D12" i="2"/>
  <c r="B12" i="2"/>
  <c r="C12" i="2" s="1"/>
  <c r="D11" i="2"/>
  <c r="B11" i="2"/>
  <c r="G9" i="2"/>
  <c r="D9" i="2"/>
  <c r="B9" i="2"/>
  <c r="C9" i="2" s="1"/>
  <c r="G7" i="2"/>
  <c r="D7" i="2"/>
  <c r="B7" i="2"/>
  <c r="C7" i="2" s="1"/>
  <c r="E1" i="2"/>
  <c r="D80" i="1"/>
  <c r="D51" i="1" s="1"/>
  <c r="B80" i="1"/>
  <c r="B51" i="1" s="1"/>
  <c r="B71" i="1" s="1"/>
  <c r="B72" i="1" s="1"/>
  <c r="C78" i="1"/>
  <c r="C77" i="1"/>
  <c r="C76" i="1"/>
  <c r="H71" i="1"/>
  <c r="F71" i="1"/>
  <c r="E71" i="1"/>
  <c r="G65" i="1"/>
  <c r="C65" i="1"/>
  <c r="G64" i="1"/>
  <c r="C64" i="1"/>
  <c r="G63" i="1"/>
  <c r="C63" i="1"/>
  <c r="G62" i="1"/>
  <c r="C62" i="1"/>
  <c r="G60" i="1"/>
  <c r="C60" i="1"/>
  <c r="G57" i="1"/>
  <c r="C57" i="1"/>
  <c r="G56" i="1"/>
  <c r="C56" i="1"/>
  <c r="G55" i="1"/>
  <c r="C55" i="1"/>
  <c r="G54" i="1"/>
  <c r="C54" i="1"/>
  <c r="G53" i="1"/>
  <c r="C53" i="1"/>
  <c r="G52" i="1"/>
  <c r="C52" i="1"/>
  <c r="G51" i="1"/>
  <c r="G49" i="1"/>
  <c r="C49" i="1"/>
  <c r="G48" i="1"/>
  <c r="C48" i="1"/>
  <c r="G45" i="1"/>
  <c r="C45" i="1"/>
  <c r="G43" i="1"/>
  <c r="C43" i="1"/>
  <c r="H32" i="1"/>
  <c r="F32" i="1"/>
  <c r="G32" i="1" s="1"/>
  <c r="E32" i="1"/>
  <c r="D32" i="1"/>
  <c r="B32" i="1"/>
  <c r="C32" i="1" s="1"/>
  <c r="G30" i="1"/>
  <c r="C30" i="1"/>
  <c r="E1" i="1"/>
  <c r="H72" i="1" l="1"/>
  <c r="E72" i="1"/>
  <c r="D71" i="1"/>
  <c r="C51" i="1"/>
  <c r="F72" i="1"/>
  <c r="G71" i="1"/>
  <c r="G72" i="1" l="1"/>
  <c r="D72" i="1"/>
  <c r="C72" i="1" s="1"/>
  <c r="C71" i="1"/>
</calcChain>
</file>

<file path=xl/sharedStrings.xml><?xml version="1.0" encoding="utf-8"?>
<sst xmlns="http://schemas.openxmlformats.org/spreadsheetml/2006/main" count="118" uniqueCount="90">
  <si>
    <t>Board of Regents</t>
  </si>
  <si>
    <t>Institution:</t>
  </si>
  <si>
    <t>Form BOR-5</t>
  </si>
  <si>
    <t>Schedule of Unrestricted Scholarships &amp; Fee Exemptions</t>
  </si>
  <si>
    <t>Number</t>
  </si>
  <si>
    <t>Average Value</t>
  </si>
  <si>
    <t>Actual</t>
  </si>
  <si>
    <t>Awarded</t>
  </si>
  <si>
    <t>Budgeted</t>
  </si>
  <si>
    <t xml:space="preserve">  </t>
  </si>
  <si>
    <t>Per Year</t>
  </si>
  <si>
    <t>2024-25</t>
  </si>
  <si>
    <t>In-State</t>
  </si>
  <si>
    <t>Out of State</t>
  </si>
  <si>
    <t>2025-26</t>
  </si>
  <si>
    <t>Type of Scholarships</t>
  </si>
  <si>
    <t>Academic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</si>
  <si>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</si>
  <si>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</si>
  <si>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</si>
  <si>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</si>
  <si>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</si>
  <si>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</si>
  <si>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</si>
  <si>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</si>
  <si>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</si>
  <si>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</si>
  <si>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</si>
  <si>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</si>
  <si>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</si>
  <si>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</si>
  <si>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</si>
  <si>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</si>
  <si>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</si>
  <si>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</si>
  <si>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</si>
  <si>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</si>
  <si>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5 for 6</t>
  </si>
  <si>
    <t>Ready, Tech, Go!</t>
  </si>
  <si>
    <t>FFA, Skills, JAG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</si>
  <si>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</si>
  <si>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</si>
  <si>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</si>
  <si>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</si>
  <si>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</si>
  <si>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</si>
  <si>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</si>
  <si>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</si>
  <si>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</si>
  <si>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</si>
  <si>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</si>
  <si>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</si>
  <si>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</si>
  <si>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Veterans (29:288-290)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</si>
  <si>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</si>
  <si>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</si>
  <si>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</si>
  <si>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</si>
  <si>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</si>
  <si>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High School Dual Enrollment</t>
  </si>
  <si>
    <t>UL Cross-enrolled</t>
  </si>
  <si>
    <t>UL Dependents</t>
  </si>
  <si>
    <t>UL Employee</t>
  </si>
  <si>
    <t>Chancellor Hi-Set Grant</t>
  </si>
  <si>
    <t>Last Mile Funding</t>
  </si>
  <si>
    <t>McDonald's IA Scholarship</t>
  </si>
  <si>
    <t>Financial Literacy Initiative</t>
  </si>
  <si>
    <t>Boys &amp; Girls Club</t>
  </si>
  <si>
    <t>Collegiate Technical Academy Scholarship</t>
  </si>
  <si>
    <t>Junior Achievement</t>
  </si>
  <si>
    <t>IA Awareness</t>
  </si>
  <si>
    <t>IA Technical Program Scholarship</t>
  </si>
  <si>
    <t>IA Academic Retention Scholarship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</si>
  <si>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</si>
  <si>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</si>
  <si>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</si>
  <si>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</si>
  <si>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</si>
  <si>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 xml:space="preserve"> </t>
  </si>
  <si>
    <t>Total Scholarships and Fee Exemptions</t>
  </si>
  <si>
    <r>
      <rPr>
        <b/>
        <sz val="11"/>
        <rFont val="Arial"/>
        <family val="2"/>
      </rPr>
      <t>Note</t>
    </r>
    <r>
      <rPr>
        <sz val="11"/>
        <rFont val="Arial"/>
        <family val="2"/>
      </rPr>
      <t>: This schedule does not agree to BOR-4, BOR-4a, or BOR-1. Most are recorded as a reduction in self-generated revenue.</t>
    </r>
  </si>
  <si>
    <t xml:space="preserve">High School-Dual - ECA </t>
  </si>
  <si>
    <t>High School-Dual (Back End)</t>
  </si>
  <si>
    <t>High School-Dual - JSCLA</t>
  </si>
  <si>
    <t>Form BOR-5A</t>
  </si>
  <si>
    <t xml:space="preserve">5% Needs Based Assistance Funds   </t>
  </si>
  <si>
    <t>Program Description</t>
  </si>
  <si>
    <t>Chancellor HiSet</t>
  </si>
  <si>
    <t>Boys &amp; Girls Club - Youth of the Year</t>
  </si>
  <si>
    <t>Boys &amp; Girls Club -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</si>
</sst>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$-409]#,##0"/>
    <numFmt numFmtId="165" formatCode="&quot;$&quot;#,##0"/>
    <numFmt numFmtId="166" formatCode="_(* #,##0_);_(* \(#,##0\);_(* &quot;-&quot;??_);_(@_)"/>
    <numFmt numFmtId="167" formatCode="_(&quot;$&quot;* #,##0_);_(&quot;$&quot;* \(#,##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b/>
      <sz val="12"/>
      <color theme="5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8">
    <xf numFmtId="0" fontId="0" fillId="0" borderId="0" xfId="0"/>
    <xf numFmtId="3" fontId="3" fillId="0" borderId="0" xfId="2" applyNumberFormat="1" applyFont="1"/>
    <xf numFmtId="3" fontId="4" fillId="0" borderId="0" xfId="2" applyNumberFormat="1" applyFont="1"/>
    <xf numFmtId="0" fontId="4" fillId="0" borderId="1" xfId="2" applyFont="1" applyBorder="1"/>
    <xf numFmtId="3" fontId="4" fillId="0" borderId="1" xfId="2" applyNumberFormat="1" applyFont="1" applyBorder="1"/>
    <xf numFmtId="0" fontId="4" fillId="0" borderId="0" xfId="2" applyFont="1"/>
    <xf numFmtId="0" fontId="5" fillId="0" borderId="2" xfId="2" applyFont="1" applyBorder="1"/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right"/>
    </xf>
    <xf numFmtId="0" fontId="6" fillId="0" borderId="6" xfId="2" applyFont="1" applyBorder="1" applyAlignment="1">
      <alignment horizontal="left"/>
    </xf>
    <xf numFmtId="0" fontId="6" fillId="0" borderId="7" xfId="2" applyFont="1" applyBorder="1" applyAlignment="1">
      <alignment horizontal="center"/>
    </xf>
    <xf numFmtId="0" fontId="5" fillId="0" borderId="0" xfId="2" applyFont="1"/>
    <xf numFmtId="0" fontId="5" fillId="0" borderId="8" xfId="2" applyFont="1" applyBorder="1"/>
    <xf numFmtId="0" fontId="6" fillId="0" borderId="9" xfId="2" applyFont="1" applyBorder="1" applyAlignment="1">
      <alignment horizontal="center"/>
    </xf>
    <xf numFmtId="0" fontId="6" fillId="0" borderId="10" xfId="2" applyFont="1" applyBorder="1" applyAlignment="1">
      <alignment horizontal="center"/>
    </xf>
    <xf numFmtId="0" fontId="6" fillId="0" borderId="11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6" fillId="0" borderId="13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14" xfId="2" applyFont="1" applyBorder="1" applyAlignment="1">
      <alignment horizontal="center"/>
    </xf>
    <xf numFmtId="0" fontId="6" fillId="0" borderId="15" xfId="2" applyFont="1" applyBorder="1" applyAlignment="1">
      <alignment horizontal="center"/>
    </xf>
    <xf numFmtId="0" fontId="6" fillId="0" borderId="16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5" fillId="0" borderId="18" xfId="2" applyFont="1" applyBorder="1"/>
    <xf numFmtId="0" fontId="5" fillId="0" borderId="19" xfId="2" applyFont="1" applyBorder="1"/>
    <xf numFmtId="164" fontId="5" fillId="0" borderId="19" xfId="2" applyNumberFormat="1" applyFont="1" applyBorder="1"/>
    <xf numFmtId="164" fontId="5" fillId="0" borderId="20" xfId="2" applyNumberFormat="1" applyFont="1" applyBorder="1"/>
    <xf numFmtId="3" fontId="5" fillId="0" borderId="0" xfId="2" applyNumberFormat="1" applyFont="1"/>
    <xf numFmtId="3" fontId="5" fillId="0" borderId="19" xfId="2" applyNumberFormat="1" applyFont="1" applyBorder="1"/>
    <xf numFmtId="164" fontId="5" fillId="0" borderId="21" xfId="2" applyNumberFormat="1" applyFont="1" applyBorder="1"/>
    <xf numFmtId="0" fontId="5" fillId="0" borderId="22" xfId="2" applyFont="1" applyBorder="1"/>
    <xf numFmtId="0" fontId="5" fillId="0" borderId="23" xfId="2" applyFont="1" applyBorder="1"/>
    <xf numFmtId="164" fontId="5" fillId="0" borderId="23" xfId="2" applyNumberFormat="1" applyFont="1" applyBorder="1"/>
    <xf numFmtId="164" fontId="5" fillId="0" borderId="24" xfId="2" applyNumberFormat="1" applyFont="1" applyBorder="1"/>
    <xf numFmtId="3" fontId="5" fillId="0" borderId="25" xfId="2" applyNumberFormat="1" applyFont="1" applyBorder="1"/>
    <xf numFmtId="3" fontId="5" fillId="0" borderId="23" xfId="2" applyNumberFormat="1" applyFont="1" applyBorder="1"/>
    <xf numFmtId="164" fontId="5" fillId="0" borderId="26" xfId="2" applyNumberFormat="1" applyFont="1" applyBorder="1"/>
    <xf numFmtId="0" fontId="5" fillId="0" borderId="27" xfId="2" applyFont="1" applyBorder="1"/>
    <xf numFmtId="0" fontId="5" fillId="0" borderId="27" xfId="0" applyFont="1" applyBorder="1" applyAlignment="1">
      <alignment horizontal="left" indent="4" shrinkToFit="1"/>
    </xf>
    <xf numFmtId="165" fontId="5" fillId="0" borderId="23" xfId="0" applyNumberFormat="1" applyFont="1" applyBorder="1"/>
    <xf numFmtId="0" fontId="6" fillId="0" borderId="28" xfId="2" applyFont="1" applyBorder="1"/>
    <xf numFmtId="0" fontId="5" fillId="0" borderId="29" xfId="2" applyFont="1" applyBorder="1"/>
    <xf numFmtId="164" fontId="5" fillId="0" borderId="29" xfId="2" applyNumberFormat="1" applyFont="1" applyBorder="1"/>
    <xf numFmtId="3" fontId="5" fillId="0" borderId="30" xfId="2" applyNumberFormat="1" applyFont="1" applyBorder="1"/>
    <xf numFmtId="3" fontId="5" fillId="0" borderId="31" xfId="2" applyNumberFormat="1" applyFont="1" applyBorder="1"/>
    <xf numFmtId="3" fontId="5" fillId="0" borderId="29" xfId="2" applyNumberFormat="1" applyFont="1" applyBorder="1"/>
    <xf numFmtId="3" fontId="5" fillId="0" borderId="32" xfId="2" applyNumberFormat="1" applyFont="1" applyBorder="1"/>
    <xf numFmtId="0" fontId="6" fillId="0" borderId="0" xfId="2" applyFont="1"/>
    <xf numFmtId="164" fontId="5" fillId="0" borderId="0" xfId="2" applyNumberFormat="1" applyFont="1"/>
    <xf numFmtId="0" fontId="6" fillId="0" borderId="2" xfId="2" applyFont="1" applyBorder="1" applyAlignment="1">
      <alignment horizontal="center"/>
    </xf>
    <xf numFmtId="0" fontId="5" fillId="0" borderId="3" xfId="2" applyFont="1" applyBorder="1"/>
    <xf numFmtId="3" fontId="5" fillId="0" borderId="4" xfId="2" applyNumberFormat="1" applyFont="1" applyBorder="1"/>
    <xf numFmtId="3" fontId="5" fillId="0" borderId="33" xfId="2" applyNumberFormat="1" applyFont="1" applyBorder="1"/>
    <xf numFmtId="3" fontId="5" fillId="0" borderId="3" xfId="2" applyNumberFormat="1" applyFont="1" applyBorder="1"/>
    <xf numFmtId="164" fontId="5" fillId="0" borderId="7" xfId="2" applyNumberFormat="1" applyFont="1" applyBorder="1"/>
    <xf numFmtId="0" fontId="6" fillId="2" borderId="34" xfId="2" applyFont="1" applyFill="1" applyBorder="1" applyAlignment="1">
      <alignment horizontal="left"/>
    </xf>
    <xf numFmtId="0" fontId="5" fillId="2" borderId="35" xfId="2" applyFont="1" applyFill="1" applyBorder="1"/>
    <xf numFmtId="3" fontId="5" fillId="2" borderId="36" xfId="2" applyNumberFormat="1" applyFont="1" applyFill="1" applyBorder="1"/>
    <xf numFmtId="3" fontId="5" fillId="2" borderId="37" xfId="2" applyNumberFormat="1" applyFont="1" applyFill="1" applyBorder="1"/>
    <xf numFmtId="3" fontId="5" fillId="2" borderId="35" xfId="2" applyNumberFormat="1" applyFont="1" applyFill="1" applyBorder="1"/>
    <xf numFmtId="164" fontId="5" fillId="2" borderId="38" xfId="2" applyNumberFormat="1" applyFont="1" applyFill="1" applyBorder="1"/>
    <xf numFmtId="0" fontId="6" fillId="0" borderId="27" xfId="2" applyFont="1" applyBorder="1"/>
    <xf numFmtId="0" fontId="5" fillId="0" borderId="27" xfId="2" applyFont="1" applyBorder="1" applyAlignment="1">
      <alignment shrinkToFit="1"/>
    </xf>
    <xf numFmtId="0" fontId="5" fillId="0" borderId="25" xfId="2" applyFont="1" applyBorder="1"/>
    <xf numFmtId="0" fontId="6" fillId="0" borderId="27" xfId="2" applyFont="1" applyBorder="1" applyAlignment="1">
      <alignment shrinkToFit="1"/>
    </xf>
    <xf numFmtId="0" fontId="5" fillId="0" borderId="39" xfId="2" applyFont="1" applyBorder="1"/>
    <xf numFmtId="0" fontId="5" fillId="0" borderId="18" xfId="2" applyFont="1" applyBorder="1" applyAlignment="1">
      <alignment shrinkToFit="1"/>
    </xf>
    <xf numFmtId="165" fontId="5" fillId="0" borderId="19" xfId="0" applyNumberFormat="1" applyFont="1" applyBorder="1"/>
    <xf numFmtId="0" fontId="5" fillId="0" borderId="23" xfId="0" applyFont="1" applyBorder="1"/>
    <xf numFmtId="164" fontId="5" fillId="0" borderId="36" xfId="2" applyNumberFormat="1" applyFont="1" applyBorder="1"/>
    <xf numFmtId="0" fontId="6" fillId="0" borderId="40" xfId="2" applyFont="1" applyBorder="1"/>
    <xf numFmtId="165" fontId="5" fillId="0" borderId="30" xfId="2" applyNumberFormat="1" applyFont="1" applyBorder="1"/>
    <xf numFmtId="0" fontId="5" fillId="0" borderId="0" xfId="0" applyFont="1"/>
    <xf numFmtId="0" fontId="8" fillId="0" borderId="0" xfId="0" applyFont="1" applyAlignment="1">
      <alignment horizontal="right"/>
    </xf>
    <xf numFmtId="0" fontId="8" fillId="0" borderId="0" xfId="2" applyFont="1"/>
    <xf numFmtId="166" fontId="8" fillId="0" borderId="0" xfId="1" applyNumberFormat="1" applyFont="1" applyFill="1"/>
    <xf numFmtId="0" fontId="9" fillId="0" borderId="0" xfId="2" applyFont="1"/>
    <xf numFmtId="166" fontId="9" fillId="0" borderId="0" xfId="1" applyNumberFormat="1" applyFont="1" applyFill="1"/>
    <xf numFmtId="3" fontId="10" fillId="0" borderId="0" xfId="2" applyNumberFormat="1" applyFont="1"/>
    <xf numFmtId="3" fontId="2" fillId="0" borderId="0" xfId="2" applyNumberFormat="1"/>
    <xf numFmtId="0" fontId="2" fillId="0" borderId="1" xfId="2" applyBorder="1"/>
    <xf numFmtId="3" fontId="2" fillId="0" borderId="1" xfId="2" applyNumberFormat="1" applyBorder="1"/>
    <xf numFmtId="0" fontId="11" fillId="0" borderId="0" xfId="2" applyFont="1"/>
    <xf numFmtId="3" fontId="10" fillId="0" borderId="41" xfId="2" applyNumberFormat="1" applyFont="1" applyBorder="1"/>
    <xf numFmtId="3" fontId="2" fillId="0" borderId="41" xfId="2" applyNumberFormat="1" applyBorder="1"/>
    <xf numFmtId="0" fontId="2" fillId="0" borderId="0" xfId="2"/>
    <xf numFmtId="0" fontId="2" fillId="0" borderId="42" xfId="2" applyBorder="1"/>
    <xf numFmtId="0" fontId="10" fillId="0" borderId="23" xfId="2" applyFont="1" applyBorder="1" applyAlignment="1">
      <alignment horizontal="center"/>
    </xf>
    <xf numFmtId="0" fontId="10" fillId="0" borderId="43" xfId="2" applyFont="1" applyBorder="1" applyAlignment="1">
      <alignment horizontal="center"/>
    </xf>
    <xf numFmtId="0" fontId="10" fillId="0" borderId="47" xfId="2" applyFont="1" applyBorder="1" applyAlignment="1">
      <alignment horizontal="center"/>
    </xf>
    <xf numFmtId="0" fontId="10" fillId="0" borderId="48" xfId="2" applyFont="1" applyBorder="1" applyAlignment="1">
      <alignment horizontal="center"/>
    </xf>
    <xf numFmtId="0" fontId="10" fillId="0" borderId="49" xfId="2" applyFont="1" applyBorder="1" applyAlignment="1">
      <alignment horizontal="center"/>
    </xf>
    <xf numFmtId="0" fontId="10" fillId="0" borderId="50" xfId="2" applyFont="1" applyBorder="1" applyAlignment="1">
      <alignment horizontal="center"/>
    </xf>
    <xf numFmtId="0" fontId="2" fillId="0" borderId="52" xfId="2" applyBorder="1"/>
    <xf numFmtId="0" fontId="2" fillId="0" borderId="52" xfId="2" applyBorder="1" applyAlignment="1">
      <alignment horizontal="center"/>
    </xf>
    <xf numFmtId="167" fontId="13" fillId="0" borderId="52" xfId="0" applyNumberFormat="1" applyFont="1" applyBorder="1"/>
    <xf numFmtId="167" fontId="2" fillId="0" borderId="53" xfId="2" applyNumberFormat="1" applyBorder="1"/>
    <xf numFmtId="167" fontId="2" fillId="0" borderId="52" xfId="2" applyNumberFormat="1" applyBorder="1"/>
    <xf numFmtId="0" fontId="2" fillId="0" borderId="54" xfId="2" applyBorder="1" applyAlignment="1">
      <alignment horizontal="center"/>
    </xf>
    <xf numFmtId="3" fontId="5" fillId="0" borderId="27" xfId="2" applyNumberFormat="1" applyFont="1" applyBorder="1"/>
    <xf numFmtId="3" fontId="5" fillId="0" borderId="26" xfId="2" applyNumberFormat="1" applyFont="1" applyBorder="1"/>
    <xf numFmtId="0" fontId="10" fillId="0" borderId="44" xfId="2" applyFont="1" applyBorder="1" applyAlignment="1">
      <alignment horizontal="right"/>
    </xf>
    <xf numFmtId="0" fontId="10" fillId="0" borderId="45" xfId="2" applyFont="1" applyBorder="1" applyAlignment="1">
      <alignment horizontal="left"/>
    </xf>
    <xf numFmtId="0" fontId="10" fillId="0" borderId="46" xfId="2" applyFont="1" applyBorder="1" applyAlignment="1">
      <alignment horizontal="center"/>
    </xf>
    <xf numFmtId="0" fontId="10" fillId="0" borderId="51" xfId="2" applyFont="1" applyBorder="1" applyAlignment="1">
      <alignment horizontal="center"/>
    </xf>
    <xf numFmtId="0" fontId="12" fillId="0" borderId="49" xfId="2" applyFont="1" applyBorder="1" applyAlignment="1">
      <alignment horizontal="center"/>
    </xf>
    <xf numFmtId="3" fontId="2" fillId="0" borderId="54" xfId="2" applyNumberForma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7744DC5C-1771-4440-B5D9-679CB1F75A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uthlouisianacomm.sharepoint.com/sites/AccountingDepartment/Shared%20Documents/Budget/FY25-26/BOR%20Forms%20&amp;%20Support/FY25-26BOR1-6%20Operating%20Budget%20Data.xlsx" TargetMode="External"/><Relationship Id="rId1" Type="http://schemas.openxmlformats.org/officeDocument/2006/relationships/externalLinkPath" Target="FY25-26BOR1-6%20Operating%20Budget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uthlouisianacomm.sharepoint.com/sites/AccountingDepartment/Shared%20Documents/Budget/FY23-24/BOR%20Forms%20&amp;%20Support/FY23-24BOR1-6%20Operating%20Budget%20Data.xlsx" TargetMode="External"/><Relationship Id="rId1" Type="http://schemas.openxmlformats.org/officeDocument/2006/relationships/externalLinkPath" Target="/sites/AccountingDepartment/Shared%20Documents/Budget/FY23-24/BOR%20Forms%20&amp;%20Support/FY23-24BOR1-6%20Operating%20Budget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4-25 Bgt"/>
      <sheetName val="ATH-2 24-25 Bgt"/>
      <sheetName val="ATH-1 25-26 Bgt"/>
      <sheetName val="ATH-2 25-26 Bgt"/>
    </sheetNames>
    <sheetDataSet>
      <sheetData sheetId="0"/>
      <sheetData sheetId="1">
        <row r="2">
          <cell r="B2" t="str">
            <v>South Louisiana Community College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2-23 Bgt"/>
      <sheetName val="ATH-2 22-23 Bgt"/>
      <sheetName val="ATH-1 23-24 Bgt"/>
      <sheetName val="ATH-2 23-24 Bg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7">
          <cell r="B57">
            <v>0</v>
          </cell>
          <cell r="D57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2853F-0B3D-4BDE-B71B-C0A18558A7E3}">
  <dimension ref="A1:K80"/>
  <sheetViews>
    <sheetView tabSelected="1" showOutlineSymbols="0" zoomScale="85" zoomScaleNormal="85" workbookViewId="0">
      <pane xSplit="1" ySplit="6" topLeftCell="B7" activePane="bottomRight" state="frozen"/>
      <selection activeCell="G1" sqref="G1"/>
      <selection pane="topRight" activeCell="G1" sqref="G1"/>
      <selection pane="bottomLeft" activeCell="G1" sqref="G1"/>
      <selection pane="bottomRight" activeCell="E20" sqref="E20"/>
    </sheetView>
  </sheetViews>
  <sheetFormatPr defaultColWidth="12.42578125" defaultRowHeight="15" customHeight="1" x14ac:dyDescent="0.2"/>
  <cols>
    <col min="1" max="1" width="75" style="12" customWidth="1"/>
    <col min="2" max="8" width="16.42578125" style="12" customWidth="1"/>
    <col min="9" max="16384" width="12.42578125" style="12"/>
  </cols>
  <sheetData>
    <row r="1" spans="1:11" s="5" customFormat="1" ht="20.100000000000001" customHeight="1" x14ac:dyDescent="0.25">
      <c r="A1" s="1" t="s">
        <v>0</v>
      </c>
      <c r="B1" s="2"/>
      <c r="C1" s="1" t="s">
        <v>1</v>
      </c>
      <c r="D1" s="2"/>
      <c r="E1" s="3" t="str">
        <f>[1]Revenue!B2</f>
        <v>South Louisiana Community College</v>
      </c>
      <c r="F1" s="4"/>
      <c r="G1" s="4"/>
      <c r="H1" s="4"/>
      <c r="I1" s="2"/>
      <c r="K1" s="2"/>
    </row>
    <row r="2" spans="1:11" s="5" customFormat="1" ht="20.100000000000001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5" customFormat="1" ht="20.100000000000001" customHeight="1" thickBot="1" x14ac:dyDescent="0.3">
      <c r="A3" s="1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5">
      <c r="A4" s="6"/>
      <c r="B4" s="7" t="s">
        <v>4</v>
      </c>
      <c r="C4" s="7" t="s">
        <v>5</v>
      </c>
      <c r="D4" s="8" t="s">
        <v>6</v>
      </c>
      <c r="E4" s="9" t="s">
        <v>4</v>
      </c>
      <c r="F4" s="10" t="s">
        <v>7</v>
      </c>
      <c r="G4" s="7" t="s">
        <v>5</v>
      </c>
      <c r="H4" s="11" t="s">
        <v>8</v>
      </c>
    </row>
    <row r="5" spans="1:11" ht="15" customHeight="1" x14ac:dyDescent="0.25">
      <c r="A5" s="13" t="s">
        <v>9</v>
      </c>
      <c r="B5" s="14" t="s">
        <v>7</v>
      </c>
      <c r="C5" s="14" t="s">
        <v>10</v>
      </c>
      <c r="D5" s="15" t="s">
        <v>11</v>
      </c>
      <c r="E5" s="16" t="s">
        <v>12</v>
      </c>
      <c r="F5" s="14" t="s">
        <v>13</v>
      </c>
      <c r="G5" s="14" t="s">
        <v>10</v>
      </c>
      <c r="H5" s="17" t="s">
        <v>14</v>
      </c>
    </row>
    <row r="6" spans="1:11" ht="15" customHeight="1" x14ac:dyDescent="0.25">
      <c r="A6" s="18" t="s">
        <v>15</v>
      </c>
      <c r="B6" s="19"/>
      <c r="C6" s="20"/>
      <c r="D6" s="21"/>
      <c r="E6" s="22"/>
      <c r="F6" s="19"/>
      <c r="G6" s="20"/>
      <c r="H6" s="23"/>
    </row>
    <row r="7" spans="1:11" ht="15" customHeight="1" x14ac:dyDescent="0.2">
      <c r="A7" s="24" t="s">
        <v>16</v>
      </c>
      <c r="B7" s="25"/>
      <c r="C7" s="26"/>
      <c r="D7" s="27"/>
      <c r="E7" s="28"/>
      <c r="F7" s="29"/>
      <c r="G7" s="26"/>
      <c r="H7" s="30"/>
    </row>
    <row r="8" spans="1:11" ht="15" customHeight="1" x14ac:dyDescent="0.2">
      <c r="A8" s="31" t="s">
        <v>17</v>
      </c>
      <c r="B8" s="32"/>
      <c r="C8" s="33"/>
      <c r="D8" s="34"/>
      <c r="E8" s="35"/>
      <c r="F8" s="36"/>
      <c r="G8" s="33"/>
      <c r="H8" s="37"/>
    </row>
    <row r="9" spans="1:11" ht="15" customHeight="1" x14ac:dyDescent="0.2">
      <c r="A9" s="38" t="s">
        <v>18</v>
      </c>
      <c r="B9" s="32"/>
      <c r="C9" s="33"/>
      <c r="D9" s="34"/>
      <c r="E9" s="35"/>
      <c r="F9" s="36"/>
      <c r="G9" s="33"/>
      <c r="H9" s="37"/>
    </row>
    <row r="10" spans="1:11" ht="15" customHeight="1" x14ac:dyDescent="0.2">
      <c r="A10" s="38" t="s">
        <v>19</v>
      </c>
      <c r="B10" s="32"/>
      <c r="C10" s="33"/>
      <c r="D10" s="34"/>
      <c r="E10" s="35"/>
      <c r="F10" s="36"/>
      <c r="G10" s="33"/>
      <c r="H10" s="37"/>
    </row>
    <row r="11" spans="1:11" ht="15" customHeight="1" x14ac:dyDescent="0.2">
      <c r="A11" s="38" t="s">
        <v>20</v>
      </c>
      <c r="B11" s="32"/>
      <c r="C11" s="33"/>
      <c r="D11" s="34"/>
      <c r="E11" s="35"/>
      <c r="F11" s="36"/>
      <c r="G11" s="33"/>
      <c r="H11" s="37"/>
    </row>
    <row r="12" spans="1:11" ht="15" customHeight="1" x14ac:dyDescent="0.2">
      <c r="A12" s="38" t="s">
        <v>21</v>
      </c>
      <c r="B12" s="32"/>
      <c r="C12" s="33"/>
      <c r="D12" s="34"/>
      <c r="E12" s="35"/>
      <c r="F12" s="36"/>
      <c r="G12" s="33"/>
      <c r="H12" s="37"/>
    </row>
    <row r="13" spans="1:11" ht="15" customHeight="1" x14ac:dyDescent="0.2">
      <c r="A13" s="38" t="s">
        <v>22</v>
      </c>
      <c r="B13" s="32"/>
      <c r="C13" s="33"/>
      <c r="D13" s="34"/>
      <c r="E13" s="35"/>
      <c r="F13" s="36"/>
      <c r="G13" s="33"/>
      <c r="H13" s="37"/>
    </row>
    <row r="14" spans="1:11" ht="15" customHeight="1" x14ac:dyDescent="0.2">
      <c r="A14" s="38" t="s">
        <v>23</v>
      </c>
      <c r="B14" s="32"/>
      <c r="C14" s="33"/>
      <c r="D14" s="34"/>
      <c r="E14" s="35"/>
      <c r="F14" s="36"/>
      <c r="G14" s="33"/>
      <c r="H14" s="37"/>
    </row>
    <row r="15" spans="1:11" ht="15" customHeight="1" x14ac:dyDescent="0.2">
      <c r="A15" s="38" t="s">
        <v>24</v>
      </c>
      <c r="B15" s="32"/>
      <c r="C15" s="33"/>
      <c r="D15" s="34"/>
      <c r="E15" s="35"/>
      <c r="F15" s="36"/>
      <c r="G15" s="33"/>
      <c r="H15" s="37"/>
    </row>
    <row r="16" spans="1:11" ht="15" customHeight="1" x14ac:dyDescent="0.2">
      <c r="A16" s="38" t="s">
        <v>25</v>
      </c>
      <c r="B16" s="32"/>
      <c r="C16" s="33"/>
      <c r="D16" s="34"/>
      <c r="E16" s="35"/>
      <c r="F16" s="36"/>
      <c r="G16" s="33"/>
      <c r="H16" s="37"/>
    </row>
    <row r="17" spans="1:8" ht="15" customHeight="1" x14ac:dyDescent="0.2">
      <c r="A17" s="38" t="s">
        <v>26</v>
      </c>
      <c r="B17" s="32"/>
      <c r="C17" s="33"/>
      <c r="D17" s="34"/>
      <c r="E17" s="35"/>
      <c r="F17" s="36"/>
      <c r="G17" s="33"/>
      <c r="H17" s="37"/>
    </row>
    <row r="18" spans="1:8" ht="15" customHeight="1" x14ac:dyDescent="0.2">
      <c r="A18" s="38" t="s">
        <v>27</v>
      </c>
      <c r="B18" s="32"/>
      <c r="C18" s="33"/>
      <c r="D18" s="34"/>
      <c r="E18" s="35"/>
      <c r="F18" s="36"/>
      <c r="G18" s="33"/>
      <c r="H18" s="37"/>
    </row>
    <row r="19" spans="1:8" ht="15" customHeight="1" x14ac:dyDescent="0.2">
      <c r="A19" s="38" t="s">
        <v>28</v>
      </c>
      <c r="B19" s="32"/>
      <c r="C19" s="33"/>
      <c r="D19" s="34"/>
      <c r="E19" s="35"/>
      <c r="F19" s="36"/>
      <c r="G19" s="33"/>
      <c r="H19" s="37"/>
    </row>
    <row r="20" spans="1:8" ht="15" customHeight="1" x14ac:dyDescent="0.2">
      <c r="A20" s="38" t="s">
        <v>29</v>
      </c>
      <c r="B20" s="32"/>
      <c r="C20" s="33"/>
      <c r="D20" s="34"/>
      <c r="E20" s="35"/>
      <c r="F20" s="36"/>
      <c r="G20" s="33"/>
      <c r="H20" s="37"/>
    </row>
    <row r="21" spans="1:8" ht="15" customHeight="1" x14ac:dyDescent="0.2">
      <c r="A21" s="38" t="s">
        <v>30</v>
      </c>
      <c r="B21" s="32"/>
      <c r="C21" s="33"/>
      <c r="D21" s="34"/>
      <c r="E21" s="35"/>
      <c r="F21" s="36"/>
      <c r="G21" s="33"/>
      <c r="H21" s="37"/>
    </row>
    <row r="22" spans="1:8" ht="15" customHeight="1" x14ac:dyDescent="0.2">
      <c r="A22" s="38" t="s">
        <v>31</v>
      </c>
      <c r="B22" s="32"/>
      <c r="C22" s="33"/>
      <c r="D22" s="34"/>
      <c r="E22" s="35"/>
      <c r="F22" s="36"/>
      <c r="G22" s="33"/>
      <c r="H22" s="37"/>
    </row>
    <row r="23" spans="1:8" ht="15" customHeight="1" x14ac:dyDescent="0.2">
      <c r="A23" s="38" t="s">
        <v>32</v>
      </c>
      <c r="B23" s="32"/>
      <c r="C23" s="33"/>
      <c r="D23" s="34"/>
      <c r="E23" s="35"/>
      <c r="F23" s="36"/>
      <c r="G23" s="33"/>
      <c r="H23" s="37"/>
    </row>
    <row r="24" spans="1:8" ht="15" customHeight="1" x14ac:dyDescent="0.2">
      <c r="A24" s="38" t="s">
        <v>33</v>
      </c>
      <c r="B24" s="32"/>
      <c r="C24" s="33"/>
      <c r="D24" s="34"/>
      <c r="E24" s="35"/>
      <c r="F24" s="36"/>
      <c r="G24" s="33"/>
      <c r="H24" s="37"/>
    </row>
    <row r="25" spans="1:8" ht="15" customHeight="1" x14ac:dyDescent="0.2">
      <c r="A25" s="38" t="s">
        <v>34</v>
      </c>
      <c r="B25" s="32"/>
      <c r="C25" s="33"/>
      <c r="D25" s="34"/>
      <c r="E25" s="35"/>
      <c r="F25" s="36"/>
      <c r="G25" s="33"/>
      <c r="H25" s="37"/>
    </row>
    <row r="26" spans="1:8" ht="15" customHeight="1" x14ac:dyDescent="0.2">
      <c r="A26" s="38" t="s">
        <v>35</v>
      </c>
      <c r="B26" s="32"/>
      <c r="C26" s="33"/>
      <c r="D26" s="34"/>
      <c r="E26" s="35"/>
      <c r="F26" s="36"/>
      <c r="G26" s="33"/>
      <c r="H26" s="37"/>
    </row>
    <row r="27" spans="1:8" ht="15" customHeight="1" x14ac:dyDescent="0.2">
      <c r="A27" s="38" t="s">
        <v>36</v>
      </c>
      <c r="B27" s="32"/>
      <c r="C27" s="33"/>
      <c r="D27" s="34"/>
      <c r="E27" s="35"/>
      <c r="F27" s="36"/>
      <c r="G27" s="33"/>
      <c r="H27" s="37"/>
    </row>
    <row r="28" spans="1:8" ht="15" customHeight="1" x14ac:dyDescent="0.2">
      <c r="A28" s="39" t="s">
        <v>37</v>
      </c>
      <c r="B28" s="32"/>
      <c r="C28" s="40"/>
      <c r="D28" s="34"/>
      <c r="E28" s="35"/>
      <c r="F28" s="36"/>
      <c r="G28" s="40"/>
      <c r="H28" s="37"/>
    </row>
    <row r="29" spans="1:8" ht="15" customHeight="1" x14ac:dyDescent="0.2">
      <c r="A29" s="39" t="s">
        <v>38</v>
      </c>
      <c r="B29" s="32"/>
      <c r="C29" s="40"/>
      <c r="D29" s="34"/>
      <c r="E29" s="35"/>
      <c r="F29" s="36"/>
      <c r="G29" s="40"/>
      <c r="H29" s="37"/>
    </row>
    <row r="30" spans="1:8" ht="15" customHeight="1" x14ac:dyDescent="0.2">
      <c r="A30" s="39" t="s">
        <v>39</v>
      </c>
      <c r="B30" s="32">
        <v>7</v>
      </c>
      <c r="C30" s="40">
        <f t="shared" ref="C30" si="0">D30/B30</f>
        <v>642.85714285714289</v>
      </c>
      <c r="D30" s="34">
        <v>4500</v>
      </c>
      <c r="E30" s="100">
        <v>8</v>
      </c>
      <c r="F30" s="36"/>
      <c r="G30" s="40">
        <f>H30/E30</f>
        <v>625</v>
      </c>
      <c r="H30" s="37">
        <v>5000</v>
      </c>
    </row>
    <row r="31" spans="1:8" ht="15" customHeight="1" x14ac:dyDescent="0.2">
      <c r="A31" s="38" t="s">
        <v>40</v>
      </c>
      <c r="B31" s="32"/>
      <c r="C31" s="33"/>
      <c r="D31" s="34"/>
      <c r="E31" s="35"/>
      <c r="F31" s="36"/>
      <c r="G31" s="33"/>
      <c r="H31" s="37"/>
    </row>
    <row r="32" spans="1:8" ht="15" customHeight="1" thickBot="1" x14ac:dyDescent="0.3">
      <c r="A32" s="41" t="s">
        <v>41</v>
      </c>
      <c r="B32" s="42">
        <f>SUM(B7:B31)</f>
        <v>7</v>
      </c>
      <c r="C32" s="43">
        <f>IFERROR(D32/B32,)</f>
        <v>642.85714285714289</v>
      </c>
      <c r="D32" s="44">
        <f>SUM(D6:D31)</f>
        <v>4500</v>
      </c>
      <c r="E32" s="45">
        <f>SUM(E7:E31)</f>
        <v>8</v>
      </c>
      <c r="F32" s="46">
        <f>SUM(F6:F31)</f>
        <v>0</v>
      </c>
      <c r="G32" s="43">
        <f>IFERROR(H32/F32,)</f>
        <v>0</v>
      </c>
      <c r="H32" s="47">
        <f>SUM(H7:H31)</f>
        <v>5000</v>
      </c>
    </row>
    <row r="33" spans="1:8" ht="15" customHeight="1" thickBot="1" x14ac:dyDescent="0.3">
      <c r="A33" s="48"/>
      <c r="C33" s="49"/>
      <c r="D33" s="49"/>
      <c r="E33" s="28"/>
      <c r="F33" s="28"/>
      <c r="G33" s="49"/>
      <c r="H33" s="49"/>
    </row>
    <row r="34" spans="1:8" ht="15" customHeight="1" x14ac:dyDescent="0.25">
      <c r="A34" s="50" t="s">
        <v>42</v>
      </c>
      <c r="B34" s="51"/>
      <c r="C34" s="51"/>
      <c r="D34" s="52"/>
      <c r="E34" s="53"/>
      <c r="F34" s="54"/>
      <c r="G34" s="51"/>
      <c r="H34" s="55"/>
    </row>
    <row r="35" spans="1:8" ht="15" customHeight="1" x14ac:dyDescent="0.25">
      <c r="A35" s="56" t="s">
        <v>43</v>
      </c>
      <c r="B35" s="57"/>
      <c r="C35" s="57"/>
      <c r="D35" s="58"/>
      <c r="E35" s="59"/>
      <c r="F35" s="60"/>
      <c r="G35" s="57"/>
      <c r="H35" s="61"/>
    </row>
    <row r="36" spans="1:8" ht="15" customHeight="1" x14ac:dyDescent="0.25">
      <c r="A36" s="62" t="s">
        <v>44</v>
      </c>
      <c r="B36" s="32"/>
      <c r="C36" s="33"/>
      <c r="D36" s="34"/>
      <c r="E36" s="35"/>
      <c r="F36" s="36"/>
      <c r="G36" s="33"/>
      <c r="H36" s="37"/>
    </row>
    <row r="37" spans="1:8" ht="15" customHeight="1" x14ac:dyDescent="0.2">
      <c r="A37" s="24" t="s">
        <v>45</v>
      </c>
      <c r="B37" s="25"/>
      <c r="C37" s="26"/>
      <c r="D37" s="27"/>
      <c r="E37" s="28"/>
      <c r="F37" s="29"/>
      <c r="G37" s="26"/>
      <c r="H37" s="30"/>
    </row>
    <row r="38" spans="1:8" ht="15" customHeight="1" x14ac:dyDescent="0.2">
      <c r="A38" s="63" t="s">
        <v>46</v>
      </c>
      <c r="B38" s="32"/>
      <c r="C38" s="33"/>
      <c r="D38" s="34"/>
      <c r="E38" s="64"/>
      <c r="F38" s="32"/>
      <c r="G38" s="33"/>
      <c r="H38" s="37"/>
    </row>
    <row r="39" spans="1:8" ht="15" customHeight="1" x14ac:dyDescent="0.2">
      <c r="A39" s="63" t="s">
        <v>47</v>
      </c>
      <c r="B39" s="32"/>
      <c r="C39" s="33"/>
      <c r="D39" s="34"/>
      <c r="E39" s="35"/>
      <c r="F39" s="36"/>
      <c r="G39" s="33"/>
      <c r="H39" s="37"/>
    </row>
    <row r="40" spans="1:8" ht="15" customHeight="1" x14ac:dyDescent="0.2">
      <c r="A40" s="38" t="s">
        <v>48</v>
      </c>
      <c r="B40" s="32"/>
      <c r="C40" s="33"/>
      <c r="D40" s="34"/>
      <c r="E40" s="35"/>
      <c r="F40" s="36"/>
      <c r="G40" s="33"/>
      <c r="H40" s="37"/>
    </row>
    <row r="41" spans="1:8" ht="15" customHeight="1" x14ac:dyDescent="0.2">
      <c r="A41" s="63" t="s">
        <v>49</v>
      </c>
      <c r="B41" s="32"/>
      <c r="C41" s="33"/>
      <c r="D41" s="34"/>
      <c r="E41" s="35"/>
      <c r="F41" s="36"/>
      <c r="G41" s="33"/>
      <c r="H41" s="37"/>
    </row>
    <row r="42" spans="1:8" ht="15" customHeight="1" x14ac:dyDescent="0.2">
      <c r="A42" s="63" t="s">
        <v>50</v>
      </c>
      <c r="B42" s="32"/>
      <c r="C42" s="33"/>
      <c r="D42" s="34"/>
      <c r="E42" s="35"/>
      <c r="F42" s="36"/>
      <c r="G42" s="33"/>
      <c r="H42" s="37"/>
    </row>
    <row r="43" spans="1:8" ht="15" customHeight="1" x14ac:dyDescent="0.2">
      <c r="A43" s="63" t="s">
        <v>51</v>
      </c>
      <c r="B43" s="32">
        <v>55</v>
      </c>
      <c r="C43" s="40">
        <f t="shared" ref="C43" si="1">D43/B43</f>
        <v>2426.5090909090909</v>
      </c>
      <c r="D43" s="34">
        <v>133458</v>
      </c>
      <c r="E43" s="35">
        <v>60</v>
      </c>
      <c r="F43" s="36"/>
      <c r="G43" s="40">
        <f>H43/E43</f>
        <v>2250</v>
      </c>
      <c r="H43" s="37">
        <v>135000</v>
      </c>
    </row>
    <row r="44" spans="1:8" ht="15" customHeight="1" x14ac:dyDescent="0.2">
      <c r="A44" s="63" t="s">
        <v>52</v>
      </c>
      <c r="B44" s="32"/>
      <c r="C44" s="33"/>
      <c r="D44" s="34"/>
      <c r="E44" s="35"/>
      <c r="F44" s="36"/>
      <c r="G44" s="33"/>
      <c r="H44" s="37"/>
    </row>
    <row r="45" spans="1:8" ht="15" customHeight="1" x14ac:dyDescent="0.2">
      <c r="A45" s="39" t="s">
        <v>53</v>
      </c>
      <c r="B45" s="32">
        <v>68</v>
      </c>
      <c r="C45" s="40">
        <f t="shared" ref="C45" si="2">D45/B45</f>
        <v>3884.25</v>
      </c>
      <c r="D45" s="34">
        <v>264129</v>
      </c>
      <c r="E45" s="35">
        <v>70</v>
      </c>
      <c r="F45" s="36"/>
      <c r="G45" s="40">
        <f>H45/E45</f>
        <v>3785.7142857142858</v>
      </c>
      <c r="H45" s="37">
        <v>265000</v>
      </c>
    </row>
    <row r="46" spans="1:8" ht="15" customHeight="1" x14ac:dyDescent="0.2">
      <c r="A46" s="63" t="s">
        <v>54</v>
      </c>
      <c r="B46" s="32"/>
      <c r="C46" s="32"/>
      <c r="D46" s="34"/>
      <c r="E46" s="35"/>
      <c r="F46" s="36"/>
      <c r="G46" s="32"/>
      <c r="H46" s="37"/>
    </row>
    <row r="47" spans="1:8" ht="15" customHeight="1" x14ac:dyDescent="0.25">
      <c r="A47" s="65" t="s">
        <v>55</v>
      </c>
      <c r="B47" s="32"/>
      <c r="C47" s="66"/>
      <c r="D47" s="34"/>
      <c r="E47" s="35"/>
      <c r="F47" s="36"/>
      <c r="G47" s="36"/>
      <c r="H47" s="37"/>
    </row>
    <row r="48" spans="1:8" ht="15" customHeight="1" x14ac:dyDescent="0.2">
      <c r="A48" s="67" t="s">
        <v>56</v>
      </c>
      <c r="B48" s="25">
        <v>17</v>
      </c>
      <c r="C48" s="68">
        <f t="shared" ref="C48:C49" si="3">D48/B48</f>
        <v>1028.2352941176471</v>
      </c>
      <c r="D48" s="27">
        <v>17480</v>
      </c>
      <c r="E48" s="28">
        <v>20</v>
      </c>
      <c r="F48" s="29"/>
      <c r="G48" s="29">
        <f>H48/E48</f>
        <v>1000</v>
      </c>
      <c r="H48" s="30">
        <v>20000</v>
      </c>
    </row>
    <row r="49" spans="1:8" ht="15" customHeight="1" x14ac:dyDescent="0.2">
      <c r="A49" s="63" t="s">
        <v>57</v>
      </c>
      <c r="B49" s="32">
        <v>30</v>
      </c>
      <c r="C49" s="40">
        <f t="shared" si="3"/>
        <v>1704.9</v>
      </c>
      <c r="D49" s="34">
        <v>51147</v>
      </c>
      <c r="E49" s="35">
        <v>35</v>
      </c>
      <c r="F49" s="36"/>
      <c r="G49" s="40">
        <f>H49/E49</f>
        <v>1714.2857142857142</v>
      </c>
      <c r="H49" s="37">
        <v>60000</v>
      </c>
    </row>
    <row r="50" spans="1:8" ht="15" customHeight="1" x14ac:dyDescent="0.2">
      <c r="A50" s="63" t="s">
        <v>58</v>
      </c>
      <c r="B50" s="32"/>
      <c r="C50" s="40"/>
      <c r="D50" s="34"/>
      <c r="E50" s="35"/>
      <c r="F50" s="36"/>
      <c r="G50" s="40"/>
      <c r="H50" s="37"/>
    </row>
    <row r="51" spans="1:8" ht="15" customHeight="1" x14ac:dyDescent="0.2">
      <c r="A51" s="39" t="s">
        <v>59</v>
      </c>
      <c r="B51" s="69">
        <f>B80</f>
        <v>1191</v>
      </c>
      <c r="C51" s="40">
        <f t="shared" ref="C51:C65" si="4">D51/B51</f>
        <v>1138.1452560873215</v>
      </c>
      <c r="D51" s="34">
        <f>D80</f>
        <v>1355531</v>
      </c>
      <c r="E51" s="35">
        <v>1200</v>
      </c>
      <c r="F51" s="36"/>
      <c r="G51" s="40">
        <f t="shared" ref="G51:G57" si="5">H51/E51</f>
        <v>1200</v>
      </c>
      <c r="H51" s="37">
        <v>1440000</v>
      </c>
    </row>
    <row r="52" spans="1:8" ht="15" customHeight="1" x14ac:dyDescent="0.2">
      <c r="A52" s="39" t="s">
        <v>32</v>
      </c>
      <c r="B52" s="32">
        <v>4</v>
      </c>
      <c r="C52" s="40">
        <f t="shared" si="4"/>
        <v>3335</v>
      </c>
      <c r="D52" s="34">
        <v>13340</v>
      </c>
      <c r="E52" s="35">
        <v>8</v>
      </c>
      <c r="F52" s="36"/>
      <c r="G52" s="40">
        <f t="shared" si="5"/>
        <v>3250</v>
      </c>
      <c r="H52" s="37">
        <v>26000</v>
      </c>
    </row>
    <row r="53" spans="1:8" ht="15" customHeight="1" x14ac:dyDescent="0.2">
      <c r="A53" s="39" t="s">
        <v>60</v>
      </c>
      <c r="B53" s="32">
        <v>16</v>
      </c>
      <c r="C53" s="40">
        <f t="shared" si="4"/>
        <v>537.875</v>
      </c>
      <c r="D53" s="34">
        <v>8606</v>
      </c>
      <c r="E53" s="35">
        <v>20</v>
      </c>
      <c r="F53" s="36"/>
      <c r="G53" s="40">
        <f t="shared" si="5"/>
        <v>550</v>
      </c>
      <c r="H53" s="37">
        <v>11000</v>
      </c>
    </row>
    <row r="54" spans="1:8" ht="15" customHeight="1" x14ac:dyDescent="0.2">
      <c r="A54" s="39" t="s">
        <v>61</v>
      </c>
      <c r="B54" s="32">
        <v>20</v>
      </c>
      <c r="C54" s="40">
        <f t="shared" si="4"/>
        <v>2092.6999999999998</v>
      </c>
      <c r="D54" s="34">
        <v>41854</v>
      </c>
      <c r="E54" s="35">
        <v>25</v>
      </c>
      <c r="F54" s="36"/>
      <c r="G54" s="40">
        <f t="shared" si="5"/>
        <v>2000</v>
      </c>
      <c r="H54" s="37">
        <v>50000</v>
      </c>
    </row>
    <row r="55" spans="1:8" ht="15" customHeight="1" x14ac:dyDescent="0.2">
      <c r="A55" s="39" t="s">
        <v>62</v>
      </c>
      <c r="B55" s="32">
        <v>7</v>
      </c>
      <c r="C55" s="40">
        <f t="shared" si="4"/>
        <v>1157.7142857142858</v>
      </c>
      <c r="D55" s="34">
        <v>8104</v>
      </c>
      <c r="E55" s="35">
        <v>10</v>
      </c>
      <c r="F55" s="36"/>
      <c r="G55" s="40">
        <f t="shared" si="5"/>
        <v>1200</v>
      </c>
      <c r="H55" s="37">
        <v>12000</v>
      </c>
    </row>
    <row r="56" spans="1:8" ht="15" customHeight="1" x14ac:dyDescent="0.2">
      <c r="A56" s="39" t="s">
        <v>63</v>
      </c>
      <c r="B56" s="32">
        <v>33</v>
      </c>
      <c r="C56" s="40">
        <f t="shared" si="4"/>
        <v>734.84848484848487</v>
      </c>
      <c r="D56" s="34">
        <v>24250</v>
      </c>
      <c r="E56" s="35">
        <v>35</v>
      </c>
      <c r="F56" s="36"/>
      <c r="G56" s="40">
        <f t="shared" si="5"/>
        <v>714.28571428571433</v>
      </c>
      <c r="H56" s="37">
        <v>25000</v>
      </c>
    </row>
    <row r="57" spans="1:8" ht="15" customHeight="1" x14ac:dyDescent="0.2">
      <c r="A57" s="39" t="s">
        <v>64</v>
      </c>
      <c r="B57" s="32">
        <v>17</v>
      </c>
      <c r="C57" s="40">
        <f t="shared" si="4"/>
        <v>741.76470588235293</v>
      </c>
      <c r="D57" s="34">
        <v>12610</v>
      </c>
      <c r="E57" s="35">
        <v>20</v>
      </c>
      <c r="F57" s="36"/>
      <c r="G57" s="40">
        <f t="shared" si="5"/>
        <v>750</v>
      </c>
      <c r="H57" s="37">
        <v>15000</v>
      </c>
    </row>
    <row r="58" spans="1:8" ht="15" customHeight="1" x14ac:dyDescent="0.2">
      <c r="A58" s="39" t="s">
        <v>65</v>
      </c>
      <c r="B58" s="32"/>
      <c r="C58" s="40"/>
      <c r="D58" s="34"/>
      <c r="E58" s="35"/>
      <c r="F58" s="36"/>
      <c r="G58" s="40"/>
      <c r="H58" s="37"/>
    </row>
    <row r="59" spans="1:8" ht="15" customHeight="1" x14ac:dyDescent="0.2">
      <c r="A59" s="39" t="s">
        <v>66</v>
      </c>
      <c r="B59" s="32"/>
      <c r="C59" s="40"/>
      <c r="D59" s="34"/>
      <c r="E59" s="35"/>
      <c r="F59" s="36"/>
      <c r="G59" s="40"/>
      <c r="H59" s="37"/>
    </row>
    <row r="60" spans="1:8" ht="15" customHeight="1" x14ac:dyDescent="0.2">
      <c r="A60" s="39" t="s">
        <v>67</v>
      </c>
      <c r="B60" s="32">
        <v>10</v>
      </c>
      <c r="C60" s="40">
        <f t="shared" si="4"/>
        <v>900</v>
      </c>
      <c r="D60" s="34">
        <v>9000</v>
      </c>
      <c r="E60" s="35">
        <v>12</v>
      </c>
      <c r="F60" s="36"/>
      <c r="G60" s="40">
        <f>H60/E60</f>
        <v>900</v>
      </c>
      <c r="H60" s="37">
        <v>10800</v>
      </c>
    </row>
    <row r="61" spans="1:8" ht="15" customHeight="1" x14ac:dyDescent="0.2">
      <c r="A61" s="39" t="s">
        <v>68</v>
      </c>
      <c r="B61" s="32"/>
      <c r="C61" s="40"/>
      <c r="D61" s="34"/>
      <c r="E61" s="35"/>
      <c r="F61" s="36"/>
      <c r="G61" s="40"/>
      <c r="H61" s="37"/>
    </row>
    <row r="62" spans="1:8" ht="15" customHeight="1" x14ac:dyDescent="0.2">
      <c r="A62" s="39" t="s">
        <v>69</v>
      </c>
      <c r="B62" s="32">
        <v>1</v>
      </c>
      <c r="C62" s="40">
        <f t="shared" si="4"/>
        <v>500</v>
      </c>
      <c r="D62" s="34">
        <v>500</v>
      </c>
      <c r="E62" s="35">
        <v>3</v>
      </c>
      <c r="F62" s="36"/>
      <c r="G62" s="40">
        <f t="shared" ref="G62:G65" si="6">H62/E62</f>
        <v>500</v>
      </c>
      <c r="H62" s="37">
        <v>1500</v>
      </c>
    </row>
    <row r="63" spans="1:8" ht="15" customHeight="1" x14ac:dyDescent="0.2">
      <c r="A63" s="39" t="s">
        <v>70</v>
      </c>
      <c r="B63" s="32">
        <v>7</v>
      </c>
      <c r="C63" s="40">
        <f t="shared" si="4"/>
        <v>500</v>
      </c>
      <c r="D63" s="34">
        <v>3500</v>
      </c>
      <c r="E63" s="35">
        <v>10</v>
      </c>
      <c r="F63" s="36"/>
      <c r="G63" s="40">
        <f t="shared" si="6"/>
        <v>500</v>
      </c>
      <c r="H63" s="37">
        <v>5000</v>
      </c>
    </row>
    <row r="64" spans="1:8" ht="15" customHeight="1" x14ac:dyDescent="0.2">
      <c r="A64" s="39" t="s">
        <v>71</v>
      </c>
      <c r="B64" s="32">
        <v>5</v>
      </c>
      <c r="C64" s="40">
        <f t="shared" si="4"/>
        <v>350</v>
      </c>
      <c r="D64" s="34">
        <v>1750</v>
      </c>
      <c r="E64" s="35">
        <v>10</v>
      </c>
      <c r="F64" s="36"/>
      <c r="G64" s="40">
        <f t="shared" si="6"/>
        <v>350</v>
      </c>
      <c r="H64" s="37">
        <v>3500</v>
      </c>
    </row>
    <row r="65" spans="1:9" ht="15" customHeight="1" x14ac:dyDescent="0.2">
      <c r="A65" s="39" t="s">
        <v>72</v>
      </c>
      <c r="B65" s="32">
        <v>19</v>
      </c>
      <c r="C65" s="40">
        <f t="shared" si="4"/>
        <v>552.63157894736844</v>
      </c>
      <c r="D65" s="34">
        <v>10500</v>
      </c>
      <c r="E65" s="35">
        <v>20</v>
      </c>
      <c r="F65" s="36"/>
      <c r="G65" s="40">
        <f t="shared" si="6"/>
        <v>550</v>
      </c>
      <c r="H65" s="37">
        <v>11000</v>
      </c>
    </row>
    <row r="66" spans="1:9" ht="15" customHeight="1" x14ac:dyDescent="0.2">
      <c r="A66" s="63"/>
      <c r="B66" s="32"/>
      <c r="C66" s="40"/>
      <c r="D66" s="34"/>
      <c r="E66" s="35"/>
      <c r="F66" s="36"/>
      <c r="G66" s="40"/>
      <c r="H66" s="37"/>
    </row>
    <row r="67" spans="1:9" ht="15" customHeight="1" x14ac:dyDescent="0.25">
      <c r="A67" s="65" t="s">
        <v>73</v>
      </c>
      <c r="B67" s="32"/>
      <c r="C67" s="32"/>
      <c r="D67" s="34"/>
      <c r="E67" s="35"/>
      <c r="F67" s="36"/>
      <c r="G67" s="32"/>
      <c r="H67" s="37"/>
    </row>
    <row r="68" spans="1:9" ht="15" customHeight="1" x14ac:dyDescent="0.2">
      <c r="A68" s="67" t="s">
        <v>74</v>
      </c>
      <c r="B68" s="25"/>
      <c r="C68" s="25"/>
      <c r="D68" s="27"/>
      <c r="E68" s="28"/>
      <c r="F68" s="29"/>
      <c r="G68" s="25"/>
      <c r="H68" s="30"/>
    </row>
    <row r="69" spans="1:9" ht="15" customHeight="1" x14ac:dyDescent="0.2">
      <c r="A69" s="63" t="s">
        <v>75</v>
      </c>
      <c r="B69" s="32"/>
      <c r="C69" s="40"/>
      <c r="D69" s="34"/>
      <c r="E69" s="35"/>
      <c r="F69" s="36"/>
      <c r="G69" s="40"/>
      <c r="H69" s="37"/>
    </row>
    <row r="70" spans="1:9" ht="15" customHeight="1" x14ac:dyDescent="0.2">
      <c r="A70" s="63" t="s">
        <v>76</v>
      </c>
      <c r="B70" s="32"/>
      <c r="C70" s="40"/>
      <c r="D70" s="34"/>
      <c r="E70" s="35"/>
      <c r="F70" s="36"/>
      <c r="G70" s="40"/>
      <c r="H70" s="37"/>
    </row>
    <row r="71" spans="1:9" ht="15" customHeight="1" x14ac:dyDescent="0.25">
      <c r="A71" s="62" t="s">
        <v>77</v>
      </c>
      <c r="B71" s="32">
        <f>SUM(B37:B70)+B35</f>
        <v>1500</v>
      </c>
      <c r="C71" s="40">
        <f>IFERROR(D71/B71,)</f>
        <v>1303.8393333333333</v>
      </c>
      <c r="D71" s="70">
        <f>SUM(D37:D70)+D35</f>
        <v>1955759</v>
      </c>
      <c r="E71" s="35">
        <f>SUM(E37:E70)+E35</f>
        <v>1558</v>
      </c>
      <c r="F71" s="36">
        <f>SUM(F37:F70)+F35</f>
        <v>0</v>
      </c>
      <c r="G71" s="40">
        <f>IFERROR(H71/F71,)</f>
        <v>0</v>
      </c>
      <c r="H71" s="101">
        <f>SUM(H37:H70)+H35</f>
        <v>2090800</v>
      </c>
      <c r="I71" s="12" t="s">
        <v>78</v>
      </c>
    </row>
    <row r="72" spans="1:9" ht="15" customHeight="1" thickBot="1" x14ac:dyDescent="0.3">
      <c r="A72" s="71" t="s">
        <v>79</v>
      </c>
      <c r="B72" s="42">
        <f>B71+B32</f>
        <v>1507</v>
      </c>
      <c r="C72" s="43">
        <f>IFERROR(D72/B72,)</f>
        <v>1300.7690776376908</v>
      </c>
      <c r="D72" s="72">
        <f>D71+D32</f>
        <v>1960259</v>
      </c>
      <c r="E72" s="45">
        <f>E71+E32</f>
        <v>1566</v>
      </c>
      <c r="F72" s="46">
        <f>F71+F32</f>
        <v>0</v>
      </c>
      <c r="G72" s="43">
        <f>IFERROR(H72/F72,)</f>
        <v>0</v>
      </c>
      <c r="H72" s="47">
        <f>H71+H32</f>
        <v>2095800</v>
      </c>
      <c r="I72" s="12" t="s">
        <v>9</v>
      </c>
    </row>
    <row r="73" spans="1:9" ht="15" customHeight="1" x14ac:dyDescent="0.25">
      <c r="A73" s="73" t="s">
        <v>80</v>
      </c>
    </row>
    <row r="76" spans="1:9" ht="15" customHeight="1" x14ac:dyDescent="0.2">
      <c r="A76" s="74" t="s">
        <v>81</v>
      </c>
      <c r="B76" s="75">
        <v>362</v>
      </c>
      <c r="C76" s="76">
        <f t="shared" ref="C76:C78" si="7">D76/B76</f>
        <v>1182.3453038674033</v>
      </c>
      <c r="D76" s="76">
        <v>428009</v>
      </c>
      <c r="G76" s="76"/>
    </row>
    <row r="77" spans="1:9" ht="15" customHeight="1" x14ac:dyDescent="0.2">
      <c r="A77" s="74" t="s">
        <v>82</v>
      </c>
      <c r="B77" s="75">
        <v>803</v>
      </c>
      <c r="C77" s="76">
        <f t="shared" si="7"/>
        <v>1104.1494396014944</v>
      </c>
      <c r="D77" s="76">
        <v>886632</v>
      </c>
      <c r="G77" s="76"/>
    </row>
    <row r="78" spans="1:9" ht="15" customHeight="1" x14ac:dyDescent="0.2">
      <c r="A78" s="74" t="s">
        <v>83</v>
      </c>
      <c r="B78" s="75">
        <v>26</v>
      </c>
      <c r="C78" s="76">
        <f t="shared" si="7"/>
        <v>1572.6923076923076</v>
      </c>
      <c r="D78" s="76">
        <v>40890</v>
      </c>
      <c r="G78" s="76"/>
    </row>
    <row r="79" spans="1:9" ht="15" customHeight="1" x14ac:dyDescent="0.2">
      <c r="A79" s="75"/>
      <c r="B79" s="75"/>
      <c r="D79" s="76"/>
    </row>
    <row r="80" spans="1:9" ht="15" customHeight="1" x14ac:dyDescent="0.2">
      <c r="A80" s="75"/>
      <c r="B80" s="77">
        <f>SUM(B76:B79)</f>
        <v>1191</v>
      </c>
      <c r="D80" s="78">
        <f>SUM(D76:D79)</f>
        <v>1355531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0928B-D0E9-46FD-BDB4-A0FDBB02AE44}">
  <sheetPr>
    <pageSetUpPr fitToPage="1"/>
  </sheetPr>
  <dimension ref="A1:H37"/>
  <sheetViews>
    <sheetView workbookViewId="0">
      <pane ySplit="6" topLeftCell="A7" activePane="bottomLeft" state="frozen"/>
      <selection activeCell="G1" sqref="G1"/>
      <selection pane="bottomLeft" activeCell="C17" sqref="C17"/>
    </sheetView>
  </sheetViews>
  <sheetFormatPr defaultColWidth="9.140625" defaultRowHeight="15" x14ac:dyDescent="0.2"/>
  <cols>
    <col min="1" max="1" width="44.85546875" style="86" bestFit="1" customWidth="1"/>
    <col min="2" max="2" width="13.5703125" style="86" customWidth="1"/>
    <col min="3" max="3" width="19.5703125" style="86" customWidth="1"/>
    <col min="4" max="4" width="17.28515625" style="86" customWidth="1"/>
    <col min="5" max="5" width="14.140625" style="86" customWidth="1"/>
    <col min="6" max="6" width="15.140625" style="86" customWidth="1"/>
    <col min="7" max="7" width="18.140625" style="86" customWidth="1"/>
    <col min="8" max="8" width="16.28515625" style="86" customWidth="1"/>
    <col min="9" max="16384" width="9.140625" style="86"/>
  </cols>
  <sheetData>
    <row r="1" spans="1:8" s="83" customFormat="1" ht="20.25" customHeight="1" x14ac:dyDescent="0.45">
      <c r="A1" s="79" t="s">
        <v>0</v>
      </c>
      <c r="B1" s="80"/>
      <c r="C1" s="79" t="s">
        <v>1</v>
      </c>
      <c r="D1" s="80"/>
      <c r="E1" s="81" t="str">
        <f>[1]Revenue!B2</f>
        <v>South Louisiana Community College</v>
      </c>
      <c r="F1" s="82"/>
      <c r="G1" s="81"/>
      <c r="H1" s="82"/>
    </row>
    <row r="2" spans="1:8" s="83" customFormat="1" ht="21" customHeight="1" x14ac:dyDescent="0.45">
      <c r="A2" s="79" t="s">
        <v>84</v>
      </c>
      <c r="B2" s="80"/>
      <c r="C2" s="80"/>
      <c r="D2" s="80"/>
      <c r="E2" s="80"/>
      <c r="F2" s="80"/>
      <c r="G2" s="80"/>
      <c r="H2" s="80"/>
    </row>
    <row r="3" spans="1:8" s="83" customFormat="1" ht="21" customHeight="1" x14ac:dyDescent="0.45">
      <c r="A3" s="79"/>
      <c r="B3" s="80"/>
      <c r="C3" s="80"/>
      <c r="D3" s="80"/>
      <c r="E3" s="80"/>
      <c r="F3" s="80"/>
      <c r="G3" s="80"/>
      <c r="H3" s="80"/>
    </row>
    <row r="4" spans="1:8" ht="21" customHeight="1" thickBot="1" x14ac:dyDescent="0.3">
      <c r="A4" s="84" t="s">
        <v>85</v>
      </c>
      <c r="B4" s="85"/>
      <c r="C4" s="85"/>
      <c r="D4" s="85"/>
      <c r="E4" s="85"/>
      <c r="F4" s="85"/>
      <c r="G4" s="85"/>
      <c r="H4" s="85"/>
    </row>
    <row r="5" spans="1:8" ht="21" customHeight="1" thickTop="1" x14ac:dyDescent="0.25">
      <c r="A5" s="87"/>
      <c r="B5" s="88" t="s">
        <v>4</v>
      </c>
      <c r="C5" s="88" t="s">
        <v>5</v>
      </c>
      <c r="D5" s="89" t="s">
        <v>6</v>
      </c>
      <c r="E5" s="102" t="s">
        <v>4</v>
      </c>
      <c r="F5" s="103" t="s">
        <v>7</v>
      </c>
      <c r="G5" s="88" t="s">
        <v>5</v>
      </c>
      <c r="H5" s="104" t="s">
        <v>8</v>
      </c>
    </row>
    <row r="6" spans="1:8" ht="15.75" x14ac:dyDescent="0.25">
      <c r="A6" s="90" t="s">
        <v>86</v>
      </c>
      <c r="B6" s="91" t="s">
        <v>7</v>
      </c>
      <c r="C6" s="92" t="s">
        <v>10</v>
      </c>
      <c r="D6" s="93" t="s">
        <v>11</v>
      </c>
      <c r="E6" s="105" t="s">
        <v>12</v>
      </c>
      <c r="F6" s="92" t="s">
        <v>13</v>
      </c>
      <c r="G6" s="92" t="s">
        <v>10</v>
      </c>
      <c r="H6" s="106" t="s">
        <v>14</v>
      </c>
    </row>
    <row r="7" spans="1:8" x14ac:dyDescent="0.2">
      <c r="A7" s="94" t="s">
        <v>87</v>
      </c>
      <c r="B7" s="95">
        <f>'BOR-5'!B56</f>
        <v>33</v>
      </c>
      <c r="C7" s="96">
        <f>D7/B7</f>
        <v>734.84848484848487</v>
      </c>
      <c r="D7" s="97">
        <f>'BOR-5'!D56</f>
        <v>24250</v>
      </c>
      <c r="E7" s="107">
        <v>35</v>
      </c>
      <c r="F7" s="95"/>
      <c r="G7" s="96">
        <f>H7/E7</f>
        <v>714.28571428571433</v>
      </c>
      <c r="H7" s="98">
        <v>25000</v>
      </c>
    </row>
    <row r="8" spans="1:8" x14ac:dyDescent="0.2">
      <c r="A8" s="94" t="s">
        <v>65</v>
      </c>
      <c r="B8" s="95">
        <v>0</v>
      </c>
      <c r="C8" s="96"/>
      <c r="D8" s="97">
        <v>0</v>
      </c>
      <c r="E8" s="99"/>
      <c r="F8" s="95"/>
      <c r="G8" s="96"/>
      <c r="H8" s="98">
        <v>0</v>
      </c>
    </row>
    <row r="9" spans="1:8" x14ac:dyDescent="0.2">
      <c r="A9" s="94" t="s">
        <v>39</v>
      </c>
      <c r="B9" s="95">
        <f>'BOR-5'!B30</f>
        <v>7</v>
      </c>
      <c r="C9" s="96">
        <f t="shared" ref="C9" si="0">D9/B9</f>
        <v>642.85714285714289</v>
      </c>
      <c r="D9" s="97">
        <f>'BOR-5'!D30</f>
        <v>4500</v>
      </c>
      <c r="E9" s="107">
        <v>8</v>
      </c>
      <c r="F9" s="95"/>
      <c r="G9" s="96">
        <f t="shared" ref="G9:G12" si="1">H9/E9</f>
        <v>625</v>
      </c>
      <c r="H9" s="98">
        <v>5000</v>
      </c>
    </row>
    <row r="10" spans="1:8" x14ac:dyDescent="0.2">
      <c r="A10" s="94" t="s">
        <v>38</v>
      </c>
      <c r="B10" s="95">
        <v>0</v>
      </c>
      <c r="C10" s="96"/>
      <c r="D10" s="97">
        <v>0</v>
      </c>
      <c r="E10" s="99"/>
      <c r="F10" s="95"/>
      <c r="G10" s="96"/>
      <c r="H10" s="98">
        <v>0</v>
      </c>
    </row>
    <row r="11" spans="1:8" x14ac:dyDescent="0.2">
      <c r="A11" s="94" t="s">
        <v>88</v>
      </c>
      <c r="B11" s="95">
        <f>'[2]BOR-5'!B57</f>
        <v>0</v>
      </c>
      <c r="C11" s="96"/>
      <c r="D11" s="97">
        <f>'[2]BOR-5'!D57</f>
        <v>0</v>
      </c>
      <c r="E11" s="99"/>
      <c r="F11" s="95"/>
      <c r="G11" s="96"/>
      <c r="H11" s="98">
        <v>0</v>
      </c>
    </row>
    <row r="12" spans="1:8" x14ac:dyDescent="0.2">
      <c r="A12" s="94" t="s">
        <v>89</v>
      </c>
      <c r="B12" s="95">
        <f>'BOR-5'!B60</f>
        <v>10</v>
      </c>
      <c r="C12" s="96">
        <f>D12/B12</f>
        <v>900</v>
      </c>
      <c r="D12" s="97">
        <f>'BOR-5'!D60</f>
        <v>9000</v>
      </c>
      <c r="E12" s="107">
        <v>12</v>
      </c>
      <c r="F12" s="95"/>
      <c r="G12" s="96">
        <f t="shared" si="1"/>
        <v>900</v>
      </c>
      <c r="H12" s="98">
        <v>10800</v>
      </c>
    </row>
    <row r="13" spans="1:8" x14ac:dyDescent="0.2">
      <c r="A13" s="94" t="s">
        <v>66</v>
      </c>
      <c r="B13" s="95">
        <v>0</v>
      </c>
      <c r="C13" s="96"/>
      <c r="D13" s="97">
        <v>0</v>
      </c>
      <c r="E13" s="99"/>
      <c r="F13" s="95"/>
      <c r="G13" s="96"/>
      <c r="H13" s="98">
        <v>0</v>
      </c>
    </row>
    <row r="14" spans="1:8" x14ac:dyDescent="0.2">
      <c r="A14" s="94" t="s">
        <v>68</v>
      </c>
      <c r="B14" s="95">
        <v>0</v>
      </c>
      <c r="C14" s="96"/>
      <c r="D14" s="97">
        <v>0</v>
      </c>
      <c r="E14" s="99"/>
      <c r="F14" s="95"/>
      <c r="G14" s="96"/>
      <c r="H14" s="98">
        <v>0</v>
      </c>
    </row>
    <row r="15" spans="1:8" x14ac:dyDescent="0.2">
      <c r="A15" s="94" t="s">
        <v>64</v>
      </c>
      <c r="B15" s="95">
        <f>'BOR-5'!B57</f>
        <v>17</v>
      </c>
      <c r="C15" s="96">
        <f>D15/B15</f>
        <v>741.76470588235293</v>
      </c>
      <c r="D15" s="97">
        <f>'BOR-5'!D57</f>
        <v>12610</v>
      </c>
      <c r="E15" s="107">
        <v>20</v>
      </c>
      <c r="F15" s="95"/>
      <c r="G15" s="96">
        <f>H15/E15</f>
        <v>750</v>
      </c>
      <c r="H15" s="98">
        <v>15000</v>
      </c>
    </row>
    <row r="16" spans="1:8" x14ac:dyDescent="0.2">
      <c r="A16" s="94"/>
      <c r="B16" s="95"/>
      <c r="C16" s="94"/>
      <c r="D16" s="97"/>
      <c r="E16" s="99"/>
      <c r="F16" s="95"/>
      <c r="G16" s="96"/>
      <c r="H16" s="98"/>
    </row>
    <row r="17" spans="1:8" x14ac:dyDescent="0.2">
      <c r="A17" s="94"/>
      <c r="B17" s="95"/>
      <c r="C17" s="94"/>
      <c r="D17" s="97"/>
      <c r="E17" s="99"/>
      <c r="F17" s="95"/>
      <c r="G17" s="98"/>
      <c r="H17" s="98"/>
    </row>
    <row r="18" spans="1:8" x14ac:dyDescent="0.2">
      <c r="A18" s="94"/>
      <c r="B18" s="95"/>
      <c r="C18" s="94"/>
      <c r="D18" s="97"/>
      <c r="E18" s="99"/>
      <c r="F18" s="95"/>
      <c r="G18" s="98"/>
      <c r="H18" s="98"/>
    </row>
    <row r="19" spans="1:8" x14ac:dyDescent="0.2">
      <c r="A19" s="94"/>
      <c r="B19" s="95"/>
      <c r="C19" s="94"/>
      <c r="D19" s="97"/>
      <c r="E19" s="99"/>
      <c r="F19" s="95"/>
      <c r="G19" s="98"/>
      <c r="H19" s="98"/>
    </row>
    <row r="20" spans="1:8" x14ac:dyDescent="0.2">
      <c r="A20" s="94"/>
      <c r="B20" s="95"/>
      <c r="C20" s="94"/>
      <c r="D20" s="97"/>
      <c r="E20" s="99"/>
      <c r="F20" s="95"/>
      <c r="G20" s="98"/>
      <c r="H20" s="98"/>
    </row>
    <row r="21" spans="1:8" x14ac:dyDescent="0.2">
      <c r="A21" s="94"/>
      <c r="B21" s="95"/>
      <c r="C21" s="94"/>
      <c r="D21" s="97"/>
      <c r="E21" s="99"/>
      <c r="F21" s="95"/>
      <c r="G21" s="98"/>
      <c r="H21" s="98"/>
    </row>
    <row r="22" spans="1:8" x14ac:dyDescent="0.2">
      <c r="A22" s="94"/>
      <c r="B22" s="95"/>
      <c r="C22" s="94"/>
      <c r="D22" s="97"/>
      <c r="E22" s="99"/>
      <c r="F22" s="95"/>
      <c r="G22" s="98"/>
      <c r="H22" s="98"/>
    </row>
    <row r="23" spans="1:8" x14ac:dyDescent="0.2">
      <c r="A23" s="94"/>
      <c r="B23" s="95"/>
      <c r="C23" s="94"/>
      <c r="D23" s="97"/>
      <c r="E23" s="99"/>
      <c r="F23" s="95"/>
      <c r="G23" s="98"/>
      <c r="H23" s="98"/>
    </row>
    <row r="24" spans="1:8" x14ac:dyDescent="0.2">
      <c r="A24" s="94"/>
      <c r="B24" s="95"/>
      <c r="C24" s="94"/>
      <c r="D24" s="97"/>
      <c r="E24" s="99"/>
      <c r="F24" s="95"/>
      <c r="G24" s="98"/>
      <c r="H24" s="98"/>
    </row>
    <row r="25" spans="1:8" x14ac:dyDescent="0.2">
      <c r="A25" s="94"/>
      <c r="B25" s="95"/>
      <c r="C25" s="94"/>
      <c r="D25" s="97"/>
      <c r="E25" s="99"/>
      <c r="F25" s="95"/>
      <c r="G25" s="98"/>
      <c r="H25" s="98"/>
    </row>
    <row r="26" spans="1:8" x14ac:dyDescent="0.2">
      <c r="A26" s="94"/>
      <c r="B26" s="95"/>
      <c r="C26" s="94"/>
      <c r="D26" s="97"/>
      <c r="E26" s="99"/>
      <c r="F26" s="95"/>
      <c r="G26" s="98"/>
      <c r="H26" s="98"/>
    </row>
    <row r="27" spans="1:8" x14ac:dyDescent="0.2">
      <c r="A27" s="94"/>
      <c r="B27" s="95"/>
      <c r="C27" s="94"/>
      <c r="D27" s="97"/>
      <c r="E27" s="99"/>
      <c r="F27" s="95"/>
      <c r="G27" s="98"/>
      <c r="H27" s="98"/>
    </row>
    <row r="28" spans="1:8" x14ac:dyDescent="0.2">
      <c r="A28" s="94"/>
      <c r="B28" s="95"/>
      <c r="C28" s="94"/>
      <c r="D28" s="97"/>
      <c r="E28" s="99"/>
      <c r="F28" s="95"/>
      <c r="G28" s="98"/>
      <c r="H28" s="98"/>
    </row>
    <row r="29" spans="1:8" x14ac:dyDescent="0.2">
      <c r="A29" s="94"/>
      <c r="B29" s="95"/>
      <c r="C29" s="94"/>
      <c r="D29" s="97"/>
      <c r="E29" s="99"/>
      <c r="F29" s="95"/>
      <c r="G29" s="98"/>
      <c r="H29" s="98"/>
    </row>
    <row r="30" spans="1:8" x14ac:dyDescent="0.2">
      <c r="A30" s="94"/>
      <c r="B30" s="95"/>
      <c r="C30" s="94"/>
      <c r="D30" s="97"/>
      <c r="E30" s="99"/>
      <c r="F30" s="95"/>
      <c r="G30" s="98"/>
      <c r="H30" s="98"/>
    </row>
    <row r="31" spans="1:8" x14ac:dyDescent="0.2">
      <c r="A31" s="94"/>
      <c r="B31" s="95"/>
      <c r="C31" s="94"/>
      <c r="D31" s="97"/>
      <c r="E31" s="99"/>
      <c r="F31" s="95"/>
      <c r="G31" s="98"/>
      <c r="H31" s="98"/>
    </row>
    <row r="32" spans="1:8" x14ac:dyDescent="0.2">
      <c r="A32" s="94"/>
      <c r="B32" s="95"/>
      <c r="C32" s="94"/>
      <c r="D32" s="97"/>
      <c r="E32" s="99"/>
      <c r="F32" s="95"/>
      <c r="G32" s="98"/>
      <c r="H32" s="98"/>
    </row>
    <row r="33" spans="1:8" x14ac:dyDescent="0.2">
      <c r="A33" s="94"/>
      <c r="B33" s="95"/>
      <c r="C33" s="94"/>
      <c r="D33" s="97"/>
      <c r="E33" s="99"/>
      <c r="F33" s="95"/>
      <c r="G33" s="98"/>
      <c r="H33" s="98"/>
    </row>
    <row r="34" spans="1:8" x14ac:dyDescent="0.2">
      <c r="A34" s="94"/>
      <c r="B34" s="95"/>
      <c r="C34" s="94"/>
      <c r="D34" s="97"/>
      <c r="E34" s="99"/>
      <c r="F34" s="95"/>
      <c r="G34" s="98"/>
      <c r="H34" s="98"/>
    </row>
    <row r="35" spans="1:8" x14ac:dyDescent="0.2">
      <c r="A35" s="94"/>
      <c r="B35" s="95"/>
      <c r="C35" s="94"/>
      <c r="D35" s="97"/>
      <c r="E35" s="99"/>
      <c r="F35" s="95"/>
      <c r="G35" s="98"/>
      <c r="H35" s="98"/>
    </row>
    <row r="36" spans="1:8" x14ac:dyDescent="0.2">
      <c r="A36" s="94"/>
      <c r="B36" s="95"/>
      <c r="C36" s="94"/>
      <c r="D36" s="97"/>
      <c r="E36" s="99"/>
      <c r="F36" s="95"/>
      <c r="G36" s="98"/>
      <c r="H36" s="98"/>
    </row>
    <row r="37" spans="1:8" x14ac:dyDescent="0.2">
      <c r="A37" s="94"/>
      <c r="B37" s="95"/>
      <c r="C37" s="94"/>
      <c r="D37" s="97"/>
      <c r="E37" s="99"/>
      <c r="F37" s="95"/>
      <c r="G37" s="98"/>
      <c r="H37" s="98"/>
    </row>
  </sheetData>
  <pageMargins left="0.25" right="0.25" top="0.75" bottom="0.75" header="0.3" footer="0.3"/>
  <pageSetup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2CA1B8-E862-44D2-8010-E1BEB8695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FCC87-2D1F-49C8-B440-29CA3CF505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47452-F23C-4667-8F54-0326762D286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BOR-5</vt:lpstr>
      <vt:lpstr>BOR-5A</vt:lpstr>
      <vt:lpstr>'BOR-5'!Print_Area</vt:lpstr>
      <vt:lpstr>'BOR-5A'!Print_Area</vt:lpstr>
      <vt:lpstr>Print_Area</vt:lpstr>
      <vt:lpstr>'BOR-5'!Print_Titles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Menard</dc:creator>
  <cp:lastModifiedBy>Brittany Menard</cp:lastModifiedBy>
  <dcterms:created xsi:type="dcterms:W3CDTF">2025-08-08T13:36:10Z</dcterms:created>
  <dcterms:modified xsi:type="dcterms:W3CDTF">2025-09-22T13:58:50Z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