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10" documentId="13_ncr:1_{D7769436-AFDE-4A23-A17A-F061E6D98F67}" xr6:coauthVersionLast="47" xr6:coauthVersionMax="47" xr10:uidLastSave="{92A1F660-CE90-45F1-8743-35F22454AC57}"/>
  <bookViews>
    <workbookView xWindow="28680" yWindow="-120" windowWidth="29040" windowHeight="16440" tabRatio="732" firstSheet="11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1" l="1"/>
  <c r="K76" i="1" s="1"/>
  <c r="I75" i="1"/>
  <c r="K75" i="1" s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F81" i="17" s="1"/>
  <c r="C81" i="17" s="1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D244" i="18"/>
  <c r="B128" i="18"/>
  <c r="F44" i="7"/>
  <c r="B70" i="14" s="1"/>
  <c r="C175" i="18"/>
  <c r="G44" i="5"/>
  <c r="D153" i="18"/>
  <c r="F80" i="17" l="1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I28" i="17" l="1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<sst xmlns="http://schemas.openxmlformats.org/spreadsheetml/2006/main" count="2627" uniqueCount="580">
  <si>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</si>
  <si>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</si>
  <si>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</si>
  <si>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</si>
  <si>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</si>
  <si>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</si>
  <si>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</si>
  <si>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</si>
  <si>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</si>
  <si>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</si>
  <si>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</si>
  <si>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</si>
  <si>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</si>
  <si>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</si>
  <si>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</si>
  <si>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</si>
  <si>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</si>
  <si>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</si>
  <si>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</si>
  <si>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</si>
  <si>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</si>
  <si>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</si>
  <si>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</si>
  <si>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</si>
  <si>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</si>
  <si>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</si>
  <si>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</si>
  <si>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</si>
  <si>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</si>
  <si>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</si>
  <si>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</si>
  <si>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</si>
  <si>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</si>
  <si>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</si>
  <si>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</si>
  <si>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</si>
  <si>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</si>
  <si>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</si>
  <si>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</si>
  <si>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</si>
  <si>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</si>
  <si>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</si>
  <si>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</si>
  <si>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</si>
  <si>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</si>
  <si>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</si>
  <si>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</si>
  <si>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</si>
  <si>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</si>
  <si>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</si>
  <si>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</si>
  <si>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</si>
  <si>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</si>
  <si>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</si>
  <si>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</si>
  <si>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</si>
  <si>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</si>
  <si>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</si>
  <si>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</si>
  <si>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</si>
  <si>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</si>
  <si>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</si>
  <si>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</si>
  <si>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</si>
  <si>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</si>
  <si>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</si>
  <si>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</si>
  <si>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</si>
  <si>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</si>
  <si>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</si>
  <si>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</si>
  <si>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</si>
  <si>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</si>
  <si>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</si>
  <si>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</si>
  <si>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</si>
  <si>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</si>
  <si>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</si>
  <si>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</si>
  <si>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</si>
  <si>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</si>
  <si>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</si>
  <si>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</si>
  <si>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</si>
  <si>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</si>
  <si>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</si>
  <si>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</si>
  <si>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</si>
  <si>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</si>
  <si>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</si>
  <si>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</si>
  <si>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</si>
  <si>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</si>
  <si>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</si>
  <si>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</si>
  <si>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</si>
  <si>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</si>
  <si>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</si>
  <si>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</si>
  <si>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</si>
  <si>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</si>
  <si>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</si>
  <si>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</si>
  <si>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</si>
  <si>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</si>
  <si>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</si>
  <si>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</si>
  <si>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</si>
  <si>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</si>
  <si>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</si>
  <si>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</si>
  <si>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</si>
  <si>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</si>
  <si>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</si>
  <si>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</si>
  <si>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</si>
  <si>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</si>
  <si>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</si>
  <si>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</si>
  <si>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</si>
  <si>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</si>
  <si>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</si>
  <si>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</si>
  <si>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</si>
  <si>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</si>
  <si>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</si>
  <si>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</si>
  <si>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</si>
  <si>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</si>
  <si>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</si>
  <si>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</si>
  <si>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</si>
  <si>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</si>
  <si>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</si>
  <si>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</si>
  <si>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</si>
  <si>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</si>
  <si>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</si>
  <si>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</si>
  <si>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</si>
  <si>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</si>
  <si>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</si>
  <si>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</si>
  <si>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</si>
  <si>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</si>
  <si>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</si>
  <si>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</si>
  <si>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</si>
  <si>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</si>
  <si>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</si>
  <si>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</si>
  <si>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</si>
  <si>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</si>
  <si>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</si>
  <si>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</si>
  <si>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</si>
  <si>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</si>
  <si>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</si>
  <si>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</si>
  <si>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</si>
  <si>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</si>
  <si>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</si>
  <si>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</si>
  <si>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</si>
  <si>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</si>
  <si>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</si>
  <si>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</si>
  <si>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</si>
  <si>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</si>
  <si>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</si>
  <si>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</si>
  <si>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</si>
  <si>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</si>
  <si>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</si>
  <si>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</si>
  <si>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</si>
  <si>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</si>
  <si>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</si>
  <si>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</si>
  <si>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</si>
  <si>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</si>
  <si>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</si>
  <si>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</si>
  <si>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</si>
  <si>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</si>
  <si>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</si>
  <si>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</si>
  <si>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</si>
  <si>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</si>
  <si>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</si>
  <si>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</si>
  <si>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</si>
  <si>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</si>
  <si>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</si>
  <si>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</si>
  <si>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</si>
  <si>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</si>
  <si>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</si>
  <si>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</si>
  <si>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</si>
  <si>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</si>
  <si>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</si>
  <si>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</si>
  <si>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</si>
  <si>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</si>
  <si>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</si>
  <si>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</si>
  <si>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</si>
  <si>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</si>
  <si>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</si>
  <si>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</si>
  <si>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</si>
  <si>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</si>
  <si>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</si>
  <si>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</si>
  <si>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</si>
  <si>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</si>
  <si>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</si>
  <si>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</si>
  <si>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</si>
  <si>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</si>
  <si>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</si>
  <si>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</si>
  <si>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</si>
  <si>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</si>
  <si>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</si>
  <si>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</si>
  <si>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</si>
  <si>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</si>
  <si>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</si>
  <si>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</si>
  <si>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</si>
  <si>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</si>
  <si>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</si>
  <si>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</si>
  <si>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</si>
  <si>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</si>
  <si>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</si>
  <si>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</si>
  <si>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</si>
  <si>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</si>
  <si>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</si>
  <si>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</si>
  <si>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</si>
  <si>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</si>
  <si>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</si>
  <si>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</si>
  <si>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</si>
  <si>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</si>
  <si>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</si>
  <si>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</si>
  <si>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</si>
  <si>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</si>
  <si>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</si>
  <si>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</si>
  <si>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</si>
  <si>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</si>
  <si>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</si>
  <si>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</si>
  <si>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</si>
  <si>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</si>
  <si>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</si>
  <si>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</si>
  <si>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</si>
  <si>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</si>
  <si>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</si>
  <si>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</si>
  <si>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</si>
  <si>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</si>
  <si>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</si>
  <si>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</si>
  <si>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</si>
  <si>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</si>
  <si>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</si>
  <si>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</si>
  <si>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</si>
  <si>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</si>
  <si>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</si>
  <si>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</si>
  <si>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</si>
  <si>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</si>
  <si>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</si>
  <si>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</si>
  <si>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</si>
  <si>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</si>
  <si>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</si>
  <si>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</si>
  <si>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</si>
  <si>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</si>
  <si>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</si>
  <si>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</si>
  <si>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</si>
  <si>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</si>
  <si>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</si>
  <si>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</si>
  <si>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</si>
  <si>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</si>
  <si>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</si>
  <si>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</si>
  <si>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</si>
  <si>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</si>
  <si>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</si>
  <si>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</si>
  <si>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</si>
  <si>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</si>
  <si>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</si>
  <si>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</si>
  <si>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</si>
  <si>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</si>
  <si>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</si>
  <si>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</si>
  <si>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</si>
  <si>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</si>
  <si>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</si>
  <si>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</si>
  <si>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</si>
  <si>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</si>
  <si>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</si>
  <si>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</si>
  <si>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</si>
  <si>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</si>
  <si>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</si>
  <si>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</si>
  <si>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</si>
  <si>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</si>
  <si>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</si>
  <si>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</si>
  <si>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</si>
  <si>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</si>
  <si>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</si>
  <si>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</si>
  <si>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</si>
  <si>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</si>
  <si>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</si>
  <si>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</si>
  <si>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</si>
  <si>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</si>
  <si>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</si>
  <si>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</si>
  <si>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</si>
  <si>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</si>
  <si>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</si>
  <si>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</si>
  <si>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</si>
  <si>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</si>
  <si>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</si>
  <si>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</si>
  <si>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</si>
  <si>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</si>
  <si>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</si>
  <si>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</si>
  <si>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</si>
  <si>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</si>
  <si>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</si>
  <si>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</si>
  <si>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</si>
  <si>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</si>
  <si>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</si>
  <si>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</si>
  <si>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</si>
  <si>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</si>
  <si>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</si>
  <si>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</si>
  <si>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</si>
  <si>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</si>
  <si>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</si>
  <si>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</si>
  <si>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</si>
  <si>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</si>
  <si>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</si>
  <si>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</si>
  <si>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</si>
  <si>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</si>
  <si>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</si>
  <si>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</si>
  <si>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</si>
  <si>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</si>
  <si>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</si>
  <si>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</si>
  <si>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</si>
  <si>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</si>
  <si>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</si>
  <si>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</si>
  <si>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</si>
  <si>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</si>
  <si>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</si>
  <si>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</si>
  <si>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</si>
  <si>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</si>
  <si>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</si>
  <si>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</si>
  <si>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</si>
  <si>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</si>
  <si>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</si>
  <si>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</si>
  <si>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</si>
  <si>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</si>
  <si>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</si>
  <si>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</si>
  <si>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</si>
  <si>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</si>
  <si>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</si>
  <si>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</si>
  <si>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</si>
  <si>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</si>
  <si>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</si>
  <si>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</si>
  <si>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</si>
  <si>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</si>
  <si>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</si>
  <si>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</si>
  <si>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</si>
  <si>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</si>
  <si>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</si>
  <si>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</si>
  <si>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</si>
  <si>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</si>
  <si>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</si>
  <si>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</si>
  <si>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</si>
  <si>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</si>
  <si>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</si>
  <si>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</si>
  <si>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</si>
  <si>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</si>
  <si>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</si>
  <si>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</si>
  <si>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</si>
  <si>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</si>
  <si>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</si>
  <si>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</si>
  <si>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</si>
  <si>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</si>
  <si>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</si>
  <si>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</si>
  <si>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</si>
  <si>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</si>
  <si>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</si>
  <si>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</si>
  <si>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</si>
  <si>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</si>
  <si>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</si>
  <si>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</si>
  <si>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</si>
  <si>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</si>
  <si>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</si>
  <si>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</si>
  <si>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</si>
  <si>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</si>
  <si>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</si>
  <si>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</si>
  <si>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</si>
  <si>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</si>
  <si>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</si>
  <si>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</si>
  <si>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</si>
  <si>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</si>
  <si>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</si>
  <si>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</si>
  <si>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</si>
  <si>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</si>
  <si>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</si>
  <si>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</si>
  <si>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</si>
  <si>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</si>
  <si>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</si>
  <si>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</si>
  <si>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</si>
  <si>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</si>
  <si>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</si>
  <si>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</si>
  <si>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</si>
  <si>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</si>
  <si>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</si>
  <si>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</si>
  <si>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</si>
  <si>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</si>
  <si>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</si>
  <si>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</si>
  <si>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</si>
  <si>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</si>
  <si>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</si>
  <si>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</si>
  <si>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</si>
  <si>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</si>
  <si>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</si>
  <si>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</si>
  <si>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</si>
  <si>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</si>
  <si>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</si>
  <si>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</si>
  <si>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</si>
  <si>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</si>
  <si>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</si>
  <si>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</si>
  <si>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</si>
  <si>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</si>
  <si>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</si>
  <si>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</si>
  <si>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</si>
  <si>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</si>
  <si>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</si>
  <si>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</si>
  <si>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</si>
  <si>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</si>
  <si>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</si>
  <si>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</si>
  <si>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</si>
  <si>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</si>
  <si>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</si>
  <si>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</si>
  <si>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</si>
  <si>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</si>
  <si>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</si>
  <si>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</si>
  <si>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</si>
  <si>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</si>
  <si>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</si>
  <si>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</si>
  <si>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</si>
  <si>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</si>
  <si>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</si>
  <si>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</si>
  <si>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</si>
  <si>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</si>
  <si>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</si>
  <si>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</si>
  <si>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</si>
  <si>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</si>
  <si>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</si>
  <si>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</si>
  <si>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</si>
  <si>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</si>
  <si>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</si>
  <si>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</si>
  <si>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</si>
  <si>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</si>
  <si>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</si>
  <si>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</si>
  <si>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</si>
  <si>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</si>
  <si>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</si>
  <si>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</si>
  <si>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</si>
  <si>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</si>
  <si>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</si>
  <si>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</si>
  <si>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</si>
  <si>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</si>
  <si>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</si>
  <si>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</si>
  <si>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</si>
  <si>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</si>
  <si>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</si>
  <si>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</si>
  <si>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</si>
  <si>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</si>
  <si>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</si>
  <si>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</si>
  <si>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</si>
  <si>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</si>
  <si>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</si>
  <si>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</si>
  <si>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</si>
  <si>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</si>
  <si>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</si>
  <si>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</si>
  <si>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</si>
  <si>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</si>
  <si>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</si>
  <si>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</si>
  <si>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</si>
  <si>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</si>
  <si>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</si>
  <si>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</si>
  <si>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</si>
  <si>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</si>
  <si>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</si>
  <si>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Adult Basic Education</t>
  </si>
  <si>
    <t>649-10F0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</si>
</sst>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G27" sqref="G2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Adult Basic Education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649-10F0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/>
    </row>
    <row r="7" spans="1:11" x14ac:dyDescent="0.25">
      <c r="A7" s="60" t="s">
        <v>446</v>
      </c>
      <c r="B7" s="54"/>
    </row>
    <row r="8" spans="1:11" ht="14.25" customHeight="1" x14ac:dyDescent="0.25">
      <c r="A8" s="60" t="s">
        <v>427</v>
      </c>
      <c r="B8" s="55"/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/>
    </row>
    <row r="11" spans="1:11" x14ac:dyDescent="0.25">
      <c r="A11" s="60" t="s">
        <v>426</v>
      </c>
      <c r="B11" s="54"/>
    </row>
    <row r="12" spans="1:11" x14ac:dyDescent="0.25">
      <c r="A12" s="60" t="s">
        <v>428</v>
      </c>
      <c r="B12" s="54"/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/>
    </row>
    <row r="15" spans="1:11" x14ac:dyDescent="0.25">
      <c r="A15" s="60" t="s">
        <v>431</v>
      </c>
      <c r="B15" s="54"/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/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0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84" activePane="bottomRight" state="frozen"/>
      <selection pane="topRight" activeCell="F1" sqref="F1"/>
      <selection pane="bottomLeft" activeCell="A7" sqref="A7"/>
      <selection pane="bottomRight" activeCell="P74" sqref="P7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649-10F0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649-10F0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 t="str">
        <f>B3</f>
        <v>649-10F0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 t="str">
        <f>B3</f>
        <v>649-10F0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649-10F0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 t="str">
        <f>B3</f>
        <v>649-10F0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649-10F0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649-10F0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649-10F0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 t="str">
        <f>B3</f>
        <v>649-10F0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649-10F0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 t="str">
        <f>B3</f>
        <v>649-10F0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649-10F0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649-10F0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649-10F0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649-10F0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649-10F0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649-10F0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2870000</v>
      </c>
      <c r="G34" s="82"/>
      <c r="H34" s="81">
        <v>2870000</v>
      </c>
      <c r="I34" s="82"/>
      <c r="J34" s="81">
        <v>2870000</v>
      </c>
      <c r="K34" s="82"/>
    </row>
    <row r="35" spans="1:11" x14ac:dyDescent="0.25">
      <c r="A35" s="78" t="str">
        <f>B3</f>
        <v>649-10F0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649-10F0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2870000</v>
      </c>
      <c r="G37" s="88">
        <f t="shared" si="3"/>
        <v>0</v>
      </c>
      <c r="H37" s="87">
        <f t="shared" si="3"/>
        <v>2870000</v>
      </c>
      <c r="I37" s="88">
        <f t="shared" si="3"/>
        <v>0</v>
      </c>
      <c r="J37" s="87">
        <f t="shared" si="3"/>
        <v>2870000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649-10F0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649-10F0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25">
      <c r="A41" s="407" t="str">
        <f>B3</f>
        <v>649-10F0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649-10F0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649-10F0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649-10F0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649-10F0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649-10F0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649-10F0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649-10F0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649-10F0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649-10F0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649-10F0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649-10F0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649-10F0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649-10F0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4">$B$3</f>
        <v>649-10F0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649-10F0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649-10F0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649-10F0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4"/>
        <v>649-10F0</v>
      </c>
      <c r="B59" s="504">
        <v>560</v>
      </c>
      <c r="C59" s="505" t="s">
        <v>33</v>
      </c>
      <c r="D59" s="504"/>
      <c r="E59" s="506" t="s">
        <v>530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545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4"/>
        <v>649-10F0</v>
      </c>
      <c r="B61" s="504">
        <v>560</v>
      </c>
      <c r="C61" s="505" t="s">
        <v>33</v>
      </c>
      <c r="D61" s="504"/>
      <c r="E61" s="506" t="s">
        <v>531</v>
      </c>
      <c r="F61" s="507"/>
      <c r="G61" s="508"/>
      <c r="H61" s="507"/>
      <c r="I61" s="508"/>
      <c r="J61" s="507"/>
      <c r="K61" s="508"/>
    </row>
    <row r="62" spans="1:11" x14ac:dyDescent="0.25">
      <c r="A62" s="503" t="str">
        <f t="shared" si="4"/>
        <v>649-10F0</v>
      </c>
      <c r="B62" s="504">
        <v>560</v>
      </c>
      <c r="C62" s="505" t="s">
        <v>33</v>
      </c>
      <c r="D62" s="504"/>
      <c r="E62" s="506" t="s">
        <v>532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574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575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0</v>
      </c>
      <c r="I65" s="88">
        <f t="shared" si="5"/>
        <v>0</v>
      </c>
      <c r="J65" s="87">
        <f t="shared" si="5"/>
        <v>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649-10F0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649-10F0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649-10F0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 t="str">
        <f>B3</f>
        <v>649-10F0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649-10F0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649-10F0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11529934.199999999</v>
      </c>
      <c r="H75" s="81"/>
      <c r="I75" s="82">
        <f>G75</f>
        <v>11529934.199999999</v>
      </c>
      <c r="J75" s="81"/>
      <c r="K75" s="82">
        <f>I75</f>
        <v>11529934.199999999</v>
      </c>
    </row>
    <row r="76" spans="1:11" x14ac:dyDescent="0.25">
      <c r="A76" s="78" t="str">
        <f>B3</f>
        <v>649-10F0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1880000</v>
      </c>
      <c r="H76" s="81">
        <v>0</v>
      </c>
      <c r="I76" s="82">
        <f>G76</f>
        <v>1880000</v>
      </c>
      <c r="J76" s="81">
        <v>0</v>
      </c>
      <c r="K76" s="82">
        <f>I76</f>
        <v>1880000</v>
      </c>
    </row>
    <row r="77" spans="1:11" x14ac:dyDescent="0.25">
      <c r="A77" s="78" t="str">
        <f>B3</f>
        <v>649-10F0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649-10F0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13409934.199999999</v>
      </c>
      <c r="H79" s="87">
        <f t="shared" si="7"/>
        <v>0</v>
      </c>
      <c r="I79" s="88">
        <f t="shared" si="7"/>
        <v>13409934.199999999</v>
      </c>
      <c r="J79" s="87">
        <f t="shared" si="7"/>
        <v>0</v>
      </c>
      <c r="K79" s="88">
        <f t="shared" si="7"/>
        <v>13409934.199999999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649-10F0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649-10F0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 t="str">
        <f>B3</f>
        <v>649-10F0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 t="str">
        <f>B3</f>
        <v>649-10F0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 t="str">
        <f>B3</f>
        <v>649-10F0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649-10F0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649-10F0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649-10F0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649-10F0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 t="str">
        <f>B3</f>
        <v>649-10F0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649-10F0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649-10F0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649-10F0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2870000</v>
      </c>
      <c r="G102" s="88">
        <f t="shared" si="11"/>
        <v>13409934.199999999</v>
      </c>
      <c r="H102" s="87">
        <f t="shared" si="11"/>
        <v>2870000</v>
      </c>
      <c r="I102" s="88">
        <f t="shared" si="11"/>
        <v>13409934.199999999</v>
      </c>
      <c r="J102" s="87">
        <f t="shared" si="11"/>
        <v>2870000</v>
      </c>
      <c r="K102" s="88">
        <f t="shared" si="11"/>
        <v>13409934.199999999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2870000</v>
      </c>
      <c r="G113" s="95">
        <f t="shared" si="13"/>
        <v>13409934.199999999</v>
      </c>
      <c r="H113" s="94">
        <f t="shared" si="13"/>
        <v>2870000</v>
      </c>
      <c r="I113" s="95">
        <f t="shared" si="13"/>
        <v>13409934.199999999</v>
      </c>
      <c r="J113" s="94">
        <f t="shared" si="13"/>
        <v>2870000</v>
      </c>
      <c r="K113" s="95">
        <f t="shared" si="13"/>
        <v>13409934.199999999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N22" sqref="N2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  <c r="F29" s="8">
        <v>2870000</v>
      </c>
      <c r="H29" s="8">
        <v>2870000</v>
      </c>
      <c r="J29" s="8">
        <v>2870000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2870000</v>
      </c>
      <c r="G44" s="8">
        <f t="shared" si="3"/>
        <v>0</v>
      </c>
      <c r="H44" s="8">
        <f t="shared" si="3"/>
        <v>2870000</v>
      </c>
      <c r="I44" s="8">
        <f t="shared" si="3"/>
        <v>0</v>
      </c>
      <c r="J44" s="8">
        <f t="shared" si="3"/>
        <v>2870000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Adult Basic Education</v>
      </c>
      <c r="D2" s="1"/>
    </row>
    <row r="3" spans="1:23" x14ac:dyDescent="0.25">
      <c r="A3" s="6" t="s">
        <v>116</v>
      </c>
      <c r="B3" s="7" t="str">
        <f>Revenue!B3</f>
        <v>649-10F0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Adult Basic Education</v>
      </c>
      <c r="C2" s="4"/>
    </row>
    <row r="3" spans="1:11" x14ac:dyDescent="0.25">
      <c r="A3" s="6" t="s">
        <v>116</v>
      </c>
      <c r="B3" s="7" t="str">
        <f>Revenue!B3</f>
        <v>649-10F0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649-10F0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Adult Basic Education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3"/>
  <sheetViews>
    <sheetView tabSelected="1" zoomScaleNormal="100" workbookViewId="0">
      <pane xSplit="1" ySplit="5" topLeftCell="B73" activePane="bottomRight" state="frozen"/>
      <selection activeCell="H39" sqref="H39:M41"/>
      <selection pane="topRight" activeCell="H39" sqref="H39:M41"/>
      <selection pane="bottomLeft" activeCell="H39" sqref="H39:M41"/>
      <selection pane="bottomRight" activeCell="H39" sqref="H39:M41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Adult Basic Education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543</v>
      </c>
      <c r="C5" s="325" t="s">
        <v>543</v>
      </c>
      <c r="D5" s="544" t="s">
        <v>560</v>
      </c>
      <c r="E5" s="325" t="s">
        <v>561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2870000</v>
      </c>
      <c r="C8" s="333">
        <f>Revenue!H34</f>
        <v>2870000</v>
      </c>
      <c r="D8" s="333">
        <f>Revenue!J34</f>
        <v>2870000</v>
      </c>
      <c r="E8" s="333">
        <f t="shared" ref="E8:E36" si="0">D8-C8</f>
        <v>0</v>
      </c>
      <c r="F8" s="334">
        <f t="shared" ref="F8:F36" si="1">IF(ISBLANK(E8),"  ",IF(C8&gt;0,E8/C8,IF(E8&gt;0,1,0)))</f>
        <v>0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0</v>
      </c>
      <c r="C10" s="519">
        <f>SUM(C11:C34)</f>
        <v>0</v>
      </c>
      <c r="D10" s="519">
        <f>SUM(D11:D34)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528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470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539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540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541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576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577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2870000</v>
      </c>
      <c r="C42" s="342">
        <f>C41+C40+C38+C10+C9+C8</f>
        <v>2870000</v>
      </c>
      <c r="D42" s="342">
        <f>D41+D40+D38+D10+D9+D8</f>
        <v>2870000</v>
      </c>
      <c r="E42" s="342">
        <f>D42-C42</f>
        <v>0</v>
      </c>
      <c r="F42" s="343">
        <f>IF(ISBLANK(E42),"  ",IF(C42&gt;0,E42/C42,IF(E42&gt;0,1,0)))</f>
        <v>0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0</v>
      </c>
      <c r="D55" s="347">
        <f>Revenue!J7+Revenue!J20+Revenue!J24+Revenue!J32+Revenue!J79</f>
        <v>0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2870000</v>
      </c>
      <c r="C61" s="347">
        <f>C59+C57+C55+C53+C51+C42-C49</f>
        <v>2870000</v>
      </c>
      <c r="D61" s="347">
        <f>D59+D57+D55+D53+D51+D42-D49</f>
        <v>2870000</v>
      </c>
      <c r="E61" s="347">
        <f>D61-C61</f>
        <v>0</v>
      </c>
      <c r="F61" s="343">
        <f>IF(ISBLANK(E61),"  ",IF(C61&gt;0,E61/C61,IF(E61&gt;0,1,0)))</f>
        <v>0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2870000</v>
      </c>
      <c r="C68" s="337">
        <f>'Academic Supp'!H44</f>
        <v>2870000</v>
      </c>
      <c r="D68" s="337">
        <f>'Academic Supp'!J44</f>
        <v>2870000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0</v>
      </c>
      <c r="D70" s="337">
        <f>'Institutional Supp'!J44</f>
        <v>0</v>
      </c>
      <c r="E70" s="337">
        <f t="shared" si="4"/>
        <v>0</v>
      </c>
      <c r="F70" s="334">
        <f t="shared" si="5"/>
        <v>0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0</v>
      </c>
      <c r="D72" s="337">
        <f>'OP&amp;M'!J44</f>
        <v>0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25">
      <c r="A73" s="356" t="s">
        <v>171</v>
      </c>
      <c r="B73" s="342">
        <f>SUM(B65:B72)</f>
        <v>2870000</v>
      </c>
      <c r="C73" s="342">
        <f>SUM(C65:C72)</f>
        <v>2870000</v>
      </c>
      <c r="D73" s="342">
        <f>SUM(D65:D72)</f>
        <v>2870000</v>
      </c>
      <c r="E73" s="342">
        <f t="shared" si="4"/>
        <v>0</v>
      </c>
      <c r="F73" s="343">
        <f t="shared" si="5"/>
        <v>0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2870000</v>
      </c>
      <c r="C78" s="358">
        <f>C77+C76+C75+C74+C73</f>
        <v>2870000</v>
      </c>
      <c r="D78" s="358">
        <f>D77+D76+D75+D74+D73</f>
        <v>2870000</v>
      </c>
      <c r="E78" s="358">
        <f t="shared" si="4"/>
        <v>0</v>
      </c>
      <c r="F78" s="343">
        <f t="shared" si="5"/>
        <v>0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0</v>
      </c>
      <c r="D81" s="333">
        <f>Instruction!J7+Research!J7+'Public Service'!J7+'Academic Supp'!J7+'Student Services'!J7+'Institutional Supp'!J7+Scholarships!J7+'OP&amp;M'!J7+Hospitals!J7+Transfers!J7+Other!J7</f>
        <v>0</v>
      </c>
      <c r="E81" s="329">
        <f t="shared" ref="E81:E99" si="6">D81-C81</f>
        <v>0</v>
      </c>
      <c r="F81" s="334">
        <f t="shared" ref="F81:F99" si="7">IF(ISBLANK(E81),"  ",IF(C81&gt;0,E81/C81,IF(E81&gt;0,1,0)))</f>
        <v>0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0</v>
      </c>
      <c r="D83" s="333">
        <f>Instruction!J9+Research!J9+'Public Service'!J9+'Academic Supp'!J9+'Student Services'!J9+'Institutional Supp'!J9+Scholarships!J9+'OP&amp;M'!J9+Hospitals!J9+Transfers!J9+Other!J9</f>
        <v>0</v>
      </c>
      <c r="E83" s="337">
        <f t="shared" si="6"/>
        <v>0</v>
      </c>
      <c r="F83" s="334">
        <f t="shared" si="7"/>
        <v>0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0</v>
      </c>
      <c r="D84" s="358">
        <f>SUM(D81:D83)</f>
        <v>0</v>
      </c>
      <c r="E84" s="342">
        <f t="shared" si="6"/>
        <v>0</v>
      </c>
      <c r="F84" s="343">
        <f t="shared" si="7"/>
        <v>0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0</v>
      </c>
      <c r="D85" s="335">
        <f>Instruction!J12+Research!J12+'Public Service'!J12+'Academic Supp'!J12+'Student Services'!J12+'Institutional Supp'!J12+Scholarships!J12+'OP&amp;M'!J12+Hospitals!J12+Transfers!J12+Other!J12</f>
        <v>0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0</v>
      </c>
      <c r="D86" s="333">
        <f>Instruction!J14+Research!J14+'Public Service'!J14+'Academic Supp'!J14+'Student Services'!J14+'Institutional Supp'!J14+Scholarships!J14+'OP&amp;M'!J14+Hospitals!J14+Transfers!J14+Other!J14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0</v>
      </c>
      <c r="D87" s="329">
        <f>Instruction!J16+Research!J16+'Public Service'!J16+'Academic Supp'!J16+'Student Services'!J16+'Institutional Supp'!J16+Scholarships!J16+'OP&amp;M'!J16+Hospitals!J16+Transfers!J16+Other!J16</f>
        <v>0</v>
      </c>
      <c r="E87" s="337">
        <f t="shared" si="6"/>
        <v>0</v>
      </c>
      <c r="F87" s="334">
        <f t="shared" si="7"/>
        <v>0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0</v>
      </c>
      <c r="D88" s="358">
        <f>SUM(D85:D87)</f>
        <v>0</v>
      </c>
      <c r="E88" s="342">
        <f t="shared" si="6"/>
        <v>0</v>
      </c>
      <c r="F88" s="343">
        <f t="shared" si="7"/>
        <v>0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0</v>
      </c>
      <c r="D89" s="329">
        <f>Instruction!J27+Research!J27+'Public Service'!J27+'Academic Supp'!J27+'Student Services'!J27+'Institutional Supp'!J27+Scholarships!J27+'OP&amp;M'!J27+Hospitals!J27+Transfers!J27++Other!J27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2870000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2870000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2870000</v>
      </c>
      <c r="E90" s="337">
        <f t="shared" si="6"/>
        <v>0</v>
      </c>
      <c r="F90" s="334">
        <f t="shared" si="7"/>
        <v>0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2870000</v>
      </c>
      <c r="C93" s="342">
        <f>SUM(C89:C92)</f>
        <v>2870000</v>
      </c>
      <c r="D93" s="342">
        <f>SUM(D89:D92)</f>
        <v>2870000</v>
      </c>
      <c r="E93" s="342">
        <f t="shared" si="6"/>
        <v>0</v>
      </c>
      <c r="F93" s="343">
        <f t="shared" si="7"/>
        <v>0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4" s="337">
        <f t="shared" si="6"/>
        <v>0</v>
      </c>
      <c r="F94" s="334">
        <f t="shared" si="7"/>
        <v>0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0</v>
      </c>
      <c r="D97" s="358">
        <f>SUM(D94:D96)</f>
        <v>0</v>
      </c>
      <c r="E97" s="358">
        <f t="shared" si="6"/>
        <v>0</v>
      </c>
      <c r="F97" s="343">
        <f t="shared" si="7"/>
        <v>0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2870000</v>
      </c>
      <c r="C99" s="361">
        <f>C97+C93+C88+C84+C98</f>
        <v>2870000</v>
      </c>
      <c r="D99" s="362">
        <f>D97+D93+D88+D84+D98</f>
        <v>2870000</v>
      </c>
      <c r="E99" s="361">
        <f t="shared" si="6"/>
        <v>0</v>
      </c>
      <c r="F99" s="363">
        <f t="shared" si="7"/>
        <v>0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42" activePane="bottomRight" state="frozen"/>
      <selection activeCell="H39" sqref="H39:M41"/>
      <selection pane="topRight" activeCell="H39" sqref="H39:M41"/>
      <selection pane="bottomLeft" activeCell="H39" sqref="H39:M41"/>
      <selection pane="bottomRight" activeCell="H39" sqref="H39:M41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Adult Basic Education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5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43" activePane="bottomRight" state="frozen"/>
      <selection activeCell="H39" sqref="H39:M41"/>
      <selection pane="topRight" activeCell="H39" sqref="H39:M41"/>
      <selection pane="bottomLeft" activeCell="H39" sqref="H39:M4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Adult Basic Education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2870000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2870000</v>
      </c>
      <c r="G13" s="256">
        <f>IF(ISBLANK(F13),"  ",IF(F84&gt;0,F13/F84,IF(F13&gt;0,1,0)))</f>
        <v>0.17629063881597262</v>
      </c>
      <c r="H13" s="232">
        <f>Revenue!J34</f>
        <v>2870000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2870000</v>
      </c>
      <c r="M13" s="256">
        <f>IF(ISBLANK(L13),"  ",IF(L84&gt;0,L13/L84,IF(L13&gt;0,1,0)))</f>
        <v>0.17629063881597262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>IF(ISBLANK(B15),"  ",IF(F15&gt;0,B15/F15,IF(B15&gt;0,1,0)))</f>
        <v>0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",IF(F84&gt;0,F15/F84,IF(F15&gt;0,1,0)))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",IF(L84&gt;0,L15/L84,IF(L15&gt;0,1,0)))</f>
        <v>0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539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546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540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2870000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2870000</v>
      </c>
      <c r="G47" s="271">
        <f>IF(ISBLANK(F47),"  ",IF(F84&gt;0,F47/F84,IF(F47&gt;0,1,0)))</f>
        <v>0.17629063881597262</v>
      </c>
      <c r="H47" s="217">
        <f>SUM(H13,H14,H15,H43,H45,H46)</f>
        <v>2870000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2870000</v>
      </c>
      <c r="M47" s="271">
        <f>IF(ISBLANK(L47),"  ",IF(L84&gt;0,L47/L84,IF(L47&gt;0,1,0)))</f>
        <v>0.17629063881597262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1880000</v>
      </c>
      <c r="E67" s="259">
        <f t="shared" si="34"/>
        <v>1</v>
      </c>
      <c r="F67" s="247">
        <f t="shared" si="39"/>
        <v>1880000</v>
      </c>
      <c r="G67" s="261">
        <f>IF(ISBLANK(F67),"  ",IF(F84&gt;0,F67/F84,IF(F67&gt;0,1,0)))</f>
        <v>0.11547958222091587</v>
      </c>
      <c r="H67" s="209">
        <f>Revenue!J76</f>
        <v>0</v>
      </c>
      <c r="I67" s="257">
        <f t="shared" si="36"/>
        <v>0</v>
      </c>
      <c r="J67" s="262">
        <f>Revenue!K76</f>
        <v>1880000</v>
      </c>
      <c r="K67" s="259">
        <f t="shared" si="37"/>
        <v>1</v>
      </c>
      <c r="L67" s="247">
        <f t="shared" si="40"/>
        <v>1880000</v>
      </c>
      <c r="M67" s="261">
        <f>IF(ISBLANK(L67),"  ",IF(L84&gt;0,L67/L84,IF(L67&gt;0,1,0)))</f>
        <v>0.11547958222091587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34"/>
        <v>0</v>
      </c>
      <c r="F73" s="247">
        <f t="shared" si="39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6"/>
        <v>0</v>
      </c>
      <c r="J73" s="262">
        <f>Revenue!K30</f>
        <v>0</v>
      </c>
      <c r="K73" s="259">
        <f t="shared" si="37"/>
        <v>0</v>
      </c>
      <c r="L73" s="247">
        <f t="shared" si="40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0"/>
        <v>0</v>
      </c>
      <c r="D75" s="272">
        <f>D63+SUM(D64:D74)</f>
        <v>1880000</v>
      </c>
      <c r="E75" s="270">
        <f t="shared" si="34"/>
        <v>1</v>
      </c>
      <c r="F75" s="217">
        <f>F63+SUM(F64:F74)</f>
        <v>1880000</v>
      </c>
      <c r="G75" s="271">
        <f>IF(ISBLANK(F75),"  ",IF(F84&gt;0,F75/F84,IF(F75&gt;0,1,0)))</f>
        <v>0.11547958222091587</v>
      </c>
      <c r="H75" s="217">
        <f>H63+SUM(H64:H74)</f>
        <v>0</v>
      </c>
      <c r="I75" s="269">
        <f t="shared" si="36"/>
        <v>0</v>
      </c>
      <c r="J75" s="272">
        <f>J63+SUM(J64:J74)</f>
        <v>1880000</v>
      </c>
      <c r="K75" s="270">
        <f t="shared" si="37"/>
        <v>1</v>
      </c>
      <c r="L75" s="217">
        <f>L63+SUM(L64:L74)</f>
        <v>1880000</v>
      </c>
      <c r="M75" s="271">
        <f>IF(ISBLANK(L75),"  ",IF(L84&gt;0,L75/L84,IF(L75&gt;0,1,0)))</f>
        <v>0.11547958222091587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11529934.199999999</v>
      </c>
      <c r="E81" s="259">
        <f>IF(ISBLANK(D81),"  ",IF(F81&gt;0,D81/F81,IF(D81&gt;0,1,0)))</f>
        <v>1</v>
      </c>
      <c r="F81" s="247">
        <f>D81+B81</f>
        <v>11529934.199999999</v>
      </c>
      <c r="G81" s="261">
        <f>IF(ISBLANK(F81),"  ",IF(F84&gt;0,F81/F84,IF(F81&gt;0,1,0)))</f>
        <v>0.70822977896311157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11529934.199999999</v>
      </c>
      <c r="K81" s="259">
        <f>IF(ISBLANK(J81),"  ",IF(L81&gt;0,J81/L81,IF(J81&gt;0,1,0)))</f>
        <v>1</v>
      </c>
      <c r="L81" s="247">
        <f>J81+H81</f>
        <v>11529934.199999999</v>
      </c>
      <c r="M81" s="261">
        <f>IF(ISBLANK(L81),"  ",IF(L84&gt;0,L81/L84,IF(L81&gt;0,1,0)))</f>
        <v>0.70822977896311157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11529934.199999999</v>
      </c>
      <c r="E82" s="270">
        <f>IF(ISBLANK(D82),"  ",IF(F82&gt;0,D82/F82,IF(D82&gt;0,1,0)))</f>
        <v>1</v>
      </c>
      <c r="F82" s="273">
        <f>F81+F80+F79+F78+F77</f>
        <v>11529934.199999999</v>
      </c>
      <c r="G82" s="271">
        <f>IF(ISBLANK(F82),"  ",IF(F84&gt;0,F82/F84,IF(F82&gt;0,1,0)))</f>
        <v>0.70822977896311157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11529934.199999999</v>
      </c>
      <c r="K82" s="270">
        <f>IF(ISBLANK(J82),"  ",IF(L82&gt;0,J82/L82,IF(J82&gt;0,1,0)))</f>
        <v>1</v>
      </c>
      <c r="L82" s="273">
        <f>L81+L80+L79+L78+L77</f>
        <v>11529934.199999999</v>
      </c>
      <c r="M82" s="271">
        <f>IF(ISBLANK(L82),"  ",IF(L84&gt;0,L82/L84,IF(L82&gt;0,1,0)))</f>
        <v>0.70822977896311157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2870000</v>
      </c>
      <c r="C84" s="294">
        <f t="shared" si="0"/>
        <v>0.17629063881597262</v>
      </c>
      <c r="D84" s="293">
        <f>D82+D75+D54+D47+D55+D83</f>
        <v>13409934.199999999</v>
      </c>
      <c r="E84" s="295">
        <f>IF(ISBLANK(D84),"  ",IF(F84&gt;0,D84/F84,IF(D84&gt;0,1,0)))</f>
        <v>0.82370936118402738</v>
      </c>
      <c r="F84" s="293">
        <f>F82+F75+F54+F47+F55+F83</f>
        <v>16279934.199999999</v>
      </c>
      <c r="G84" s="296">
        <f>IF(ISBLANK(F84),"  ",IF(F84&gt;0,F84/F84,IF(F84&gt;0,1,0)))</f>
        <v>1</v>
      </c>
      <c r="H84" s="293">
        <f>H82+H75+H54+H47+H55+H83</f>
        <v>2870000</v>
      </c>
      <c r="I84" s="294">
        <f>IF(ISBLANK(H84),"  ",IF(L84&gt;0,H84/L84,IF(H84&gt;0,1,0)))</f>
        <v>0.17629063881597262</v>
      </c>
      <c r="J84" s="293">
        <f>J82+J75+J54+J47+J55+J83</f>
        <v>13409934.199999999</v>
      </c>
      <c r="K84" s="295">
        <f>IF(ISBLANK(J84),"  ",IF(L84&gt;0,J84/L84,IF(J84&gt;0,1,0)))</f>
        <v>0.82370936118402738</v>
      </c>
      <c r="L84" s="293">
        <f>L82+L75+L54+L47+L55+L83</f>
        <v>16279934.199999999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39" activePane="bottomRight" state="frozen"/>
      <selection activeCell="H39" sqref="H39:M41"/>
      <selection pane="topRight" activeCell="H39" sqref="H39:M41"/>
      <selection pane="bottomLeft" activeCell="H39" sqref="H39:M4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Adult Basic Education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2870000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2870000</v>
      </c>
      <c r="G13" s="256">
        <f>IF(ISBLANK(F13),"  ",IF(F84&gt;0,F13/F84,IF(F13&gt;0,1,0)))</f>
        <v>0.17629063881597262</v>
      </c>
      <c r="H13" s="232">
        <f>Revenue!J34</f>
        <v>2870000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2870000</v>
      </c>
      <c r="M13" s="256">
        <f>IF(ISBLANK(L13),"  ",IF(L84&gt;0,L13/L84,IF(L13&gt;0,1,0)))</f>
        <v>0.17629063881597262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",IF(L85&gt;0,L15/L85,IF(L15&gt;0,1,0)))</f>
        <v>0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539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546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540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2870000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2870000</v>
      </c>
      <c r="G47" s="271">
        <f>IF(ISBLANK(F47),"  ",IF(F84&gt;0,F47/F84,IF(F47&gt;0,1,0)))</f>
        <v>0.17629063881597262</v>
      </c>
      <c r="H47" s="217">
        <f>SUM(H13,H14,H15,H43,H45,H46)</f>
        <v>2870000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2870000</v>
      </c>
      <c r="M47" s="271">
        <f>IF(ISBLANK(L47),"  ",IF(L84&gt;0,L47/L84,IF(L47&gt;0,1,0)))</f>
        <v>0.17629063881597262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1880000</v>
      </c>
      <c r="E67" s="254">
        <f t="shared" si="37"/>
        <v>1</v>
      </c>
      <c r="F67" s="247">
        <f t="shared" si="38"/>
        <v>1880000</v>
      </c>
      <c r="G67" s="261">
        <f>IF(ISBLANK(F67),"  ",IF(F84&gt;0,F67/F84,IF(F67&gt;0,1,0)))</f>
        <v>0.11547958222091587</v>
      </c>
      <c r="H67" s="209">
        <f>Revenue!J76</f>
        <v>0</v>
      </c>
      <c r="I67" s="257">
        <f t="shared" si="34"/>
        <v>0</v>
      </c>
      <c r="J67" s="262">
        <f>Revenue!K76</f>
        <v>1880000</v>
      </c>
      <c r="K67" s="259">
        <f t="shared" si="35"/>
        <v>1</v>
      </c>
      <c r="L67" s="247">
        <f t="shared" si="39"/>
        <v>1880000</v>
      </c>
      <c r="M67" s="261">
        <f>IF(ISBLANK(L67),"  ",IF(L84&gt;0,L67/L84,IF(L67&gt;0,1,0)))</f>
        <v>0.11547958222091587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4"/>
        <v>0</v>
      </c>
      <c r="J73" s="262">
        <f>Revenue!K30</f>
        <v>0</v>
      </c>
      <c r="K73" s="259">
        <f t="shared" si="35"/>
        <v>0</v>
      </c>
      <c r="L73" s="247">
        <f t="shared" si="39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1880000</v>
      </c>
      <c r="E75" s="297">
        <f t="shared" si="37"/>
        <v>1</v>
      </c>
      <c r="F75" s="217">
        <f>F63+SUM(F64:F74)</f>
        <v>1880000</v>
      </c>
      <c r="G75" s="271">
        <f>IF(ISBLANK(F75),"  ",IF(F84&gt;0,F75/F84,IF(F75&gt;0,1,0)))</f>
        <v>0.11547958222091587</v>
      </c>
      <c r="H75" s="217">
        <f>H63+SUM(H64:H74)</f>
        <v>0</v>
      </c>
      <c r="I75" s="269">
        <f t="shared" si="34"/>
        <v>0</v>
      </c>
      <c r="J75" s="272">
        <f>J63+SUM(J64:J74)</f>
        <v>1880000</v>
      </c>
      <c r="K75" s="270">
        <f t="shared" si="35"/>
        <v>1</v>
      </c>
      <c r="L75" s="217">
        <f>L63+SUM(L64:L74)</f>
        <v>1880000</v>
      </c>
      <c r="M75" s="271">
        <f>IF(ISBLANK(L75),"  ",IF(L84&gt;0,L75/L84,IF(L75&gt;0,1,0)))</f>
        <v>0.11547958222091587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11529934.199999999</v>
      </c>
      <c r="E81" s="297">
        <f t="shared" si="37"/>
        <v>1</v>
      </c>
      <c r="F81" s="247">
        <f>D81+B81</f>
        <v>11529934.199999999</v>
      </c>
      <c r="G81" s="261">
        <f>IF(ISBLANK(F81),"  ",IF(F84&gt;0,F81/F84,IF(F81&gt;0,1,0)))</f>
        <v>0.70822977896311157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11529934.199999999</v>
      </c>
      <c r="K81" s="259">
        <f>IF(ISBLANK(J81),"  ",IF(L81&gt;0,J81/L81,IF(J81&gt;0,1,0)))</f>
        <v>1</v>
      </c>
      <c r="L81" s="247">
        <f>J81+H81</f>
        <v>11529934.199999999</v>
      </c>
      <c r="M81" s="261">
        <f>IF(ISBLANK(L81),"  ",IF(L84&gt;0,L81/L84,IF(L81&gt;0,1,0)))</f>
        <v>0.70822977896311157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11529934.199999999</v>
      </c>
      <c r="E82" s="297">
        <f t="shared" si="37"/>
        <v>1</v>
      </c>
      <c r="F82" s="273">
        <f>F81+F80+F79+F78+F77</f>
        <v>11529934.199999999</v>
      </c>
      <c r="G82" s="271">
        <f>IF(ISBLANK(F82),"  ",IF(F84&gt;0,F82/F84,IF(F82&gt;0,1,0)))</f>
        <v>0.70822977896311157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11529934.199999999</v>
      </c>
      <c r="K82" s="270">
        <f>IF(ISBLANK(J82),"  ",IF(L82&gt;0,J82/L82,IF(J82&gt;0,1,0)))</f>
        <v>1</v>
      </c>
      <c r="L82" s="273">
        <f>L81+L80+L79+L78+L77</f>
        <v>11529934.199999999</v>
      </c>
      <c r="M82" s="271">
        <f>IF(ISBLANK(L82),"  ",IF(L84&gt;0,L82/L84,IF(L82&gt;0,1,0)))</f>
        <v>0.70822977896311157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2870000</v>
      </c>
      <c r="C84" s="294">
        <f t="shared" si="2"/>
        <v>0.17629063881597262</v>
      </c>
      <c r="D84" s="293">
        <f>D82+D75+D54+D47+D55+D83</f>
        <v>13409934.199999999</v>
      </c>
      <c r="E84" s="295">
        <f>IF(ISBLANK(D84),"  ",IF(F84&gt;0,D84/F84,IF(D84&gt;0,1,0)))</f>
        <v>0.82370936118402738</v>
      </c>
      <c r="F84" s="293">
        <f>F82+F75+F54+F47+F55+F83</f>
        <v>16279934.199999999</v>
      </c>
      <c r="G84" s="296">
        <f>IF(ISBLANK(F84),"  ",IF(F84&gt;0,F84/F84,IF(F84&gt;0,1,0)))</f>
        <v>1</v>
      </c>
      <c r="H84" s="293">
        <f>H82+H75+H54+H47+H55+H83</f>
        <v>2870000</v>
      </c>
      <c r="I84" s="294">
        <f>IF(ISBLANK(H84),"  ",IF(L84&gt;0,H84/L84,IF(H84&gt;0,1,0)))</f>
        <v>0.17629063881597262</v>
      </c>
      <c r="J84" s="293">
        <f>J82+J75+J54+J47+J55+J83</f>
        <v>13409934.199999999</v>
      </c>
      <c r="K84" s="295">
        <f>IF(ISBLANK(J84),"  ",IF(L84&gt;0,J84/L84,IF(J84&gt;0,1,0)))</f>
        <v>0.82370936118402738</v>
      </c>
      <c r="L84" s="293">
        <f>L82+L75+L54+L47+L55+L83</f>
        <v>16279934.199999999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Adult Basic Education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Adult Basic Education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3" t="s">
        <v>566</v>
      </c>
      <c r="E6" s="161" t="s">
        <v>544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Adult Basic Education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2870000</v>
      </c>
      <c r="C85" s="146">
        <f>'Academic Supp'!H29</f>
        <v>2870000</v>
      </c>
      <c r="D85" s="146">
        <f>'Academic Supp'!J29</f>
        <v>2870000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2870000</v>
      </c>
      <c r="C88" s="166">
        <f>C87+C86+C85+C84</f>
        <v>2870000</v>
      </c>
      <c r="D88" s="166">
        <f>D87+D86+D85+D84</f>
        <v>2870000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2870000</v>
      </c>
      <c r="C94" s="166">
        <f>C92+C88+C83+C79+C93</f>
        <v>2870000</v>
      </c>
      <c r="D94" s="166">
        <f>D92+D88+D83+D79+D93</f>
        <v>2870000</v>
      </c>
      <c r="E94" s="167">
        <f t="shared" si="3"/>
        <v>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Adult Basic Education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">
      <c r="A198" s="163" t="s">
        <v>264</v>
      </c>
      <c r="B198" s="146">
        <f t="shared" si="11"/>
        <v>2870000</v>
      </c>
      <c r="C198" s="146">
        <f t="shared" si="11"/>
        <v>2870000</v>
      </c>
      <c r="D198" s="146">
        <f>D16+D38+D85+D60+D107+D129+D154+D176</f>
        <v>2870000</v>
      </c>
      <c r="E198" s="164">
        <f t="shared" si="9"/>
        <v>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2870000</v>
      </c>
      <c r="C201" s="166">
        <f>C200+C199+C198+C197</f>
        <v>2870000</v>
      </c>
      <c r="D201" s="166">
        <f>D200+D199+D198+D197</f>
        <v>2870000</v>
      </c>
      <c r="E201" s="167">
        <f t="shared" si="9"/>
        <v>0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2870000</v>
      </c>
      <c r="C207" s="181">
        <f>C205+C201+C196+C192+C206</f>
        <v>2870000</v>
      </c>
      <c r="D207" s="181">
        <f>D205+D201+D196+D192+D206</f>
        <v>2870000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Adult Basic Education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Adult Basic Education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0</v>
      </c>
      <c r="D305" s="146">
        <f t="shared" si="17"/>
        <v>0</v>
      </c>
      <c r="E305" s="164">
        <f t="shared" ref="E305:E323" si="18">D305-C305</f>
        <v>0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0</v>
      </c>
      <c r="D307" s="146">
        <f t="shared" si="17"/>
        <v>0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0</v>
      </c>
      <c r="D308" s="166">
        <f>D307+D306+D305</f>
        <v>0</v>
      </c>
      <c r="E308" s="167">
        <f t="shared" si="18"/>
        <v>0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">
      <c r="A314" s="163" t="s">
        <v>264</v>
      </c>
      <c r="B314" s="146">
        <f t="shared" si="20"/>
        <v>2870000</v>
      </c>
      <c r="C314" s="146">
        <f t="shared" si="20"/>
        <v>2870000</v>
      </c>
      <c r="D314" s="146">
        <f>D292+D267+D245+D223+D198</f>
        <v>2870000</v>
      </c>
      <c r="E314" s="164">
        <f t="shared" si="18"/>
        <v>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2870000</v>
      </c>
      <c r="C317" s="166">
        <f>C316+C315+C314+C313</f>
        <v>2870000</v>
      </c>
      <c r="D317" s="166">
        <f>D316+D315+D314+D313</f>
        <v>2870000</v>
      </c>
      <c r="E317" s="167">
        <f t="shared" si="18"/>
        <v>0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2870000</v>
      </c>
      <c r="C323" s="181">
        <f>C321+C317+C312+C308+C322</f>
        <v>2870000</v>
      </c>
      <c r="D323" s="174">
        <f>D321+D317+D312+D308+D322</f>
        <v>2870000</v>
      </c>
      <c r="E323" s="174">
        <f t="shared" si="18"/>
        <v>0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6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H7" sqref="H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473</v>
      </c>
      <c r="C5" s="483" t="s">
        <v>535</v>
      </c>
      <c r="D5" s="484" t="s">
        <v>135</v>
      </c>
      <c r="E5" s="485" t="s">
        <v>473</v>
      </c>
      <c r="F5" s="486" t="s">
        <v>474</v>
      </c>
      <c r="G5" s="483" t="s">
        <v>535</v>
      </c>
      <c r="H5" s="487" t="s">
        <v>136</v>
      </c>
    </row>
    <row r="6" spans="1:8" ht="15.75" x14ac:dyDescent="0.25">
      <c r="A6" s="488" t="s">
        <v>525</v>
      </c>
      <c r="B6" s="489" t="s">
        <v>474</v>
      </c>
      <c r="C6" s="490" t="s">
        <v>475</v>
      </c>
      <c r="D6" s="491" t="s">
        <v>544</v>
      </c>
      <c r="E6" s="492" t="s">
        <v>476</v>
      </c>
      <c r="F6" s="490" t="s">
        <v>477</v>
      </c>
      <c r="G6" s="490" t="s">
        <v>475</v>
      </c>
      <c r="H6" s="547" t="s">
        <v>566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Adult Basic Education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9" t="s">
        <v>544</v>
      </c>
      <c r="D5" s="548" t="s">
        <v>566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Adult Basic Education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568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569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80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Adult Basic Education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570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7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Adult Basic Education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570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2022-07-08T13:58:54Z</cp:lastPrinted>
  <dcterms:created xsi:type="dcterms:W3CDTF">2010-02-11T21:59:50Z</dcterms:created>
  <dcterms:modified xsi:type="dcterms:W3CDTF">2025-08-04T20:47:36Z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2025-08-04T20:46:02Z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ba1de908-3262-42b5-b68f-f9ac8470c243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