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BOS/"/>
    </mc:Choice>
  </mc:AlternateContent>
  <xr:revisionPtr revIDLastSave="75" documentId="13_ncr:1_{D7769436-AFDE-4A23-A17A-F061E6D98F67}" xr6:coauthVersionLast="47" xr6:coauthVersionMax="47" xr10:uidLastSave="{575D63F1-F33C-4660-AF19-6A5D05A4CAE1}"/>
  <bookViews>
    <workbookView xWindow="28680" yWindow="1185" windowWidth="29040" windowHeight="16440" tabRatio="732" firstSheet="5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Supp'!$A$1:$K$44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Supp'!$1:$7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" i="7" l="1"/>
  <c r="F10" i="7"/>
  <c r="J8" i="7"/>
  <c r="H10" i="7"/>
  <c r="H8" i="7"/>
  <c r="F8" i="7"/>
  <c r="O4" i="7"/>
  <c r="N4" i="7"/>
  <c r="J9" i="7"/>
  <c r="H9" i="7"/>
  <c r="F9" i="7"/>
  <c r="O3" i="7"/>
  <c r="N3" i="7"/>
  <c r="O1" i="7"/>
  <c r="N1" i="7"/>
  <c r="H39" i="11"/>
  <c r="F39" i="11"/>
  <c r="H34" i="1"/>
  <c r="B9" i="28"/>
  <c r="B19" i="28"/>
  <c r="B18" i="28"/>
  <c r="B16" i="28"/>
  <c r="B14" i="28"/>
  <c r="B13" i="28"/>
  <c r="B12" i="28"/>
  <c r="B11" i="28"/>
  <c r="B10" i="28"/>
  <c r="B8" i="28"/>
  <c r="B7" i="28"/>
  <c r="B6" i="28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4" i="7"/>
  <c r="B3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M74" i="17" l="1"/>
  <c r="I74" i="17"/>
  <c r="C74" i="17"/>
  <c r="G74" i="16"/>
  <c r="E74" i="17"/>
  <c r="I74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1" i="7"/>
  <c r="H11" i="7"/>
  <c r="I11" i="7"/>
  <c r="J11" i="7"/>
  <c r="K11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1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3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6" i="7"/>
  <c r="J36" i="7"/>
  <c r="I36" i="7"/>
  <c r="H36" i="7"/>
  <c r="G36" i="7"/>
  <c r="F36" i="7"/>
  <c r="K28" i="7"/>
  <c r="J28" i="7"/>
  <c r="D128" i="18" s="1"/>
  <c r="I28" i="7"/>
  <c r="H28" i="7"/>
  <c r="C128" i="18" s="1"/>
  <c r="G28" i="7"/>
  <c r="F28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40" i="7"/>
  <c r="A38" i="7"/>
  <c r="A35" i="7"/>
  <c r="A34" i="7"/>
  <c r="A33" i="7"/>
  <c r="A32" i="7"/>
  <c r="A30" i="7"/>
  <c r="A27" i="7"/>
  <c r="A26" i="7"/>
  <c r="A25" i="7"/>
  <c r="A24" i="7"/>
  <c r="A23" i="7"/>
  <c r="A22" i="7"/>
  <c r="A21" i="7"/>
  <c r="A20" i="7"/>
  <c r="A19" i="7"/>
  <c r="A17" i="7"/>
  <c r="A15" i="7"/>
  <c r="A13" i="7"/>
  <c r="A10" i="7"/>
  <c r="A9" i="7"/>
  <c r="A8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F45" i="7"/>
  <c r="B70" i="14" s="1"/>
  <c r="C175" i="18"/>
  <c r="G44" i="5"/>
  <c r="D153" i="18"/>
  <c r="F80" i="17" l="1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5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5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5" i="7"/>
  <c r="D127" i="18"/>
  <c r="E137" i="18"/>
  <c r="H45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5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I28" i="17" l="1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C103" i="14" s="1"/>
  <c r="E90" i="14"/>
  <c r="F90" i="14" s="1"/>
  <c r="B93" i="14"/>
  <c r="B99" i="14" s="1"/>
  <c r="B103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E99" i="14" l="1"/>
  <c r="F99" i="14" s="1"/>
  <c r="D103" i="14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<sst xmlns="http://schemas.openxmlformats.org/spreadsheetml/2006/main" count="2657" uniqueCount="601">
  <si>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</si>
  <si>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</si>
  <si>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</si>
  <si>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</si>
  <si>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</si>
  <si>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</si>
  <si>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</si>
  <si>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</si>
  <si>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</si>
  <si>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</si>
  <si>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</si>
  <si>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</si>
  <si>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</si>
  <si>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</si>
  <si>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</si>
  <si>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</si>
  <si>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</si>
  <si>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</si>
  <si>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</si>
  <si>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</si>
  <si>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</si>
  <si>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</si>
  <si>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</si>
  <si>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</si>
  <si>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</si>
  <si>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</si>
  <si>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</si>
  <si>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</si>
  <si>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</si>
  <si>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</si>
  <si>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</si>
  <si>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</si>
  <si>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</si>
  <si>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</si>
  <si>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</si>
  <si>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</si>
  <si>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</si>
  <si>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</si>
  <si>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</si>
  <si>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</si>
  <si>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</si>
  <si>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</si>
  <si>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</si>
  <si>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</si>
  <si>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</si>
  <si>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</si>
  <si>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</si>
  <si>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</si>
  <si>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</si>
  <si>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</si>
  <si>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</si>
  <si>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</si>
  <si>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</si>
  <si>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</si>
  <si>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</si>
  <si>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</si>
  <si>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</si>
  <si>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</si>
  <si>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</si>
  <si>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</si>
  <si>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</si>
  <si>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</si>
  <si>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</si>
  <si>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</si>
  <si>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</si>
  <si>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</si>
  <si>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</si>
  <si>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</si>
  <si>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</si>
  <si>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</si>
  <si>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</si>
  <si>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</si>
  <si>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</si>
  <si>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</si>
  <si>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</si>
  <si>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</si>
  <si>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</si>
  <si>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</si>
  <si>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</si>
  <si>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</si>
  <si>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</si>
  <si>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</si>
  <si>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</si>
  <si>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</si>
  <si>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</si>
  <si>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</si>
  <si>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</si>
  <si>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</si>
  <si>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</si>
  <si>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</si>
  <si>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</si>
  <si>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</si>
  <si>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</si>
  <si>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</si>
  <si>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</si>
  <si>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</si>
  <si>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</si>
  <si>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</si>
  <si>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</si>
  <si>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</si>
  <si>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</si>
  <si>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</si>
  <si>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</si>
  <si>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</si>
  <si>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</si>
  <si>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</si>
  <si>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</si>
  <si>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</si>
  <si>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</si>
  <si>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</si>
  <si>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</si>
  <si>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</si>
  <si>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</si>
  <si>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</si>
  <si>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</si>
  <si>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</si>
  <si>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</si>
  <si>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</si>
  <si>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</si>
  <si>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</si>
  <si>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</si>
  <si>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</si>
  <si>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</si>
  <si>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</si>
  <si>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</si>
  <si>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</si>
  <si>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</si>
  <si>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</si>
  <si>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</si>
  <si>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</si>
  <si>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</si>
  <si>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</si>
  <si>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</si>
  <si>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</si>
  <si>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</si>
  <si>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</si>
  <si>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</si>
  <si>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</si>
  <si>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</si>
  <si>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</si>
  <si>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</si>
  <si>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</si>
  <si>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</si>
  <si>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</si>
  <si>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</si>
  <si>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</si>
  <si>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</si>
  <si>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</si>
  <si>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</si>
  <si>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</si>
  <si>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</si>
  <si>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</si>
  <si>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</si>
  <si>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</si>
  <si>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</si>
  <si>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</si>
  <si>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</si>
  <si>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</si>
  <si>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</si>
  <si>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</si>
  <si>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</si>
  <si>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</si>
  <si>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</si>
  <si>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</si>
  <si>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</si>
  <si>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</si>
  <si>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</si>
  <si>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</si>
  <si>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</si>
  <si>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</si>
  <si>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</si>
  <si>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</si>
  <si>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</si>
  <si>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</si>
  <si>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</si>
  <si>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</si>
  <si>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</si>
  <si>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</si>
  <si>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</si>
  <si>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</si>
  <si>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</si>
  <si>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</si>
  <si>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</si>
  <si>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</si>
  <si>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</si>
  <si>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</si>
  <si>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</si>
  <si>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</si>
  <si>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</si>
  <si>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</si>
  <si>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</si>
  <si>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</si>
  <si>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</si>
  <si>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</si>
  <si>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</si>
  <si>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</si>
  <si>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</si>
  <si>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</si>
  <si>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</si>
  <si>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</si>
  <si>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</si>
  <si>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</si>
  <si>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</si>
  <si>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</si>
  <si>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</si>
  <si>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</si>
  <si>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</si>
  <si>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</si>
  <si>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</si>
  <si>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</si>
  <si>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</si>
  <si>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</si>
  <si>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</si>
  <si>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</si>
  <si>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</si>
  <si>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</si>
  <si>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</si>
  <si>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</si>
  <si>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</si>
  <si>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</si>
  <si>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</si>
  <si>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</si>
  <si>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</si>
  <si>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</si>
  <si>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</si>
  <si>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</si>
  <si>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</si>
  <si>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</si>
  <si>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</si>
  <si>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</si>
  <si>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</si>
  <si>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</si>
  <si>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</si>
  <si>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</si>
  <si>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</si>
  <si>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</si>
  <si>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</si>
  <si>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</si>
  <si>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</si>
  <si>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</si>
  <si>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</si>
  <si>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</si>
  <si>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</si>
  <si>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</si>
  <si>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</si>
  <si>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</si>
  <si>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</si>
  <si>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</si>
  <si>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</si>
  <si>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</si>
  <si>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</si>
  <si>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</si>
  <si>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</si>
  <si>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</si>
  <si>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</si>
  <si>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</si>
  <si>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</si>
  <si>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</si>
  <si>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</si>
  <si>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</si>
  <si>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</si>
  <si>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</si>
  <si>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</si>
  <si>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</si>
  <si>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</si>
  <si>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</si>
  <si>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</si>
  <si>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</si>
  <si>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</si>
  <si>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</si>
  <si>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</si>
  <si>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</si>
  <si>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</si>
  <si>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</si>
  <si>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</si>
  <si>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</si>
  <si>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</si>
  <si>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</si>
  <si>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</si>
  <si>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</si>
  <si>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</si>
  <si>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</si>
  <si>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</si>
  <si>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</si>
  <si>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</si>
  <si>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</si>
  <si>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</si>
  <si>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</si>
  <si>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</si>
  <si>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</si>
  <si>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</si>
  <si>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</si>
  <si>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</si>
  <si>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</si>
  <si>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</si>
  <si>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</si>
  <si>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</si>
  <si>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</si>
  <si>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</si>
  <si>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</si>
  <si>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</si>
  <si>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</si>
  <si>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</si>
  <si>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</si>
  <si>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</si>
  <si>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</si>
  <si>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</si>
  <si>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</si>
  <si>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</si>
  <si>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</si>
  <si>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</si>
  <si>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</si>
  <si>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</si>
  <si>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</si>
  <si>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</si>
  <si>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</si>
  <si>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</si>
  <si>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</si>
  <si>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</si>
  <si>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</si>
  <si>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</si>
  <si>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</si>
  <si>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</si>
  <si>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</si>
  <si>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</si>
  <si>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</si>
  <si>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</si>
  <si>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</si>
  <si>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</si>
  <si>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</si>
  <si>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</si>
  <si>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</si>
  <si>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</si>
  <si>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</si>
  <si>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</si>
  <si>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</si>
  <si>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</si>
  <si>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</si>
  <si>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</si>
  <si>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</si>
  <si>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</si>
  <si>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</si>
  <si>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</si>
  <si>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</si>
  <si>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</si>
  <si>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</si>
  <si>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</si>
  <si>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</si>
  <si>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</si>
  <si>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</si>
  <si>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</si>
  <si>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</si>
  <si>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</si>
  <si>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</si>
  <si>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</si>
  <si>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</si>
  <si>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</si>
  <si>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</si>
  <si>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</si>
  <si>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</si>
  <si>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</si>
  <si>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</si>
  <si>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</si>
  <si>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</si>
  <si>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</si>
  <si>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</si>
  <si>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</si>
  <si>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</si>
  <si>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</si>
  <si>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</si>
  <si>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</si>
  <si>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</si>
  <si>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</si>
  <si>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</si>
  <si>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</si>
  <si>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</si>
  <si>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</si>
  <si>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</si>
  <si>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</si>
  <si>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</si>
  <si>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</si>
  <si>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</si>
  <si>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</si>
  <si>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</si>
  <si>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</si>
  <si>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</si>
  <si>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</si>
  <si>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</si>
  <si>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</si>
  <si>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</si>
  <si>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</si>
  <si>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</si>
  <si>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</si>
  <si>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</si>
  <si>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</si>
  <si>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</si>
  <si>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</si>
  <si>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</si>
  <si>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</si>
  <si>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</si>
  <si>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</si>
  <si>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</si>
  <si>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</si>
  <si>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</si>
  <si>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</si>
  <si>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</si>
  <si>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</si>
  <si>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</si>
  <si>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</si>
  <si>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</si>
  <si>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</si>
  <si>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</si>
  <si>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</si>
  <si>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</si>
  <si>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</si>
  <si>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</si>
  <si>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</si>
  <si>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</si>
  <si>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</si>
  <si>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</si>
  <si>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</si>
  <si>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</si>
  <si>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</si>
  <si>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</si>
  <si>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</si>
  <si>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</si>
  <si>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</si>
  <si>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</si>
  <si>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</si>
  <si>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</si>
  <si>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</si>
  <si>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</si>
  <si>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</si>
  <si>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</si>
  <si>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</si>
  <si>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</si>
  <si>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</si>
  <si>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</si>
  <si>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</si>
  <si>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</si>
  <si>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</si>
  <si>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</si>
  <si>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</si>
  <si>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</si>
  <si>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</si>
  <si>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</si>
  <si>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</si>
  <si>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</si>
  <si>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</si>
  <si>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</si>
  <si>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</si>
  <si>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</si>
  <si>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</si>
  <si>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</si>
  <si>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</si>
  <si>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</si>
  <si>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</si>
  <si>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</si>
  <si>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</si>
  <si>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</si>
  <si>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</si>
  <si>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</si>
  <si>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</si>
  <si>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</si>
  <si>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</si>
  <si>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</si>
  <si>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</si>
  <si>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</si>
  <si>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</si>
  <si>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</si>
  <si>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</si>
  <si>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</si>
  <si>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</si>
  <si>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</si>
  <si>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</si>
  <si>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</si>
  <si>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</si>
  <si>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</si>
  <si>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</si>
  <si>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</si>
  <si>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</si>
  <si>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</si>
  <si>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</si>
  <si>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</si>
  <si>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</si>
  <si>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</si>
  <si>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</si>
  <si>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</si>
  <si>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</si>
  <si>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</si>
  <si>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</si>
  <si>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</si>
  <si>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</si>
  <si>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</si>
  <si>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</si>
  <si>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</si>
  <si>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</si>
  <si>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</si>
  <si>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</si>
  <si>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</si>
  <si>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</si>
  <si>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</si>
  <si>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</si>
  <si>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</si>
  <si>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</si>
  <si>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</si>
  <si>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</si>
  <si>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</si>
  <si>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</si>
  <si>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</si>
  <si>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</si>
  <si>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</si>
  <si>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</si>
  <si>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</si>
  <si>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</si>
  <si>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</si>
  <si>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</si>
  <si>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</si>
  <si>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</si>
  <si>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</si>
  <si>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</si>
  <si>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</si>
  <si>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</si>
  <si>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</si>
  <si>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</si>
  <si>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</si>
  <si>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</si>
  <si>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</si>
  <si>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</si>
  <si>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</si>
  <si>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</si>
  <si>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</si>
  <si>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</si>
  <si>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</si>
  <si>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</si>
  <si>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</si>
  <si>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</si>
  <si>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</si>
  <si>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</si>
  <si>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</si>
  <si>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</si>
  <si>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</si>
  <si>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</si>
  <si>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</si>
  <si>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</si>
  <si>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</si>
  <si>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</si>
  <si>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</si>
  <si>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</si>
  <si>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</si>
  <si>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</si>
  <si>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</si>
  <si>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</si>
  <si>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</si>
  <si>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</si>
  <si>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</si>
  <si>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</si>
  <si>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</si>
  <si>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</si>
  <si>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</si>
  <si>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</si>
  <si>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</si>
  <si>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</si>
  <si>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</si>
  <si>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</si>
  <si>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</si>
  <si>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</si>
  <si>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</si>
  <si>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</si>
  <si>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</si>
  <si>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</si>
  <si>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</si>
  <si>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</si>
  <si>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</si>
  <si>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</si>
  <si>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</si>
  <si>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</si>
  <si>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</si>
  <si>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LASERS Retirement Contribution</t>
  </si>
  <si>
    <t>Teachers Retirement Contributi</t>
  </si>
  <si>
    <t>Teachers ORP Contributions</t>
  </si>
  <si>
    <t>FICA Tax</t>
  </si>
  <si>
    <t>Medicare Tax</t>
  </si>
  <si>
    <t>OGB - Medical Ins Contribution</t>
  </si>
  <si>
    <t>OGB - Life Ins Contribution</t>
  </si>
  <si>
    <t>OGB - Retirees Med Ins Contrib</t>
  </si>
  <si>
    <t>OGB -Retirees Life Ins Contrib</t>
  </si>
  <si>
    <t>OPEB Expense</t>
  </si>
  <si>
    <t>Pension Expense</t>
  </si>
  <si>
    <t>CY Pension Contributions</t>
  </si>
  <si>
    <t>Def Comp &amp; Qualified Ret Plans</t>
  </si>
  <si>
    <t>CY OPEB Benefit Payments</t>
  </si>
  <si>
    <t>Division Of Administration</t>
  </si>
  <si>
    <t>DOA Office of State Procurement</t>
  </si>
  <si>
    <t>State of Louisiana Office of the Le</t>
  </si>
  <si>
    <t>Louisiana Workforce Commission</t>
  </si>
  <si>
    <t>LCTCS Board of Supervisors</t>
  </si>
  <si>
    <t>649-1000</t>
  </si>
  <si>
    <t>Board pay</t>
  </si>
  <si>
    <t>Statewides</t>
  </si>
  <si>
    <t>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</si>
</sst>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9" fontId="9" fillId="0" borderId="0" applyFont="0" applyFill="0" applyBorder="0" applyAlignment="0" applyProtection="0"/>
  </cellStyleXfs>
  <cellXfs count="60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40" fontId="0" fillId="0" borderId="0" xfId="0" applyNumberFormat="1"/>
    <xf numFmtId="170" fontId="0" fillId="0" borderId="0" xfId="0" applyNumberFormat="1"/>
    <xf numFmtId="0" fontId="27" fillId="6" borderId="214" xfId="0" applyFont="1" applyFill="1" applyBorder="1" applyAlignment="1">
      <alignment horizontal="left"/>
    </xf>
    <xf numFmtId="170" fontId="27" fillId="6" borderId="214" xfId="0" applyNumberFormat="1" applyFont="1" applyFill="1" applyBorder="1"/>
    <xf numFmtId="9" fontId="0" fillId="0" borderId="0" xfId="3" applyFont="1"/>
  </cellXfs>
  <cellStyles count="4">
    <cellStyle name="Currency" xfId="1" builtinId="4"/>
    <cellStyle name="Normal" xfId="0" builtinId="0"/>
    <cellStyle name="Normal 2" xfId="2" xr:uid="{C8F2F044-5DA6-4EF1-A9D8-4979C4852B09}"/>
    <cellStyle name="Percent" xfId="3" builtinId="5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2"/>
  <sheetViews>
    <sheetView workbookViewId="0">
      <selection activeCell="D26" sqref="D26"/>
    </sheetView>
  </sheetViews>
  <sheetFormatPr defaultRowHeight="14.4" x14ac:dyDescent="0.3"/>
  <cols>
    <col min="1" max="1" width="43.44140625" customWidth="1"/>
    <col min="2" max="2" width="22.109375" customWidth="1"/>
    <col min="8" max="8" width="29.44140625" bestFit="1" customWidth="1"/>
    <col min="9" max="9" width="14.6640625" bestFit="1" customWidth="1"/>
  </cols>
  <sheetData>
    <row r="1" spans="1:10" x14ac:dyDescent="0.3">
      <c r="A1" s="6" t="s">
        <v>547</v>
      </c>
      <c r="D1" s="1"/>
      <c r="F1" s="8" t="s">
        <v>130</v>
      </c>
      <c r="G1" s="8"/>
      <c r="H1" s="8"/>
      <c r="I1" s="8"/>
      <c r="J1" s="8"/>
    </row>
    <row r="2" spans="1:10" x14ac:dyDescent="0.3">
      <c r="A2" s="6" t="s">
        <v>79</v>
      </c>
      <c r="B2" s="9" t="str">
        <f>Revenue!B2</f>
        <v>LCTCS Board of Supervisors</v>
      </c>
      <c r="C2" s="4"/>
      <c r="D2" s="1"/>
      <c r="F2" s="8"/>
      <c r="G2" s="8"/>
      <c r="H2" s="8"/>
      <c r="I2" s="8"/>
      <c r="J2" s="8"/>
    </row>
    <row r="3" spans="1:10" x14ac:dyDescent="0.3">
      <c r="A3" s="6" t="s">
        <v>116</v>
      </c>
      <c r="B3" s="7" t="str">
        <f>Revenue!B3</f>
        <v>649-1000</v>
      </c>
      <c r="D3" s="1"/>
      <c r="F3" s="8"/>
      <c r="G3" s="8"/>
      <c r="H3" s="8"/>
      <c r="I3" s="8"/>
      <c r="J3" s="8"/>
    </row>
    <row r="4" spans="1:10" ht="15" thickBot="1" x14ac:dyDescent="0.35"/>
    <row r="5" spans="1:10" x14ac:dyDescent="0.3">
      <c r="A5" s="52" t="s">
        <v>422</v>
      </c>
      <c r="B5" s="53" t="s">
        <v>423</v>
      </c>
      <c r="H5" t="s">
        <v>578</v>
      </c>
      <c r="I5" s="595">
        <v>511233.94999999925</v>
      </c>
    </row>
    <row r="6" spans="1:10" x14ac:dyDescent="0.3">
      <c r="A6" s="60" t="s">
        <v>424</v>
      </c>
      <c r="B6" s="54">
        <f>I6</f>
        <v>2616252.6200000113</v>
      </c>
      <c r="H6" t="s">
        <v>579</v>
      </c>
      <c r="I6" s="595">
        <v>2616252.6200000113</v>
      </c>
    </row>
    <row r="7" spans="1:10" x14ac:dyDescent="0.3">
      <c r="A7" s="60" t="s">
        <v>446</v>
      </c>
      <c r="B7" s="54">
        <f>I7</f>
        <v>383200.17000000051</v>
      </c>
      <c r="H7" t="s">
        <v>580</v>
      </c>
      <c r="I7" s="595">
        <v>383200.17000000051</v>
      </c>
    </row>
    <row r="8" spans="1:10" ht="14.25" customHeight="1" x14ac:dyDescent="0.3">
      <c r="A8" s="60" t="s">
        <v>427</v>
      </c>
      <c r="B8" s="55">
        <f>I5</f>
        <v>511233.94999999925</v>
      </c>
      <c r="H8" t="s">
        <v>581</v>
      </c>
      <c r="I8" s="595">
        <v>5024.0000000000027</v>
      </c>
    </row>
    <row r="9" spans="1:10" ht="14.25" customHeight="1" x14ac:dyDescent="0.3">
      <c r="A9" s="60" t="s">
        <v>449</v>
      </c>
      <c r="B9" s="55">
        <f>I19</f>
        <v>67257.690000000017</v>
      </c>
      <c r="H9" t="s">
        <v>582</v>
      </c>
      <c r="I9" s="595">
        <v>219427.86999999994</v>
      </c>
    </row>
    <row r="10" spans="1:10" x14ac:dyDescent="0.3">
      <c r="A10" s="60" t="s">
        <v>425</v>
      </c>
      <c r="B10" s="54">
        <f>I10</f>
        <v>1249050.4899999979</v>
      </c>
      <c r="H10" t="s">
        <v>583</v>
      </c>
      <c r="I10" s="595">
        <v>1249050.4899999979</v>
      </c>
    </row>
    <row r="11" spans="1:10" x14ac:dyDescent="0.3">
      <c r="A11" s="60" t="s">
        <v>426</v>
      </c>
      <c r="B11" s="54">
        <f>SUM(I12:I13)</f>
        <v>366615.7100000002</v>
      </c>
      <c r="H11" t="s">
        <v>584</v>
      </c>
      <c r="I11" s="595">
        <v>11147.46999999999</v>
      </c>
    </row>
    <row r="12" spans="1:10" x14ac:dyDescent="0.3">
      <c r="A12" s="60" t="s">
        <v>428</v>
      </c>
      <c r="B12" s="54">
        <f>I23</f>
        <v>285215</v>
      </c>
      <c r="H12" t="s">
        <v>585</v>
      </c>
      <c r="I12" s="595">
        <v>349191.24000000017</v>
      </c>
    </row>
    <row r="13" spans="1:10" x14ac:dyDescent="0.3">
      <c r="A13" s="60" t="s">
        <v>429</v>
      </c>
      <c r="B13" s="54">
        <f>I24</f>
        <v>465106</v>
      </c>
      <c r="H13" t="s">
        <v>586</v>
      </c>
      <c r="I13" s="595">
        <v>17424.47</v>
      </c>
    </row>
    <row r="14" spans="1:10" x14ac:dyDescent="0.3">
      <c r="A14" s="60" t="s">
        <v>430</v>
      </c>
      <c r="B14" s="54">
        <f>SUM(I8:I9)</f>
        <v>224451.86999999994</v>
      </c>
      <c r="H14" t="s">
        <v>435</v>
      </c>
      <c r="I14" s="595">
        <v>13107.710000000001</v>
      </c>
    </row>
    <row r="15" spans="1:10" x14ac:dyDescent="0.3">
      <c r="A15" s="60" t="s">
        <v>431</v>
      </c>
      <c r="B15" s="54"/>
      <c r="H15" t="s">
        <v>587</v>
      </c>
      <c r="I15" s="595">
        <v>1217635.07</v>
      </c>
    </row>
    <row r="16" spans="1:10" x14ac:dyDescent="0.3">
      <c r="A16" s="60" t="s">
        <v>432</v>
      </c>
      <c r="B16" s="54">
        <f>I22</f>
        <v>3917</v>
      </c>
      <c r="H16" t="s">
        <v>438</v>
      </c>
      <c r="I16" s="595">
        <v>-6716.29</v>
      </c>
    </row>
    <row r="17" spans="1:9" x14ac:dyDescent="0.3">
      <c r="A17" s="60" t="s">
        <v>433</v>
      </c>
      <c r="B17" s="54"/>
      <c r="H17" t="s">
        <v>588</v>
      </c>
      <c r="I17" s="595">
        <v>2854404.24</v>
      </c>
    </row>
    <row r="18" spans="1:9" x14ac:dyDescent="0.3">
      <c r="A18" s="60" t="s">
        <v>434</v>
      </c>
      <c r="B18" s="54">
        <f>I11</f>
        <v>11147.46999999999</v>
      </c>
      <c r="H18" t="s">
        <v>589</v>
      </c>
      <c r="I18" s="595">
        <v>-3455478</v>
      </c>
    </row>
    <row r="19" spans="1:9" x14ac:dyDescent="0.3">
      <c r="A19" s="60" t="s">
        <v>435</v>
      </c>
      <c r="B19" s="54">
        <f>I14</f>
        <v>13107.710000000001</v>
      </c>
      <c r="H19" t="s">
        <v>590</v>
      </c>
      <c r="I19" s="595">
        <v>67257.690000000017</v>
      </c>
    </row>
    <row r="20" spans="1:9" ht="15.75" customHeight="1" x14ac:dyDescent="0.3">
      <c r="A20" s="60" t="s">
        <v>436</v>
      </c>
      <c r="B20" s="54"/>
      <c r="H20" t="s">
        <v>591</v>
      </c>
      <c r="I20" s="595">
        <v>-294349.73</v>
      </c>
    </row>
    <row r="21" spans="1:9" x14ac:dyDescent="0.3">
      <c r="A21" s="60" t="s">
        <v>437</v>
      </c>
      <c r="B21" s="54"/>
      <c r="H21" t="s">
        <v>592</v>
      </c>
      <c r="I21" s="595">
        <v>157</v>
      </c>
    </row>
    <row r="22" spans="1:9" x14ac:dyDescent="0.3">
      <c r="A22" s="60" t="s">
        <v>438</v>
      </c>
      <c r="B22" s="54"/>
      <c r="H22" t="s">
        <v>593</v>
      </c>
      <c r="I22" s="595">
        <v>3917</v>
      </c>
    </row>
    <row r="23" spans="1:9" x14ac:dyDescent="0.3">
      <c r="A23" s="61" t="s">
        <v>439</v>
      </c>
      <c r="B23" s="56"/>
      <c r="H23" t="s">
        <v>428</v>
      </c>
      <c r="I23" s="595">
        <v>285215</v>
      </c>
    </row>
    <row r="24" spans="1:9" ht="15" thickBot="1" x14ac:dyDescent="0.35">
      <c r="A24" s="61" t="s">
        <v>440</v>
      </c>
      <c r="B24" s="56">
        <f>B32</f>
        <v>0</v>
      </c>
      <c r="H24" t="s">
        <v>594</v>
      </c>
      <c r="I24" s="595">
        <v>465106</v>
      </c>
    </row>
    <row r="25" spans="1:9" ht="15" thickBot="1" x14ac:dyDescent="0.35">
      <c r="A25" s="57" t="s">
        <v>441</v>
      </c>
      <c r="B25" s="58">
        <f>SUM(B6:B24)</f>
        <v>6196555.680000009</v>
      </c>
      <c r="H25" t="s">
        <v>595</v>
      </c>
      <c r="I25" s="595">
        <v>1196.79</v>
      </c>
    </row>
    <row r="28" spans="1:9" x14ac:dyDescent="0.3">
      <c r="A28" s="9" t="s">
        <v>442</v>
      </c>
    </row>
    <row r="29" spans="1:9" x14ac:dyDescent="0.3">
      <c r="A29" t="s">
        <v>443</v>
      </c>
      <c r="B29" s="59">
        <v>0</v>
      </c>
    </row>
    <row r="30" spans="1:9" x14ac:dyDescent="0.3">
      <c r="A30" t="s">
        <v>444</v>
      </c>
      <c r="B30" s="59">
        <v>0</v>
      </c>
    </row>
    <row r="31" spans="1:9" x14ac:dyDescent="0.3">
      <c r="A31" t="s">
        <v>445</v>
      </c>
      <c r="B31" s="59">
        <v>0</v>
      </c>
    </row>
    <row r="32" spans="1:9" x14ac:dyDescent="0.3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118"/>
  <sheetViews>
    <sheetView zoomScale="80" zoomScaleNormal="80" workbookViewId="0">
      <pane xSplit="5" ySplit="6" topLeftCell="F15" activePane="bottomRight" state="frozen"/>
      <selection pane="topRight" activeCell="F1" sqref="F1"/>
      <selection pane="bottomLeft" activeCell="A7" sqref="A7"/>
      <selection pane="bottomRight" activeCell="J35" sqref="J35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x14ac:dyDescent="0.3">
      <c r="A1" s="6" t="s">
        <v>548</v>
      </c>
      <c r="B1"/>
      <c r="C1" s="1"/>
    </row>
    <row r="2" spans="1:12" x14ac:dyDescent="0.3">
      <c r="A2" s="2" t="s">
        <v>79</v>
      </c>
      <c r="B2" s="9" t="s">
        <v>596</v>
      </c>
      <c r="C2" s="4"/>
      <c r="E2" t="s">
        <v>117</v>
      </c>
    </row>
    <row r="3" spans="1:12" x14ac:dyDescent="0.3">
      <c r="A3" s="6" t="s">
        <v>116</v>
      </c>
      <c r="B3" s="7" t="s">
        <v>597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 t="str">
        <f>B3</f>
        <v>649-1000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 t="str">
        <f>B3</f>
        <v>649-1000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3">
      <c r="A10" s="78" t="str">
        <f>B3</f>
        <v>649-1000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3">
      <c r="A11" s="78" t="str">
        <f>B3</f>
        <v>649-1000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3">
      <c r="A12" s="78" t="str">
        <f>B3</f>
        <v>649-1000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/>
      <c r="J13" s="81"/>
      <c r="K13" s="82"/>
    </row>
    <row r="14" spans="1:12" x14ac:dyDescent="0.3">
      <c r="A14" s="78" t="str">
        <f>B3</f>
        <v>649-1000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3">
      <c r="A15" s="78" t="str">
        <f>B3</f>
        <v>649-1000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3">
      <c r="A17" s="78" t="str">
        <f>B3</f>
        <v>649-1000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3">
      <c r="A18" s="78" t="str">
        <f>B3</f>
        <v>649-1000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3">
      <c r="A19" s="78" t="str">
        <f>B3</f>
        <v>649-1000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 t="str">
        <f>B3</f>
        <v>649-1000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3">
      <c r="A23" s="78" t="str">
        <f>B3</f>
        <v>649-1000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3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 t="str">
        <f>B3</f>
        <v>649-1000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">
      <c r="A27" s="78" t="str">
        <f>B3</f>
        <v>649-1000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 t="str">
        <f>B3</f>
        <v>649-1000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3">
      <c r="A29" s="78" t="str">
        <f>B3</f>
        <v>649-1000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 t="str">
        <f>B3</f>
        <v>649-1000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/>
      <c r="I30" s="82"/>
      <c r="J30" s="81"/>
      <c r="K30" s="82"/>
    </row>
    <row r="31" spans="1:13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466</v>
      </c>
      <c r="F31" s="81"/>
      <c r="G31" s="82"/>
      <c r="H31" s="81"/>
      <c r="I31" s="82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0</v>
      </c>
      <c r="I32" s="88">
        <f t="shared" si="2"/>
        <v>0</v>
      </c>
      <c r="J32" s="87">
        <f t="shared" si="2"/>
        <v>0</v>
      </c>
      <c r="K32" s="88">
        <f t="shared" si="2"/>
        <v>0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 t="str">
        <f>B3</f>
        <v>649-1000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4504590</v>
      </c>
      <c r="G34" s="82"/>
      <c r="H34" s="81">
        <f>F34</f>
        <v>4504590</v>
      </c>
      <c r="I34" s="82"/>
      <c r="J34" s="81">
        <v>4427490</v>
      </c>
      <c r="K34" s="82"/>
    </row>
    <row r="35" spans="1:11" x14ac:dyDescent="0.3">
      <c r="A35" s="78" t="str">
        <f>B3</f>
        <v>649-1000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 t="str">
        <f>B3</f>
        <v>649-1000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4504590</v>
      </c>
      <c r="G37" s="88">
        <f t="shared" si="3"/>
        <v>0</v>
      </c>
      <c r="H37" s="87">
        <f t="shared" si="3"/>
        <v>4504590</v>
      </c>
      <c r="I37" s="88">
        <f t="shared" si="3"/>
        <v>0</v>
      </c>
      <c r="J37" s="87">
        <f t="shared" si="3"/>
        <v>4427490</v>
      </c>
      <c r="K37" s="88">
        <f t="shared" si="3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407" t="str">
        <f>B3</f>
        <v>649-1000</v>
      </c>
      <c r="B39" s="408">
        <v>560</v>
      </c>
      <c r="C39" s="409" t="s">
        <v>33</v>
      </c>
      <c r="D39" s="408">
        <v>561</v>
      </c>
      <c r="E39" s="410" t="s">
        <v>451</v>
      </c>
      <c r="F39" s="81"/>
      <c r="G39" s="82"/>
      <c r="H39" s="81"/>
      <c r="I39" s="82"/>
      <c r="J39" s="81"/>
      <c r="K39" s="82"/>
    </row>
    <row r="40" spans="1:11" x14ac:dyDescent="0.3">
      <c r="A40" s="407" t="str">
        <f>B3</f>
        <v>649-1000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/>
      <c r="I40" s="82"/>
      <c r="J40" s="81"/>
      <c r="K40" s="82"/>
    </row>
    <row r="41" spans="1:11" x14ac:dyDescent="0.3">
      <c r="A41" s="407" t="str">
        <f>B3</f>
        <v>649-1000</v>
      </c>
      <c r="B41" s="408">
        <v>560</v>
      </c>
      <c r="C41" s="409" t="s">
        <v>33</v>
      </c>
      <c r="D41" s="408">
        <v>563</v>
      </c>
      <c r="E41" s="410" t="s">
        <v>464</v>
      </c>
      <c r="F41" s="81"/>
      <c r="G41" s="82"/>
      <c r="H41" s="81"/>
      <c r="I41" s="82"/>
      <c r="J41" s="81"/>
      <c r="K41" s="82"/>
    </row>
    <row r="42" spans="1:11" x14ac:dyDescent="0.3">
      <c r="A42" s="407" t="str">
        <f>B3</f>
        <v>649-1000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">
      <c r="A43" s="407" t="str">
        <f>B3</f>
        <v>649-1000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">
      <c r="A44" s="407" t="str">
        <f>B3</f>
        <v>649-1000</v>
      </c>
      <c r="B44" s="408">
        <v>560</v>
      </c>
      <c r="C44" s="409" t="s">
        <v>33</v>
      </c>
      <c r="D44" s="408">
        <v>566</v>
      </c>
      <c r="E44" s="410" t="s">
        <v>529</v>
      </c>
      <c r="F44" s="81"/>
      <c r="G44" s="82"/>
      <c r="H44" s="81"/>
      <c r="I44" s="82"/>
      <c r="J44" s="81"/>
      <c r="K44" s="82"/>
    </row>
    <row r="45" spans="1:11" x14ac:dyDescent="0.3">
      <c r="A45" s="407" t="str">
        <f>B3</f>
        <v>649-1000</v>
      </c>
      <c r="B45" s="408">
        <v>560</v>
      </c>
      <c r="C45" s="409" t="s">
        <v>33</v>
      </c>
      <c r="D45" s="408">
        <v>567</v>
      </c>
      <c r="E45" s="410" t="s">
        <v>465</v>
      </c>
      <c r="F45" s="81"/>
      <c r="G45" s="82"/>
      <c r="H45" s="81"/>
      <c r="I45" s="82"/>
      <c r="J45" s="81"/>
      <c r="K45" s="82"/>
    </row>
    <row r="46" spans="1:11" x14ac:dyDescent="0.3">
      <c r="A46" s="407" t="str">
        <f>B3</f>
        <v>649-1000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">
      <c r="A47" s="407" t="str">
        <f>B3</f>
        <v>649-1000</v>
      </c>
      <c r="B47" s="408">
        <v>560</v>
      </c>
      <c r="C47" s="409" t="s">
        <v>33</v>
      </c>
      <c r="D47" s="408">
        <v>571</v>
      </c>
      <c r="E47" s="410" t="s">
        <v>452</v>
      </c>
      <c r="F47" s="81"/>
      <c r="G47" s="82"/>
      <c r="H47" s="81"/>
      <c r="I47" s="82"/>
      <c r="J47" s="81"/>
      <c r="K47" s="82"/>
    </row>
    <row r="48" spans="1:11" x14ac:dyDescent="0.3">
      <c r="A48" s="407" t="str">
        <f>B3</f>
        <v>649-1000</v>
      </c>
      <c r="B48" s="408">
        <v>560</v>
      </c>
      <c r="C48" s="409" t="s">
        <v>33</v>
      </c>
      <c r="D48" s="408">
        <v>574</v>
      </c>
      <c r="E48" s="410" t="s">
        <v>453</v>
      </c>
      <c r="F48" s="81"/>
      <c r="G48" s="82"/>
      <c r="H48" s="81"/>
      <c r="I48" s="82"/>
      <c r="J48" s="81"/>
      <c r="K48" s="82"/>
    </row>
    <row r="49" spans="1:11" x14ac:dyDescent="0.3">
      <c r="A49" s="407" t="str">
        <f>B3</f>
        <v>649-1000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649-1000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649-1000</v>
      </c>
      <c r="B51" s="408">
        <v>560</v>
      </c>
      <c r="C51" s="409" t="s">
        <v>33</v>
      </c>
      <c r="D51" s="408">
        <v>577</v>
      </c>
      <c r="E51" s="410" t="s">
        <v>467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649-1000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649-1000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649-1000</v>
      </c>
      <c r="B54" s="408">
        <v>560</v>
      </c>
      <c r="C54" s="409" t="s">
        <v>33</v>
      </c>
      <c r="D54" s="408"/>
      <c r="E54" s="410" t="s">
        <v>454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2" si="4">$B$3</f>
        <v>649-1000</v>
      </c>
      <c r="B55" s="408">
        <v>560</v>
      </c>
      <c r="C55" s="409" t="s">
        <v>33</v>
      </c>
      <c r="D55" s="408"/>
      <c r="E55" s="410" t="s">
        <v>455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649-1000</v>
      </c>
      <c r="B56" s="408">
        <v>560</v>
      </c>
      <c r="C56" s="409" t="s">
        <v>33</v>
      </c>
      <c r="D56" s="408"/>
      <c r="E56" s="410" t="s">
        <v>456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649-1000</v>
      </c>
      <c r="B57" s="408">
        <v>560</v>
      </c>
      <c r="C57" s="409" t="s">
        <v>33</v>
      </c>
      <c r="D57" s="408"/>
      <c r="E57" s="410" t="s">
        <v>457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649-1000</v>
      </c>
      <c r="B58" s="408">
        <v>560</v>
      </c>
      <c r="C58" s="409" t="s">
        <v>33</v>
      </c>
      <c r="D58" s="408"/>
      <c r="E58" s="410" t="s">
        <v>458</v>
      </c>
      <c r="F58" s="387"/>
      <c r="G58" s="388"/>
      <c r="H58" s="387"/>
      <c r="I58" s="388"/>
      <c r="J58" s="387"/>
      <c r="K58" s="388"/>
    </row>
    <row r="59" spans="1:11" x14ac:dyDescent="0.3">
      <c r="A59" s="503" t="str">
        <f t="shared" si="4"/>
        <v>649-1000</v>
      </c>
      <c r="B59" s="504">
        <v>560</v>
      </c>
      <c r="C59" s="505" t="s">
        <v>33</v>
      </c>
      <c r="D59" s="504"/>
      <c r="E59" s="506" t="s">
        <v>530</v>
      </c>
      <c r="F59" s="507"/>
      <c r="G59" s="508"/>
      <c r="H59" s="507"/>
      <c r="I59" s="508"/>
      <c r="J59" s="507"/>
      <c r="K59" s="508"/>
    </row>
    <row r="60" spans="1:11" x14ac:dyDescent="0.3">
      <c r="A60" s="503">
        <v>0</v>
      </c>
      <c r="B60" s="504">
        <v>560</v>
      </c>
      <c r="C60" s="505" t="s">
        <v>33</v>
      </c>
      <c r="D60" s="504"/>
      <c r="E60" s="506" t="s">
        <v>545</v>
      </c>
      <c r="F60" s="507"/>
      <c r="G60" s="508"/>
      <c r="H60" s="507"/>
      <c r="I60" s="508"/>
      <c r="J60" s="507"/>
      <c r="K60" s="508"/>
    </row>
    <row r="61" spans="1:11" x14ac:dyDescent="0.3">
      <c r="A61" s="503" t="str">
        <f t="shared" si="4"/>
        <v>649-1000</v>
      </c>
      <c r="B61" s="504">
        <v>560</v>
      </c>
      <c r="C61" s="505" t="s">
        <v>33</v>
      </c>
      <c r="D61" s="504"/>
      <c r="E61" s="506" t="s">
        <v>531</v>
      </c>
      <c r="F61" s="507"/>
      <c r="G61" s="508"/>
      <c r="H61" s="507"/>
      <c r="I61" s="508"/>
      <c r="J61" s="507"/>
      <c r="K61" s="508"/>
    </row>
    <row r="62" spans="1:11" x14ac:dyDescent="0.3">
      <c r="A62" s="503" t="str">
        <f t="shared" si="4"/>
        <v>649-1000</v>
      </c>
      <c r="B62" s="504">
        <v>560</v>
      </c>
      <c r="C62" s="505" t="s">
        <v>33</v>
      </c>
      <c r="D62" s="504"/>
      <c r="E62" s="506" t="s">
        <v>532</v>
      </c>
      <c r="F62" s="507"/>
      <c r="G62" s="508"/>
      <c r="H62" s="507"/>
      <c r="I62" s="508"/>
      <c r="J62" s="507"/>
      <c r="K62" s="508"/>
    </row>
    <row r="63" spans="1:11" x14ac:dyDescent="0.3">
      <c r="A63" s="559">
        <v>0</v>
      </c>
      <c r="B63" s="560">
        <v>560</v>
      </c>
      <c r="C63" s="561" t="s">
        <v>33</v>
      </c>
      <c r="D63" s="560"/>
      <c r="E63" s="562" t="s">
        <v>574</v>
      </c>
      <c r="F63" s="563"/>
      <c r="G63" s="564"/>
      <c r="H63" s="563"/>
      <c r="I63" s="564"/>
      <c r="J63" s="563"/>
      <c r="K63" s="564"/>
    </row>
    <row r="64" spans="1:11" x14ac:dyDescent="0.3">
      <c r="A64" s="559">
        <v>0</v>
      </c>
      <c r="B64" s="560">
        <v>560</v>
      </c>
      <c r="C64" s="561" t="s">
        <v>33</v>
      </c>
      <c r="D64" s="560"/>
      <c r="E64" s="562" t="s">
        <v>575</v>
      </c>
      <c r="F64" s="563"/>
      <c r="G64" s="564"/>
      <c r="H64" s="563"/>
      <c r="I64" s="564"/>
      <c r="J64" s="563"/>
      <c r="K64" s="564"/>
    </row>
    <row r="65" spans="1:11" s="3" customFormat="1" x14ac:dyDescent="0.3">
      <c r="A65" s="83"/>
      <c r="B65" s="84"/>
      <c r="C65" s="85" t="s">
        <v>122</v>
      </c>
      <c r="D65" s="84"/>
      <c r="E65" s="86"/>
      <c r="F65" s="87">
        <f t="shared" ref="F65:K65" si="5">SUM(F39:F58)</f>
        <v>0</v>
      </c>
      <c r="G65" s="88">
        <f t="shared" si="5"/>
        <v>0</v>
      </c>
      <c r="H65" s="87">
        <f t="shared" si="5"/>
        <v>0</v>
      </c>
      <c r="I65" s="88">
        <f t="shared" si="5"/>
        <v>0</v>
      </c>
      <c r="J65" s="87">
        <f t="shared" si="5"/>
        <v>0</v>
      </c>
      <c r="K65" s="88">
        <f t="shared" si="5"/>
        <v>0</v>
      </c>
    </row>
    <row r="66" spans="1:11" s="3" customFormat="1" x14ac:dyDescent="0.3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3">
      <c r="A67" s="78" t="str">
        <f>B3</f>
        <v>649-1000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3">
      <c r="A68" s="78" t="str">
        <f>B3</f>
        <v>649-1000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3">
      <c r="A69" s="78" t="str">
        <f>B3</f>
        <v>649-1000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/>
      <c r="J69" s="81"/>
      <c r="K69" s="82"/>
    </row>
    <row r="70" spans="1:11" x14ac:dyDescent="0.3">
      <c r="A70" s="78" t="str">
        <f>B3</f>
        <v>649-1000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3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0</v>
      </c>
      <c r="H71" s="87">
        <f t="shared" si="6"/>
        <v>0</v>
      </c>
      <c r="I71" s="88">
        <f t="shared" si="6"/>
        <v>0</v>
      </c>
      <c r="J71" s="87">
        <f t="shared" si="6"/>
        <v>0</v>
      </c>
      <c r="K71" s="88">
        <f t="shared" si="6"/>
        <v>0</v>
      </c>
    </row>
    <row r="72" spans="1:11" s="3" customFormat="1" x14ac:dyDescent="0.3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3">
      <c r="A73" s="78" t="str">
        <f>B3</f>
        <v>649-1000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3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3">
      <c r="A75" s="78" t="str">
        <f>B3</f>
        <v>649-1000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/>
      <c r="J75" s="81"/>
      <c r="K75" s="82"/>
    </row>
    <row r="76" spans="1:11" x14ac:dyDescent="0.3">
      <c r="A76" s="78" t="str">
        <f>B3</f>
        <v>649-1000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/>
      <c r="H76" s="81">
        <v>0</v>
      </c>
      <c r="I76" s="82"/>
      <c r="J76" s="81">
        <v>0</v>
      </c>
      <c r="K76" s="82"/>
    </row>
    <row r="77" spans="1:11" x14ac:dyDescent="0.3">
      <c r="A77" s="78" t="str">
        <f>B3</f>
        <v>649-1000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3">
      <c r="A78" s="78" t="str">
        <f>B3</f>
        <v>649-1000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/>
      <c r="J78" s="81"/>
      <c r="K78" s="82"/>
    </row>
    <row r="79" spans="1:11" s="3" customFormat="1" x14ac:dyDescent="0.3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0</v>
      </c>
      <c r="H79" s="87">
        <f t="shared" si="7"/>
        <v>0</v>
      </c>
      <c r="I79" s="88">
        <f t="shared" si="7"/>
        <v>0</v>
      </c>
      <c r="J79" s="87">
        <f t="shared" si="7"/>
        <v>0</v>
      </c>
      <c r="K79" s="88">
        <f t="shared" si="7"/>
        <v>0</v>
      </c>
    </row>
    <row r="80" spans="1:11" s="3" customFormat="1" x14ac:dyDescent="0.3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3">
      <c r="A81" s="83" t="str">
        <f>B3</f>
        <v>649-1000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3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3">
      <c r="A83" s="78" t="str">
        <f>B3</f>
        <v>649-1000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3">
      <c r="A84" s="78" t="str">
        <f>B3</f>
        <v>649-1000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3">
      <c r="A85" s="78" t="str">
        <f>B3</f>
        <v>649-1000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/>
      <c r="J85" s="81"/>
      <c r="K85" s="82"/>
    </row>
    <row r="86" spans="1:11" x14ac:dyDescent="0.3">
      <c r="A86" s="78" t="str">
        <f>B3</f>
        <v>649-1000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/>
      <c r="J86" s="81"/>
      <c r="K86" s="82"/>
    </row>
    <row r="87" spans="1:11" s="3" customFormat="1" x14ac:dyDescent="0.3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7">
        <f t="shared" si="8"/>
        <v>0</v>
      </c>
      <c r="I87" s="88">
        <f t="shared" si="8"/>
        <v>0</v>
      </c>
      <c r="J87" s="87">
        <f t="shared" si="8"/>
        <v>0</v>
      </c>
      <c r="K87" s="88">
        <f t="shared" si="8"/>
        <v>0</v>
      </c>
    </row>
    <row r="88" spans="1:11" s="3" customFormat="1" x14ac:dyDescent="0.3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3">
      <c r="A89" s="78" t="str">
        <f>B3</f>
        <v>649-1000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3">
      <c r="A90" s="78" t="str">
        <f>B3</f>
        <v>649-1000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3">
      <c r="A91" s="78" t="str">
        <f>B3</f>
        <v>649-1000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3">
      <c r="A92" s="78" t="str">
        <f>B3</f>
        <v>649-1000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3">
      <c r="A93" s="78">
        <v>0</v>
      </c>
      <c r="B93" s="79">
        <v>660</v>
      </c>
      <c r="C93" s="21" t="s">
        <v>73</v>
      </c>
      <c r="D93" s="79">
        <v>665</v>
      </c>
      <c r="E93" s="80" t="s">
        <v>450</v>
      </c>
      <c r="F93" s="387"/>
      <c r="G93" s="388"/>
      <c r="H93" s="387"/>
      <c r="I93" s="388"/>
      <c r="J93" s="387"/>
      <c r="K93" s="388"/>
    </row>
    <row r="94" spans="1:11" x14ac:dyDescent="0.3">
      <c r="A94" s="78" t="str">
        <f>B3</f>
        <v>649-1000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3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3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3">
      <c r="A97" s="78" t="str">
        <f>B3</f>
        <v>649-1000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3">
      <c r="A98" s="78" t="str">
        <f>B3</f>
        <v>649-1000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3">
      <c r="A99" s="78" t="str">
        <f>B3</f>
        <v>649-1000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3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3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3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4504590</v>
      </c>
      <c r="G102" s="88">
        <f t="shared" si="11"/>
        <v>0</v>
      </c>
      <c r="H102" s="87">
        <f t="shared" si="11"/>
        <v>4504590</v>
      </c>
      <c r="I102" s="88">
        <f t="shared" si="11"/>
        <v>0</v>
      </c>
      <c r="J102" s="87">
        <f t="shared" si="11"/>
        <v>4427490</v>
      </c>
      <c r="K102" s="88">
        <f t="shared" si="11"/>
        <v>0</v>
      </c>
    </row>
    <row r="103" spans="1:11" s="3" customFormat="1" x14ac:dyDescent="0.3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3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3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3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3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3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3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3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" thickBot="1" x14ac:dyDescent="0.35">
      <c r="A113" s="91"/>
      <c r="B113" s="92"/>
      <c r="C113" s="23" t="s">
        <v>371</v>
      </c>
      <c r="D113" s="92"/>
      <c r="E113" s="93"/>
      <c r="F113" s="94">
        <f t="shared" ref="F113:K113" si="13">F102-F109+F111</f>
        <v>4504590</v>
      </c>
      <c r="G113" s="95">
        <f t="shared" si="13"/>
        <v>0</v>
      </c>
      <c r="H113" s="94">
        <f t="shared" si="13"/>
        <v>4504590</v>
      </c>
      <c r="I113" s="95">
        <f t="shared" si="13"/>
        <v>0</v>
      </c>
      <c r="J113" s="94">
        <f t="shared" si="13"/>
        <v>4427490</v>
      </c>
      <c r="K113" s="95">
        <f t="shared" si="13"/>
        <v>0</v>
      </c>
    </row>
    <row r="114" spans="1:11" ht="15" thickTop="1" x14ac:dyDescent="0.3"/>
    <row r="115" spans="1:11" x14ac:dyDescent="0.3">
      <c r="E115" t="s">
        <v>117</v>
      </c>
    </row>
    <row r="118" spans="1:11" x14ac:dyDescent="0.3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C21" sqref="C21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571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549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 t="str">
        <f>Revenue!B3</f>
        <v>649-1000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649-1000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O45"/>
  <sheetViews>
    <sheetView zoomScale="85" zoomScaleNormal="85" workbookViewId="0">
      <pane ySplit="7" topLeftCell="A8" activePane="bottomLeft" state="frozen"/>
      <selection pane="bottomLeft" activeCell="M26" sqref="M26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  <col min="13" max="13" width="12" bestFit="1" customWidth="1"/>
    <col min="14" max="15" width="10.5546875" bestFit="1" customWidth="1"/>
  </cols>
  <sheetData>
    <row r="1" spans="1:15" x14ac:dyDescent="0.3">
      <c r="A1" s="6" t="s">
        <v>553</v>
      </c>
      <c r="B1"/>
      <c r="F1" s="8" t="s">
        <v>130</v>
      </c>
      <c r="M1" t="s">
        <v>600</v>
      </c>
      <c r="N1" s="8">
        <f>'BOR-1'!C42</f>
        <v>4504590</v>
      </c>
      <c r="O1" s="8">
        <f>'BOR-1'!D42</f>
        <v>4427490</v>
      </c>
    </row>
    <row r="2" spans="1:15" x14ac:dyDescent="0.3">
      <c r="A2" s="6"/>
      <c r="B2"/>
      <c r="M2" t="s">
        <v>598</v>
      </c>
      <c r="N2" s="8">
        <v>12100</v>
      </c>
      <c r="O2" s="8">
        <v>10000</v>
      </c>
    </row>
    <row r="3" spans="1:15" x14ac:dyDescent="0.3">
      <c r="A3" s="6" t="s">
        <v>79</v>
      </c>
      <c r="B3" s="9" t="str">
        <f>Revenue!B2</f>
        <v>LCTCS Board of Supervisors</v>
      </c>
      <c r="M3" t="s">
        <v>599</v>
      </c>
      <c r="N3" s="8">
        <f>Transfers!H39</f>
        <v>755395</v>
      </c>
      <c r="O3" s="8">
        <f>Transfers!J39</f>
        <v>858368</v>
      </c>
    </row>
    <row r="4" spans="1:15" x14ac:dyDescent="0.3">
      <c r="A4" s="6" t="s">
        <v>116</v>
      </c>
      <c r="B4" s="7" t="str">
        <f>Revenue!B3</f>
        <v>649-1000</v>
      </c>
      <c r="N4" s="8">
        <f>N1-N2-N3</f>
        <v>3737095</v>
      </c>
      <c r="O4" s="8">
        <f>O1-O2-O3</f>
        <v>3559122</v>
      </c>
    </row>
    <row r="6" spans="1:15" s="3" customFormat="1" x14ac:dyDescent="0.3">
      <c r="A6" s="2" t="s">
        <v>115</v>
      </c>
      <c r="B6" s="2" t="s">
        <v>1</v>
      </c>
      <c r="C6" s="6" t="s">
        <v>1</v>
      </c>
      <c r="D6" s="2" t="s">
        <v>4</v>
      </c>
      <c r="E6" s="6" t="s">
        <v>0</v>
      </c>
      <c r="F6" s="10" t="s">
        <v>5</v>
      </c>
      <c r="G6" s="10"/>
      <c r="H6" s="10" t="s">
        <v>6</v>
      </c>
      <c r="I6" s="10"/>
      <c r="J6" s="10" t="s">
        <v>7</v>
      </c>
      <c r="K6" s="10"/>
    </row>
    <row r="7" spans="1:15" s="3" customFormat="1" x14ac:dyDescent="0.3">
      <c r="A7" s="2" t="s">
        <v>2</v>
      </c>
      <c r="B7" s="2" t="s">
        <v>2</v>
      </c>
      <c r="C7" s="6" t="s">
        <v>3</v>
      </c>
      <c r="D7" s="2" t="s">
        <v>2</v>
      </c>
      <c r="E7" s="6" t="s">
        <v>3</v>
      </c>
      <c r="F7" s="11" t="s">
        <v>8</v>
      </c>
      <c r="G7" s="11" t="s">
        <v>9</v>
      </c>
      <c r="H7" s="11" t="s">
        <v>8</v>
      </c>
      <c r="I7" s="11" t="s">
        <v>9</v>
      </c>
      <c r="J7" s="11" t="s">
        <v>8</v>
      </c>
      <c r="K7" s="11" t="s">
        <v>9</v>
      </c>
    </row>
    <row r="8" spans="1:15" x14ac:dyDescent="0.3">
      <c r="A8" t="str">
        <f>Revenue!B3</f>
        <v>649-1000</v>
      </c>
      <c r="B8" s="1">
        <v>710</v>
      </c>
      <c r="C8" t="s">
        <v>80</v>
      </c>
      <c r="D8" s="1">
        <v>711</v>
      </c>
      <c r="E8" t="s">
        <v>81</v>
      </c>
      <c r="F8" s="8">
        <f>N4*M8</f>
        <v>2737902.2405815073</v>
      </c>
      <c r="H8" s="8">
        <f>F8</f>
        <v>2737902.2405815073</v>
      </c>
      <c r="J8" s="8">
        <f>O4*M8</f>
        <v>2607514.1515810904</v>
      </c>
      <c r="M8" s="599">
        <v>0.73262848297447813</v>
      </c>
    </row>
    <row r="9" spans="1:15" x14ac:dyDescent="0.3">
      <c r="A9" t="str">
        <f>Revenue!B3</f>
        <v>649-1000</v>
      </c>
      <c r="B9" s="1">
        <v>710</v>
      </c>
      <c r="C9" t="s">
        <v>80</v>
      </c>
      <c r="D9" s="1">
        <v>712</v>
      </c>
      <c r="E9" t="s">
        <v>82</v>
      </c>
      <c r="F9" s="8">
        <f>N2</f>
        <v>12100</v>
      </c>
      <c r="H9" s="8">
        <f>F9</f>
        <v>12100</v>
      </c>
      <c r="J9" s="8">
        <f>O2</f>
        <v>10000</v>
      </c>
      <c r="M9" s="599"/>
    </row>
    <row r="10" spans="1:15" x14ac:dyDescent="0.3">
      <c r="A10" t="str">
        <f>Revenue!B3</f>
        <v>649-1000</v>
      </c>
      <c r="B10" s="1">
        <v>710</v>
      </c>
      <c r="C10" t="s">
        <v>80</v>
      </c>
      <c r="D10" s="1">
        <v>713</v>
      </c>
      <c r="E10" t="s">
        <v>83</v>
      </c>
      <c r="F10" s="8">
        <f>N4-F8</f>
        <v>999192.75941849267</v>
      </c>
      <c r="H10" s="8">
        <f>F10</f>
        <v>999192.75941849267</v>
      </c>
      <c r="J10" s="8">
        <f>O4-J8</f>
        <v>951607.84841890959</v>
      </c>
      <c r="M10" s="599">
        <v>0.26737151702552187</v>
      </c>
    </row>
    <row r="11" spans="1:15" x14ac:dyDescent="0.3">
      <c r="C11" t="s">
        <v>197</v>
      </c>
      <c r="F11" s="8">
        <f t="shared" ref="F11:K11" si="0">SUM(F8:F10)</f>
        <v>3749195</v>
      </c>
      <c r="G11" s="8">
        <f t="shared" si="0"/>
        <v>0</v>
      </c>
      <c r="H11" s="8">
        <f t="shared" si="0"/>
        <v>3749195</v>
      </c>
      <c r="I11" s="8">
        <f t="shared" si="0"/>
        <v>0</v>
      </c>
      <c r="J11" s="8">
        <f t="shared" si="0"/>
        <v>3569122</v>
      </c>
      <c r="K11" s="8">
        <f t="shared" si="0"/>
        <v>0</v>
      </c>
    </row>
    <row r="13" spans="1:15" x14ac:dyDescent="0.3">
      <c r="A13" t="str">
        <f>Revenue!B3</f>
        <v>649-1000</v>
      </c>
      <c r="B13" s="1">
        <v>720</v>
      </c>
      <c r="C13" t="s">
        <v>84</v>
      </c>
      <c r="D13" s="1">
        <v>721</v>
      </c>
      <c r="E13" t="s">
        <v>84</v>
      </c>
    </row>
    <row r="15" spans="1:15" x14ac:dyDescent="0.3">
      <c r="A15" t="str">
        <f>Revenue!B3</f>
        <v>649-1000</v>
      </c>
      <c r="B15" s="1">
        <v>730</v>
      </c>
      <c r="C15" t="s">
        <v>85</v>
      </c>
      <c r="D15" s="1">
        <v>731</v>
      </c>
      <c r="E15" t="s">
        <v>85</v>
      </c>
    </row>
    <row r="17" spans="1:11" x14ac:dyDescent="0.3">
      <c r="A17" t="str">
        <f>Revenue!B3</f>
        <v>649-1000</v>
      </c>
      <c r="B17" s="1">
        <v>740</v>
      </c>
      <c r="C17" t="s">
        <v>86</v>
      </c>
      <c r="D17" s="1">
        <v>741</v>
      </c>
      <c r="E17" t="s">
        <v>86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751</v>
      </c>
      <c r="E19" t="s">
        <v>88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752</v>
      </c>
      <c r="E20" t="s">
        <v>89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753</v>
      </c>
      <c r="E21" t="s">
        <v>90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754</v>
      </c>
      <c r="E22" t="s">
        <v>91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755</v>
      </c>
      <c r="E23" t="s">
        <v>92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756</v>
      </c>
      <c r="E24" t="s">
        <v>93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757</v>
      </c>
      <c r="E25" t="s">
        <v>128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758</v>
      </c>
      <c r="E26" t="s">
        <v>129</v>
      </c>
    </row>
    <row r="27" spans="1:11" x14ac:dyDescent="0.3">
      <c r="A27" t="str">
        <f>Revenue!B3</f>
        <v>649-1000</v>
      </c>
      <c r="B27" s="1">
        <v>750</v>
      </c>
      <c r="C27" t="s">
        <v>87</v>
      </c>
      <c r="D27" s="1">
        <v>759</v>
      </c>
      <c r="E27" t="s">
        <v>94</v>
      </c>
    </row>
    <row r="28" spans="1:11" x14ac:dyDescent="0.3">
      <c r="C28" t="s">
        <v>198</v>
      </c>
      <c r="F28" s="8">
        <f t="shared" ref="F28:K28" si="1">SUM(F19:F27)</f>
        <v>0</v>
      </c>
      <c r="G28" s="8">
        <f t="shared" si="1"/>
        <v>0</v>
      </c>
      <c r="H28" s="8">
        <f t="shared" si="1"/>
        <v>0</v>
      </c>
      <c r="I28" s="8">
        <f t="shared" si="1"/>
        <v>0</v>
      </c>
      <c r="J28" s="8">
        <f t="shared" si="1"/>
        <v>0</v>
      </c>
      <c r="K28" s="8">
        <f t="shared" si="1"/>
        <v>0</v>
      </c>
    </row>
    <row r="30" spans="1:11" x14ac:dyDescent="0.3">
      <c r="A30" t="str">
        <f>Revenue!B3</f>
        <v>649-1000</v>
      </c>
      <c r="B30" s="1">
        <v>760</v>
      </c>
      <c r="C30" t="s">
        <v>95</v>
      </c>
      <c r="D30" s="1">
        <v>761</v>
      </c>
      <c r="E30" t="s">
        <v>95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771</v>
      </c>
      <c r="E32" t="s">
        <v>97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772</v>
      </c>
      <c r="E33" t="s">
        <v>98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773</v>
      </c>
      <c r="E34" t="s">
        <v>99</v>
      </c>
    </row>
    <row r="35" spans="1:11" x14ac:dyDescent="0.3">
      <c r="A35" t="str">
        <f>Revenue!B3</f>
        <v>649-1000</v>
      </c>
      <c r="B35" s="1">
        <v>770</v>
      </c>
      <c r="C35" t="s">
        <v>96</v>
      </c>
      <c r="D35" s="1">
        <v>779</v>
      </c>
      <c r="E35" t="s">
        <v>100</v>
      </c>
    </row>
    <row r="36" spans="1:11" x14ac:dyDescent="0.3">
      <c r="C36" t="s">
        <v>199</v>
      </c>
      <c r="F36" s="8">
        <f t="shared" ref="F36:K36" si="2">SUM(F32:F35)</f>
        <v>0</v>
      </c>
      <c r="G36" s="8">
        <f t="shared" si="2"/>
        <v>0</v>
      </c>
      <c r="H36" s="8">
        <f t="shared" si="2"/>
        <v>0</v>
      </c>
      <c r="I36" s="8">
        <f t="shared" si="2"/>
        <v>0</v>
      </c>
      <c r="J36" s="8">
        <f t="shared" si="2"/>
        <v>0</v>
      </c>
      <c r="K36" s="8">
        <f t="shared" si="2"/>
        <v>0</v>
      </c>
    </row>
    <row r="38" spans="1:11" x14ac:dyDescent="0.3">
      <c r="A38" t="str">
        <f>Revenue!B3</f>
        <v>649-1000</v>
      </c>
      <c r="B38" s="1">
        <v>780</v>
      </c>
      <c r="C38" t="s">
        <v>101</v>
      </c>
      <c r="D38" s="1">
        <v>781</v>
      </c>
      <c r="E38" t="s">
        <v>101</v>
      </c>
    </row>
    <row r="40" spans="1:11" x14ac:dyDescent="0.3">
      <c r="A40" t="str">
        <f>Revenue!B3</f>
        <v>649-1000</v>
      </c>
      <c r="B40" s="1">
        <v>790</v>
      </c>
      <c r="C40" t="s">
        <v>102</v>
      </c>
      <c r="D40" s="1">
        <v>791</v>
      </c>
      <c r="E40" t="s">
        <v>102</v>
      </c>
    </row>
    <row r="43" spans="1:11" x14ac:dyDescent="0.3">
      <c r="A43">
        <f>Revenue!B4</f>
        <v>0</v>
      </c>
      <c r="B43" s="1">
        <v>900</v>
      </c>
      <c r="C43" t="s">
        <v>114</v>
      </c>
      <c r="D43" s="1">
        <v>901</v>
      </c>
      <c r="E43" t="s">
        <v>114</v>
      </c>
    </row>
    <row r="45" spans="1:11" x14ac:dyDescent="0.3">
      <c r="C45" s="3" t="s">
        <v>196</v>
      </c>
      <c r="F45" s="8">
        <f t="shared" ref="F45:K45" si="3">F43+F40+F38+F36+F11+F13+F15+F17+F28+F30</f>
        <v>3749195</v>
      </c>
      <c r="G45" s="8">
        <f t="shared" si="3"/>
        <v>0</v>
      </c>
      <c r="H45" s="8">
        <f t="shared" si="3"/>
        <v>3749195</v>
      </c>
      <c r="I45" s="8">
        <f t="shared" si="3"/>
        <v>0</v>
      </c>
      <c r="J45" s="8">
        <f t="shared" si="3"/>
        <v>3569122</v>
      </c>
      <c r="K45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556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O44"/>
  <sheetViews>
    <sheetView zoomScale="85" zoomScaleNormal="85" workbookViewId="0">
      <pane ySplit="6" topLeftCell="A7" activePane="bottomLeft" state="frozen"/>
      <selection pane="bottomLeft" activeCell="J40" sqref="J40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  <col min="14" max="14" width="31.88671875" bestFit="1" customWidth="1"/>
    <col min="15" max="15" width="10.6640625" bestFit="1" customWidth="1"/>
  </cols>
  <sheetData>
    <row r="1" spans="1:11" x14ac:dyDescent="0.3">
      <c r="A1" s="6" t="s">
        <v>557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5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5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5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  <c r="N35" s="5" t="s">
        <v>592</v>
      </c>
      <c r="O35" s="596">
        <v>157</v>
      </c>
    </row>
    <row r="36" spans="1:15" x14ac:dyDescent="0.3">
      <c r="N36" s="5" t="s">
        <v>593</v>
      </c>
      <c r="O36" s="596">
        <v>3917</v>
      </c>
    </row>
    <row r="37" spans="1:15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  <c r="N37" s="5" t="s">
        <v>595</v>
      </c>
      <c r="O37" s="596">
        <v>1000</v>
      </c>
    </row>
    <row r="38" spans="1:15" x14ac:dyDescent="0.3">
      <c r="N38" s="5" t="s">
        <v>428</v>
      </c>
      <c r="O38" s="596">
        <v>285215</v>
      </c>
    </row>
    <row r="39" spans="1:15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  <c r="F39" s="596">
        <f>O40</f>
        <v>755395</v>
      </c>
      <c r="H39" s="596">
        <f>F39</f>
        <v>755395</v>
      </c>
      <c r="J39" s="8">
        <v>858368</v>
      </c>
      <c r="N39" s="5" t="s">
        <v>594</v>
      </c>
      <c r="O39" s="596">
        <v>465106</v>
      </c>
    </row>
    <row r="40" spans="1:15" x14ac:dyDescent="0.3">
      <c r="N40" s="597" t="s">
        <v>441</v>
      </c>
      <c r="O40" s="598">
        <v>755395</v>
      </c>
    </row>
    <row r="42" spans="1:15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5" x14ac:dyDescent="0.3">
      <c r="C44" s="3" t="s">
        <v>196</v>
      </c>
      <c r="F44" s="8">
        <f t="shared" ref="F44:K44" si="3">F42+F39+F37+F35+F10+F12+F14+F16+F27+F29</f>
        <v>755395</v>
      </c>
      <c r="G44" s="8">
        <f t="shared" si="3"/>
        <v>0</v>
      </c>
      <c r="H44" s="8">
        <f t="shared" si="3"/>
        <v>755395</v>
      </c>
      <c r="I44" s="8">
        <f t="shared" si="3"/>
        <v>0</v>
      </c>
      <c r="J44" s="8">
        <f t="shared" si="3"/>
        <v>858368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 activeCell="AA40" sqref="AA40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558</v>
      </c>
      <c r="D1" s="1"/>
    </row>
    <row r="2" spans="1:23" x14ac:dyDescent="0.3">
      <c r="A2" s="6" t="s">
        <v>79</v>
      </c>
      <c r="B2" s="9" t="str">
        <f>Revenue!B2</f>
        <v>LCTCS Board of Supervisors</v>
      </c>
      <c r="D2" s="1"/>
    </row>
    <row r="3" spans="1:23" x14ac:dyDescent="0.3">
      <c r="A3" s="6" t="s">
        <v>116</v>
      </c>
      <c r="B3" s="7" t="str">
        <f>Revenue!B3</f>
        <v>649-1000</v>
      </c>
      <c r="D3" s="1"/>
    </row>
    <row r="5" spans="1:23" s="3" customFormat="1" ht="15" thickBot="1" x14ac:dyDescent="0.35">
      <c r="A5" s="2" t="s">
        <v>345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346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3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3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" thickBot="1" x14ac:dyDescent="0.35">
      <c r="A45" s="549">
        <v>826</v>
      </c>
      <c r="B45" s="550" t="s">
        <v>573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" thickBot="1" x14ac:dyDescent="0.35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2">
        <f t="shared" si="5"/>
        <v>0</v>
      </c>
      <c r="F46" s="551">
        <f t="shared" ref="F46" si="6">SUM(F30:F45)</f>
        <v>0</v>
      </c>
      <c r="G46" s="41">
        <f t="shared" ref="G46" si="7">SUM(G30:G45)</f>
        <v>0</v>
      </c>
      <c r="H46" s="552">
        <f t="shared" ref="H46" si="8">SUM(H30:H45)</f>
        <v>0</v>
      </c>
      <c r="I46" s="551">
        <f t="shared" ref="I46" si="9">SUM(I30:I45)</f>
        <v>0</v>
      </c>
      <c r="J46" s="41">
        <f t="shared" ref="J46" si="10">SUM(J30:J45)</f>
        <v>0</v>
      </c>
      <c r="K46" s="552">
        <f t="shared" ref="K46" si="11">SUM(K30:K45)</f>
        <v>0</v>
      </c>
      <c r="L46" s="551">
        <f t="shared" ref="L46" si="12">SUM(L30:L45)</f>
        <v>0</v>
      </c>
      <c r="M46" s="41">
        <f t="shared" ref="M46" si="13">SUM(M30:M45)</f>
        <v>0</v>
      </c>
      <c r="N46" s="552">
        <f t="shared" ref="N46" si="14">SUM(N30:N45)</f>
        <v>0</v>
      </c>
      <c r="O46" s="551">
        <f t="shared" ref="O46" si="15">SUM(O30:O45)</f>
        <v>0</v>
      </c>
      <c r="P46" s="41">
        <f t="shared" ref="P46" si="16">SUM(P30:P45)</f>
        <v>0</v>
      </c>
      <c r="Q46" s="552">
        <f t="shared" ref="Q46" si="17">SUM(Q30:Q45)</f>
        <v>0</v>
      </c>
      <c r="R46" s="551">
        <f t="shared" ref="R46" si="18">SUM(R30:R45)</f>
        <v>0</v>
      </c>
      <c r="S46" s="41">
        <f t="shared" ref="S46" si="19">SUM(S30:S45)</f>
        <v>0</v>
      </c>
      <c r="T46" s="552">
        <f t="shared" ref="T46" si="20">SUM(T30:T45)</f>
        <v>0</v>
      </c>
      <c r="U46" s="551">
        <f t="shared" ref="U46" si="21">SUM(U30:U45)</f>
        <v>0</v>
      </c>
      <c r="V46" s="41">
        <f t="shared" ref="V46" si="22">SUM(V30:V45)</f>
        <v>0</v>
      </c>
      <c r="W46" s="552">
        <f t="shared" ref="W46" si="23">SUM(W30:W45)</f>
        <v>0</v>
      </c>
      <c r="X46" s="551">
        <f t="shared" ref="X46" si="24">SUM(X30:X45)</f>
        <v>0</v>
      </c>
      <c r="Y46" s="41">
        <f t="shared" ref="Y46" si="25">SUM(Y30:Y45)</f>
        <v>0</v>
      </c>
      <c r="Z46" s="552">
        <f t="shared" ref="Z46" si="26">SUM(Z30:Z45)</f>
        <v>0</v>
      </c>
      <c r="AA46" s="553">
        <f t="shared" ref="AA46" si="27">SUM(AA30:AA45)</f>
        <v>0</v>
      </c>
      <c r="AB46" s="553">
        <f t="shared" ref="AB46:AC46" si="28">SUM(AB30:AB45)</f>
        <v>0</v>
      </c>
      <c r="AC46" s="551">
        <f t="shared" si="28"/>
        <v>0</v>
      </c>
    </row>
    <row r="47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LCTCS Board of Supervisors</v>
      </c>
      <c r="C2" s="4"/>
    </row>
    <row r="3" spans="1:11" x14ac:dyDescent="0.3">
      <c r="A3" s="6" t="s">
        <v>116</v>
      </c>
      <c r="B3" s="7" t="str">
        <f>Revenue!B3</f>
        <v>649-1000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649-1000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649-1000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649-1000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649-1000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649-1000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649-1000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649-1000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649-1000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649-1000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649-1000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649-1000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649-1000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649-1000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649-1000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649-1000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649-1000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649-1000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649-1000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649-1000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649-1000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649-1000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649-1000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649-1000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LCTCS Board of Supervisors</v>
      </c>
      <c r="F1" s="393"/>
    </row>
    <row r="2" spans="1:6" ht="24" customHeight="1" x14ac:dyDescent="0.85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L103"/>
  <sheetViews>
    <sheetView tabSelected="1" zoomScaleNormal="100" workbookViewId="0">
      <pane xSplit="1" ySplit="5" topLeftCell="B72" activePane="bottomRight" state="frozen"/>
      <selection pane="topRight" activeCell="B1" sqref="B1"/>
      <selection pane="bottomLeft" activeCell="A6" sqref="A6"/>
      <selection pane="bottomRight" activeCell="G82" sqref="G82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LCTCS Board of Supervisors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543</v>
      </c>
      <c r="C5" s="325" t="s">
        <v>543</v>
      </c>
      <c r="D5" s="544" t="s">
        <v>560</v>
      </c>
      <c r="E5" s="325" t="s">
        <v>561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4504590</v>
      </c>
      <c r="C8" s="333">
        <f>Revenue!H34</f>
        <v>4504590</v>
      </c>
      <c r="D8" s="333">
        <f>Revenue!J34</f>
        <v>4427490</v>
      </c>
      <c r="E8" s="333">
        <f t="shared" ref="E8:E36" si="0">D8-C8</f>
        <v>-77100</v>
      </c>
      <c r="F8" s="334">
        <f t="shared" ref="F8:F36" si="1">IF(ISBLANK(E8),"  ",IF(C8&gt;0,E8/C8,IF(E8&gt;0,1,0)))</f>
        <v>-1.711587514068983E-2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8" t="s">
        <v>144</v>
      </c>
      <c r="B10" s="519">
        <f>SUM(B11:B34)</f>
        <v>0</v>
      </c>
      <c r="C10" s="519">
        <f>SUM(C11:C34)</f>
        <v>0</v>
      </c>
      <c r="D10" s="519">
        <f>SUM(D11:D34)</f>
        <v>0</v>
      </c>
      <c r="E10" s="519">
        <f t="shared" si="0"/>
        <v>0</v>
      </c>
      <c r="F10" s="520">
        <f t="shared" si="1"/>
        <v>0</v>
      </c>
    </row>
    <row r="11" spans="1:6" s="404" customFormat="1" ht="15" customHeight="1" x14ac:dyDescent="0.3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4" t="s">
        <v>146</v>
      </c>
      <c r="B12" s="516">
        <f>Revenue!F40</f>
        <v>0</v>
      </c>
      <c r="C12" s="516">
        <f>Revenue!H40</f>
        <v>0</v>
      </c>
      <c r="D12" s="516">
        <f>Revenue!J40</f>
        <v>0</v>
      </c>
      <c r="E12" s="517">
        <f t="shared" si="0"/>
        <v>0</v>
      </c>
      <c r="F12" s="403">
        <f t="shared" si="1"/>
        <v>0</v>
      </c>
    </row>
    <row r="13" spans="1:6" s="404" customFormat="1" ht="15" customHeight="1" x14ac:dyDescent="0.3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4" t="s">
        <v>528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4" t="s">
        <v>468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5" t="s">
        <v>470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5" t="s">
        <v>469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5" t="s">
        <v>462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5" t="s">
        <v>460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5" t="s">
        <v>459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5" t="s">
        <v>463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5" t="s">
        <v>461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5" t="s">
        <v>539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5" t="s">
        <v>546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3">
      <c r="A33" s="515" t="s">
        <v>540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3">
      <c r="A34" s="515" t="s">
        <v>541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3">
      <c r="A35" s="515" t="s">
        <v>576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3">
      <c r="A36" s="515" t="s">
        <v>577</v>
      </c>
      <c r="B36" s="516">
        <f>Revenue!F64</f>
        <v>0</v>
      </c>
      <c r="C36" s="516">
        <f>Revenue!H64</f>
        <v>0</v>
      </c>
      <c r="D36" s="516">
        <f>Revenue!J64</f>
        <v>0</v>
      </c>
      <c r="E36" s="517">
        <f t="shared" si="0"/>
        <v>0</v>
      </c>
      <c r="F36" s="403">
        <f t="shared" si="1"/>
        <v>0</v>
      </c>
    </row>
    <row r="37" spans="1:6" ht="15" customHeight="1" x14ac:dyDescent="0.3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3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3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3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3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3">
      <c r="A42" s="341" t="s">
        <v>158</v>
      </c>
      <c r="B42" s="342">
        <f>B41+B40+B38+B10+B9+B8</f>
        <v>4504590</v>
      </c>
      <c r="C42" s="342">
        <f>C41+C40+C38+C10+C9+C8</f>
        <v>4504590</v>
      </c>
      <c r="D42" s="342">
        <f>D41+D40+D38+D10+D9+D8</f>
        <v>4427490</v>
      </c>
      <c r="E42" s="342">
        <f>D42-C42</f>
        <v>-77100</v>
      </c>
      <c r="F42" s="343">
        <f>IF(ISBLANK(E42),"  ",IF(C42&gt;0,E42/C42,IF(E42&gt;0,1,0)))</f>
        <v>-1.711587514068983E-2</v>
      </c>
    </row>
    <row r="43" spans="1:6" ht="15" customHeight="1" x14ac:dyDescent="0.3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3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3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3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3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3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3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3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3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3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3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3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3">
      <c r="A55" s="339" t="s">
        <v>159</v>
      </c>
      <c r="B55" s="347">
        <f>Revenue!F7+Revenue!F20+Revenue!F24+Revenue!F32+Revenue!F79</f>
        <v>0</v>
      </c>
      <c r="C55" s="347">
        <f>Revenue!H7+Revenue!H20+Revenue!H24+Revenue!H32+Revenue!H79</f>
        <v>0</v>
      </c>
      <c r="D55" s="347">
        <f>Revenue!J7+Revenue!J20+Revenue!J24+Revenue!J32+Revenue!J79</f>
        <v>0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3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3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3">
      <c r="A58" s="339"/>
      <c r="B58" s="329"/>
      <c r="C58" s="329"/>
      <c r="D58" s="329"/>
      <c r="E58" s="329"/>
      <c r="F58" s="352"/>
    </row>
    <row r="59" spans="1:12" s="3" customFormat="1" ht="15" customHeight="1" x14ac:dyDescent="0.3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3">
      <c r="A60" s="338"/>
      <c r="B60" s="337"/>
      <c r="C60" s="337"/>
      <c r="D60" s="337"/>
      <c r="E60" s="337"/>
      <c r="F60" s="330"/>
    </row>
    <row r="61" spans="1:12" s="3" customFormat="1" ht="15" customHeight="1" x14ac:dyDescent="0.3">
      <c r="A61" s="353" t="s">
        <v>161</v>
      </c>
      <c r="B61" s="347">
        <f>B59+B57+B55+B53+B51+B42-B49</f>
        <v>4504590</v>
      </c>
      <c r="C61" s="347">
        <f>C59+C57+C55+C53+C51+C42-C49</f>
        <v>4504590</v>
      </c>
      <c r="D61" s="347">
        <f>D59+D57+D55+D53+D51+D42-D49</f>
        <v>4427490</v>
      </c>
      <c r="E61" s="347">
        <f>D61-C61</f>
        <v>-77100</v>
      </c>
      <c r="F61" s="343">
        <f>IF(ISBLANK(E61),"  ",IF(C61&gt;0,E61/C61,IF(E61&gt;0,1,0)))</f>
        <v>-1.711587514068983E-2</v>
      </c>
    </row>
    <row r="62" spans="1:12" ht="15" customHeight="1" x14ac:dyDescent="0.3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3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3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3">
      <c r="A65" s="336" t="s">
        <v>163</v>
      </c>
      <c r="B65" s="329">
        <f>Instruction!F44</f>
        <v>0</v>
      </c>
      <c r="C65" s="329">
        <f>Instruction!H44</f>
        <v>0</v>
      </c>
      <c r="D65" s="329">
        <f>Instruction!J44</f>
        <v>0</v>
      </c>
      <c r="E65" s="329">
        <f t="shared" ref="E65:E78" si="4">D65-C65</f>
        <v>0</v>
      </c>
      <c r="F65" s="334">
        <f t="shared" ref="F65:F78" si="5">IF(ISBLANK(E65),"  ",IF(C65&gt;0,E65/C65,IF(E65&gt;0,1,0)))</f>
        <v>0</v>
      </c>
    </row>
    <row r="66" spans="1:6" ht="15" customHeight="1" x14ac:dyDescent="0.3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3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3">
      <c r="A68" s="338" t="s">
        <v>166</v>
      </c>
      <c r="B68" s="337">
        <f>'Academic Supp'!F44</f>
        <v>0</v>
      </c>
      <c r="C68" s="337">
        <f>'Academic Supp'!H44</f>
        <v>0</v>
      </c>
      <c r="D68" s="337">
        <f>'Academic Supp'!J44</f>
        <v>0</v>
      </c>
      <c r="E68" s="337">
        <f t="shared" si="4"/>
        <v>0</v>
      </c>
      <c r="F68" s="334">
        <f t="shared" si="5"/>
        <v>0</v>
      </c>
    </row>
    <row r="69" spans="1:6" ht="15" customHeight="1" x14ac:dyDescent="0.3">
      <c r="A69" s="338" t="s">
        <v>167</v>
      </c>
      <c r="B69" s="337">
        <f>'Student Services'!F44</f>
        <v>0</v>
      </c>
      <c r="C69" s="337">
        <f>'Student Services'!H44</f>
        <v>0</v>
      </c>
      <c r="D69" s="337">
        <f>'Student Services'!J44</f>
        <v>0</v>
      </c>
      <c r="E69" s="337">
        <f t="shared" si="4"/>
        <v>0</v>
      </c>
      <c r="F69" s="334">
        <f t="shared" si="5"/>
        <v>0</v>
      </c>
    </row>
    <row r="70" spans="1:6" ht="15" customHeight="1" x14ac:dyDescent="0.3">
      <c r="A70" s="338" t="s">
        <v>168</v>
      </c>
      <c r="B70" s="337">
        <f>'Institutional Supp'!F45</f>
        <v>3749195</v>
      </c>
      <c r="C70" s="337">
        <f>'Institutional Supp'!H45</f>
        <v>3749195</v>
      </c>
      <c r="D70" s="337">
        <f>'Institutional Supp'!J45</f>
        <v>3569122</v>
      </c>
      <c r="E70" s="337">
        <f t="shared" si="4"/>
        <v>-180073</v>
      </c>
      <c r="F70" s="334">
        <f t="shared" si="5"/>
        <v>-4.8029777058808627E-2</v>
      </c>
    </row>
    <row r="71" spans="1:6" ht="15" customHeight="1" x14ac:dyDescent="0.3">
      <c r="A71" s="338" t="s">
        <v>169</v>
      </c>
      <c r="B71" s="337">
        <f>Scholarships!F44</f>
        <v>0</v>
      </c>
      <c r="C71" s="337">
        <f>Scholarships!H44</f>
        <v>0</v>
      </c>
      <c r="D71" s="337">
        <f>Scholarships!J44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">
      <c r="A72" s="338" t="s">
        <v>170</v>
      </c>
      <c r="B72" s="337">
        <f>'OP&amp;M'!F44</f>
        <v>0</v>
      </c>
      <c r="C72" s="337">
        <f>'OP&amp;M'!H44</f>
        <v>0</v>
      </c>
      <c r="D72" s="337">
        <f>'OP&amp;M'!J44</f>
        <v>0</v>
      </c>
      <c r="E72" s="337">
        <f t="shared" si="4"/>
        <v>0</v>
      </c>
      <c r="F72" s="334">
        <f t="shared" si="5"/>
        <v>0</v>
      </c>
    </row>
    <row r="73" spans="1:6" s="3" customFormat="1" ht="15" customHeight="1" x14ac:dyDescent="0.3">
      <c r="A73" s="356" t="s">
        <v>171</v>
      </c>
      <c r="B73" s="342">
        <f>SUM(B65:B72)</f>
        <v>3749195</v>
      </c>
      <c r="C73" s="342">
        <f>SUM(C65:C72)</f>
        <v>3749195</v>
      </c>
      <c r="D73" s="342">
        <f>SUM(D65:D72)</f>
        <v>3569122</v>
      </c>
      <c r="E73" s="342">
        <f t="shared" si="4"/>
        <v>-180073</v>
      </c>
      <c r="F73" s="343">
        <f t="shared" si="5"/>
        <v>-4.8029777058808627E-2</v>
      </c>
    </row>
    <row r="74" spans="1:6" ht="15" customHeight="1" x14ac:dyDescent="0.3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3">
      <c r="A75" s="338" t="s">
        <v>173</v>
      </c>
      <c r="B75" s="337">
        <f>Transfers!F44</f>
        <v>755395</v>
      </c>
      <c r="C75" s="337">
        <f>Transfers!H44</f>
        <v>755395</v>
      </c>
      <c r="D75" s="337">
        <f>Transfers!J44</f>
        <v>858368</v>
      </c>
      <c r="E75" s="337">
        <f t="shared" si="4"/>
        <v>102973</v>
      </c>
      <c r="F75" s="334">
        <f t="shared" si="5"/>
        <v>0.13631676142945082</v>
      </c>
    </row>
    <row r="76" spans="1:6" s="558" customFormat="1" ht="15" customHeight="1" x14ac:dyDescent="0.3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3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3">
      <c r="A78" s="357" t="s">
        <v>176</v>
      </c>
      <c r="B78" s="358">
        <f>B77+B76+B75+B74+B73</f>
        <v>4504590</v>
      </c>
      <c r="C78" s="358">
        <f>C77+C76+C75+C74+C73</f>
        <v>4504590</v>
      </c>
      <c r="D78" s="358">
        <f>D77+D76+D75+D74+D73</f>
        <v>4427490</v>
      </c>
      <c r="E78" s="358">
        <f t="shared" si="4"/>
        <v>-77100</v>
      </c>
      <c r="F78" s="343">
        <f t="shared" si="5"/>
        <v>-1.711587514068983E-2</v>
      </c>
    </row>
    <row r="79" spans="1:6" ht="15" customHeight="1" x14ac:dyDescent="0.3">
      <c r="A79" s="355"/>
      <c r="B79" s="329"/>
      <c r="C79" s="329"/>
      <c r="D79" s="329"/>
      <c r="E79" s="329"/>
      <c r="F79" s="331"/>
    </row>
    <row r="80" spans="1:6" ht="15" customHeight="1" x14ac:dyDescent="0.3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3">
      <c r="A81" s="336" t="s">
        <v>178</v>
      </c>
      <c r="B81" s="333">
        <f>Instruction!F7+Research!F7+'Public Service'!F7+'Academic Supp'!F7+'Student Services'!F7+'Institutional Supp'!F8+Scholarships!F7+'OP&amp;M'!F7+Hospitals!F7+Transfers!F7+Other!F7</f>
        <v>2737902.2405815073</v>
      </c>
      <c r="C81" s="333">
        <f>Instruction!H7+Research!H7+'Public Service'!H7+'Academic Supp'!H7+'Student Services'!H7+'Institutional Supp'!H8+Scholarships!H7+'OP&amp;M'!H7+Hospitals!H7+Transfers!H7+Other!H7</f>
        <v>2737902.2405815073</v>
      </c>
      <c r="D81" s="333">
        <f>Instruction!J7+Research!J7+'Public Service'!J7+'Academic Supp'!J7+'Student Services'!J7+'Institutional Supp'!J8+Scholarships!J7+'OP&amp;M'!J7+Hospitals!J7+Transfers!J7+Other!J7</f>
        <v>2607514.1515810904</v>
      </c>
      <c r="E81" s="329">
        <f t="shared" ref="E81:E99" si="6">D81-C81</f>
        <v>-130388.08900041692</v>
      </c>
      <c r="F81" s="334">
        <f t="shared" ref="F81:F99" si="7">IF(ISBLANK(E81),"  ",IF(C81&gt;0,E81/C81,IF(E81&gt;0,1,0)))</f>
        <v>-4.7623354503966361E-2</v>
      </c>
    </row>
    <row r="82" spans="1:6" ht="15" customHeight="1" x14ac:dyDescent="0.3">
      <c r="A82" s="338" t="s">
        <v>179</v>
      </c>
      <c r="B82" s="335">
        <f>Instruction!F8+Research!F8+'Public Service'!F8+'Academic Supp'!F8+'Student Services'!F8+'Institutional Supp'!F9+Scholarships!F8+'OP&amp;M'!F8+Hospitals!F8+Transfers!F8+Other!F8</f>
        <v>12100</v>
      </c>
      <c r="C82" s="333">
        <f>Instruction!H8+Research!H8+'Public Service'!H8+'Academic Supp'!H8+'Student Services'!H8+'Institutional Supp'!H9+Scholarships!H8+'OP&amp;M'!H8+Hospitals!H8+Transfers!H8+Other!H8</f>
        <v>12100</v>
      </c>
      <c r="D82" s="333">
        <f>Instruction!J8+Research!J8+'Public Service'!J8+'Academic Supp'!J8+'Student Services'!J8+'Institutional Supp'!J9+Scholarships!J8+'OP&amp;M'!J8+Hospitals!J8+Transfers!J8+Other!J8</f>
        <v>10000</v>
      </c>
      <c r="E82" s="337">
        <f t="shared" si="6"/>
        <v>-2100</v>
      </c>
      <c r="F82" s="334">
        <f t="shared" si="7"/>
        <v>-0.17355371900826447</v>
      </c>
    </row>
    <row r="83" spans="1:6" ht="15" customHeight="1" x14ac:dyDescent="0.3">
      <c r="A83" s="338" t="s">
        <v>180</v>
      </c>
      <c r="B83" s="389">
        <f>Instruction!F9+Research!F9+'Public Service'!F9+'Academic Supp'!F9+'Student Services'!F9+'Institutional Supp'!F10+Scholarships!F9+'OP&amp;M'!F9+Hospitals!F9+Transfers!F9+Other!F9</f>
        <v>999192.75941849267</v>
      </c>
      <c r="C83" s="333">
        <f>Instruction!H9+Research!H9+'Public Service'!H9+'Academic Supp'!H9+'Student Services'!H9+'Institutional Supp'!H10+Scholarships!H9+'OP&amp;M'!H9+Hospitals!H9+Transfers!H9+Other!H9</f>
        <v>999192.75941849267</v>
      </c>
      <c r="D83" s="333">
        <f>Instruction!J9+Research!J9+'Public Service'!J9+'Academic Supp'!J9+'Student Services'!J9+'Institutional Supp'!J10+Scholarships!J9+'OP&amp;M'!J9+Hospitals!J9+Transfers!J9+Other!J9</f>
        <v>951607.84841890959</v>
      </c>
      <c r="E83" s="337">
        <f t="shared" si="6"/>
        <v>-47584.91099958308</v>
      </c>
      <c r="F83" s="334">
        <f t="shared" si="7"/>
        <v>-4.7623354503966195E-2</v>
      </c>
    </row>
    <row r="84" spans="1:6" s="3" customFormat="1" ht="15" customHeight="1" x14ac:dyDescent="0.3">
      <c r="A84" s="356" t="s">
        <v>181</v>
      </c>
      <c r="B84" s="358">
        <f>SUM(B81:B83)</f>
        <v>3749195</v>
      </c>
      <c r="C84" s="358">
        <f>SUM(C81:C83)</f>
        <v>3749195</v>
      </c>
      <c r="D84" s="358">
        <f>SUM(D81:D83)</f>
        <v>3569122</v>
      </c>
      <c r="E84" s="342">
        <f t="shared" si="6"/>
        <v>-180073</v>
      </c>
      <c r="F84" s="343">
        <f t="shared" si="7"/>
        <v>-4.8029777058808627E-2</v>
      </c>
    </row>
    <row r="85" spans="1:6" ht="15" customHeight="1" x14ac:dyDescent="0.3">
      <c r="A85" s="338" t="s">
        <v>182</v>
      </c>
      <c r="B85" s="335">
        <f>Instruction!F12+Research!F12+'Public Service'!F12+'Academic Supp'!F12+'Student Services'!F12+'Institutional Supp'!F13+Scholarships!F12+'OP&amp;M'!F12+Hospitals!F12+Transfers!F12+Other!F12</f>
        <v>0</v>
      </c>
      <c r="C85" s="335">
        <f>Instruction!H12+Research!H12+'Public Service'!H12+'Academic Supp'!H12+'Student Services'!H12+'Institutional Supp'!H13+Scholarships!H12+'OP&amp;M'!H12+Hospitals!H12+Transfers!H12+Other!H12</f>
        <v>0</v>
      </c>
      <c r="D85" s="335">
        <f>Instruction!J12+Research!J12+'Public Service'!J12+'Academic Supp'!J12+'Student Services'!J12+'Institutional Supp'!J13+Scholarships!J12+'OP&amp;M'!J12+Hospitals!J12+Transfers!J12+Other!J12</f>
        <v>0</v>
      </c>
      <c r="E85" s="337">
        <f t="shared" si="6"/>
        <v>0</v>
      </c>
      <c r="F85" s="334">
        <f t="shared" si="7"/>
        <v>0</v>
      </c>
    </row>
    <row r="86" spans="1:6" ht="15" customHeight="1" x14ac:dyDescent="0.3">
      <c r="A86" s="338" t="s">
        <v>183</v>
      </c>
      <c r="B86" s="333">
        <f>Instruction!F14+Research!F14+'Public Service'!F14+'Academic Supp'!F14+'Student Services'!F14+'Institutional Supp'!F15+Scholarships!F14+'OP&amp;M'!F14+Hospitals!F14+Transfers!F14+Other!F14</f>
        <v>0</v>
      </c>
      <c r="C86" s="333">
        <f>Instruction!H14+Research!H14+'Public Service'!H14+'Academic Supp'!H14+'Student Services'!H14+'Institutional Supp'!H15+Scholarships!H14+'OP&amp;M'!H14+Hospitals!H14+Transfers!H14+Other!H14</f>
        <v>0</v>
      </c>
      <c r="D86" s="333">
        <f>Instruction!J14+Research!J14+'Public Service'!J14+'Academic Supp'!J14+'Student Services'!J14+'Institutional Supp'!J15+Scholarships!J14+'OP&amp;M'!J14+Hospitals!J14+Transfers!J14+Other!J14</f>
        <v>0</v>
      </c>
      <c r="E86" s="337">
        <f t="shared" si="6"/>
        <v>0</v>
      </c>
      <c r="F86" s="334">
        <f t="shared" si="7"/>
        <v>0</v>
      </c>
    </row>
    <row r="87" spans="1:6" ht="15" customHeight="1" x14ac:dyDescent="0.3">
      <c r="A87" s="338" t="s">
        <v>184</v>
      </c>
      <c r="B87" s="329">
        <f>Instruction!F16+Research!F16+'Public Service'!F16+'Academic Supp'!F16+'Student Services'!F16+'Institutional Supp'!F17+Scholarships!F16+'OP&amp;M'!F16+Hospitals!F16+Transfers!F16+Other!F16</f>
        <v>0</v>
      </c>
      <c r="C87" s="329">
        <f>Instruction!H16+Research!H16+'Public Service'!H16+'Academic Supp'!H16+'Student Services'!H16+'Institutional Supp'!H17+Scholarships!H16+'OP&amp;M'!H16+Hospitals!H16+Transfers!H16+Other!H16</f>
        <v>0</v>
      </c>
      <c r="D87" s="329">
        <f>Instruction!J16+Research!J16+'Public Service'!J16+'Academic Supp'!J16+'Student Services'!J16+'Institutional Supp'!J17+Scholarships!J16+'OP&amp;M'!J16+Hospitals!J16+Transfers!J16+Other!J16</f>
        <v>0</v>
      </c>
      <c r="E87" s="337">
        <f t="shared" si="6"/>
        <v>0</v>
      </c>
      <c r="F87" s="334">
        <f t="shared" si="7"/>
        <v>0</v>
      </c>
    </row>
    <row r="88" spans="1:6" s="3" customFormat="1" ht="15" customHeight="1" x14ac:dyDescent="0.3">
      <c r="A88" s="340" t="s">
        <v>185</v>
      </c>
      <c r="B88" s="358">
        <f>SUM(B85:B87)</f>
        <v>0</v>
      </c>
      <c r="C88" s="358">
        <f>SUM(C85:C87)</f>
        <v>0</v>
      </c>
      <c r="D88" s="358">
        <f>SUM(D85:D87)</f>
        <v>0</v>
      </c>
      <c r="E88" s="342">
        <f t="shared" si="6"/>
        <v>0</v>
      </c>
      <c r="F88" s="343">
        <f t="shared" si="7"/>
        <v>0</v>
      </c>
    </row>
    <row r="89" spans="1:6" ht="15" customHeight="1" x14ac:dyDescent="0.3">
      <c r="A89" s="338" t="s">
        <v>186</v>
      </c>
      <c r="B89" s="329">
        <f>Instruction!F27+Research!F27+'Public Service'!F27+'Academic Supp'!F27+'Student Services'!F27+'Institutional Supp'!F28+Scholarships!F27+'OP&amp;M'!F27+Hospitals!F27+Transfers!F27+Other!F27</f>
        <v>0</v>
      </c>
      <c r="C89" s="329">
        <f>Instruction!H27+Research!H27+'Public Service'!H27+'Academic Supp'!H27+'Student Services'!H27+'Institutional Supp'!H28+Scholarships!H27+'OP&amp;M'!H27+Hospitals!H27+Transfers!H27+Other!H27</f>
        <v>0</v>
      </c>
      <c r="D89" s="329">
        <f>Instruction!J27+Research!J27+'Public Service'!J27+'Academic Supp'!J27+'Student Services'!J27+'Institutional Supp'!J28+Scholarships!J27+'OP&amp;M'!J27+Hospitals!J27+Transfers!J27++Other!J27</f>
        <v>0</v>
      </c>
      <c r="E89" s="337">
        <f t="shared" si="6"/>
        <v>0</v>
      </c>
      <c r="F89" s="334">
        <f t="shared" si="7"/>
        <v>0</v>
      </c>
    </row>
    <row r="90" spans="1:6" ht="15" customHeight="1" x14ac:dyDescent="0.3">
      <c r="A90" s="338" t="s">
        <v>187</v>
      </c>
      <c r="B90" s="337">
        <f>Instruction!F29+Research!F29+'Public Service'!F29+'Academic Supp'!F29+'Student Services'!F29+'Institutional Supp'!F30+Scholarships!F29+'OP&amp;M'!F29+Hospitals!F29+Transfers!F29+Other!F29+Athletics!U21+Athletics!U23-Athletics!AA40</f>
        <v>0</v>
      </c>
      <c r="C90" s="337">
        <f>Instruction!H29+Research!H29+'Public Service'!H29+'Academic Supp'!H29+'Student Services'!H29+'Institutional Supp'!H30+Scholarships!H29+'OP&amp;M'!H29+Hospitals!H29+Transfers!H29+Other!H29+Athletics!V21+Athletics!V23-Athletics!AB40</f>
        <v>0</v>
      </c>
      <c r="D90" s="337">
        <f>Instruction!J29+Research!J29+'Public Service'!J29+'Academic Supp'!J29+'Student Services'!J29+'Institutional Supp'!J30+Scholarships!J29+'OP&amp;M'!J29+Hospitals!J29+Transfers!J29+Other!J29+Athletics!W21+Athletics!W23-Athletics!AC40</f>
        <v>0</v>
      </c>
      <c r="E90" s="337">
        <f t="shared" si="6"/>
        <v>0</v>
      </c>
      <c r="F90" s="334">
        <f t="shared" si="7"/>
        <v>0</v>
      </c>
    </row>
    <row r="91" spans="1:6" ht="15" customHeight="1" x14ac:dyDescent="0.3">
      <c r="A91" s="338" t="s">
        <v>188</v>
      </c>
      <c r="B91" s="337">
        <f>Instruction!F37+Research!F37+'Public Service'!F37+'Academic Supp'!F37+'Student Services'!F37+'Institutional Supp'!F38+Scholarships!F37+'OP&amp;M'!F37+Hospitals!F37+Transfers!F37+Other!F37</f>
        <v>0</v>
      </c>
      <c r="C91" s="337">
        <f>Instruction!H37+Research!H37+'Public Service'!H37+'Academic Supp'!H37+'Student Services'!H37+'Institutional Supp'!H38+Scholarships!H37+'OP&amp;M'!H37+Hospitals!H37+Transfers!H37+Other!H37</f>
        <v>0</v>
      </c>
      <c r="D91" s="337">
        <f>Instruction!J37+Research!J37+'Public Service'!J37+'Academic Supp'!J37+'Student Services'!J37+'Institutional Supp'!J38+Scholarships!J37+'OP&amp;M'!J37+Hospitals!J37+Transfers!J37+Other!J37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3">
      <c r="A92" s="338" t="s">
        <v>189</v>
      </c>
      <c r="B92" s="337">
        <f>Instruction!F39+Research!F39+'Public Service'!F39+'Academic Supp'!F39+'Student Services'!F39+'Institutional Supp'!F40+Scholarships!F39+'OP&amp;M'!F39+Hospitals!F39+Transfers!F39+Other!F39</f>
        <v>755395</v>
      </c>
      <c r="C92" s="337">
        <f>Instruction!H39+Research!H39+'Public Service'!H39+'Academic Supp'!H39+'Student Services'!H39+'Institutional Supp'!H40+Scholarships!H39+'OP&amp;M'!H39+Hospitals!H39+Transfers!H39+Other!H39</f>
        <v>755395</v>
      </c>
      <c r="D92" s="337">
        <f>Instruction!J39+Research!J39+'Public Service'!J39+'Academic Supp'!J39+'Student Services'!J39+'Institutional Supp'!J40+Scholarships!J39+'OP&amp;M'!J39+Hospitals!J39+Transfers!J39+Other!J39</f>
        <v>858368</v>
      </c>
      <c r="E92" s="337">
        <f t="shared" si="6"/>
        <v>102973</v>
      </c>
      <c r="F92" s="334">
        <f t="shared" si="7"/>
        <v>0.13631676142945082</v>
      </c>
    </row>
    <row r="93" spans="1:6" s="3" customFormat="1" ht="15" customHeight="1" x14ac:dyDescent="0.3">
      <c r="A93" s="340" t="s">
        <v>190</v>
      </c>
      <c r="B93" s="342">
        <f>SUM(B89:B92)</f>
        <v>755395</v>
      </c>
      <c r="C93" s="342">
        <f>SUM(C89:C92)</f>
        <v>755395</v>
      </c>
      <c r="D93" s="342">
        <f>SUM(D89:D92)</f>
        <v>858368</v>
      </c>
      <c r="E93" s="342">
        <f t="shared" si="6"/>
        <v>102973</v>
      </c>
      <c r="F93" s="343">
        <f t="shared" si="7"/>
        <v>0.13631676142945082</v>
      </c>
    </row>
    <row r="94" spans="1:6" ht="15" customHeight="1" x14ac:dyDescent="0.3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Supp'!F33+'Institutional Supp'!F35+Scholarships!F32+Scholarships!F34+'OP&amp;M'!F32+'OP&amp;M'!F34+Hospitals!F32+Hospitals!F34+Transfers!F32+Transfers!F34+Other!F32+Other!F34</f>
        <v>0</v>
      </c>
      <c r="C94" s="337">
        <f>Instruction!H32+Instruction!H34+Research!H32+Research!H34+'Public Service'!H32+'Public Service'!H34+'Academic Supp'!H32+'Academic Supp'!H34+'Student Services'!H32+'Student Services'!H34+'Institutional Supp'!H33+'Institutional Supp'!H35+Scholarships!H32+Scholarships!H34+'OP&amp;M'!H32+'OP&amp;M'!H34+Hospitals!H32+Hospitals!H34+Transfers!H32+Transfers!H34+Other!H32+Other!H34</f>
        <v>0</v>
      </c>
      <c r="D94" s="337">
        <f>Instruction!J32+Instruction!J34+Research!J32+Research!J34+'Public Service'!J32+'Public Service'!J34+'Academic Supp'!J32+'Academic Supp'!J34+'Student Services'!J32+'Student Services'!J34+'Institutional Supp'!J33+'Institutional Supp'!J35+Scholarships!J32+Scholarships!J34+'OP&amp;M'!J32+'OP&amp;M'!J34+Hospitals!J32+Hospitals!J34+Transfers!J32+Transfers!J34+Other!J32+Other!J34</f>
        <v>0</v>
      </c>
      <c r="E94" s="337">
        <f t="shared" si="6"/>
        <v>0</v>
      </c>
      <c r="F94" s="334">
        <f t="shared" si="7"/>
        <v>0</v>
      </c>
    </row>
    <row r="95" spans="1:6" ht="15" customHeight="1" x14ac:dyDescent="0.3">
      <c r="A95" s="338" t="s">
        <v>192</v>
      </c>
      <c r="B95" s="337">
        <f>Instruction!F31+Research!F31+'Public Service'!F31+'Academic Supp'!F31+'Student Services'!F31+'Institutional Supp'!F32+Scholarships!F31+'OP&amp;M'!F31+Hospitals!F31+Transfers!F31+Other!F31</f>
        <v>0</v>
      </c>
      <c r="C95" s="337">
        <f>Instruction!H31+Research!H31+'Public Service'!H31+'Academic Supp'!H31+'Student Services'!H31+'Institutional Supp'!H32+Scholarships!H31+'OP&amp;M'!H31+Hospitals!H31+Transfers!H31+Other!H31</f>
        <v>0</v>
      </c>
      <c r="D95" s="337">
        <f>Instruction!J31+Research!J31+'Public Service'!J31+'Academic Supp'!J31+'Student Services'!J31+'Institutional Supp'!J32+Scholarships!J31+'OP&amp;M'!J31+Hospitals!J31+Transfers!J31+Other!J31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3">
      <c r="A96" s="345" t="s">
        <v>193</v>
      </c>
      <c r="B96" s="337">
        <f>Instruction!F33+Research!F33+'Public Service'!F33+'Academic Supp'!F33+'Student Services'!F33+'Institutional Supp'!F34+Scholarships!F33+'OP&amp;M'!F33+Hospitals!F33+Transfers!F33+Other!F33</f>
        <v>0</v>
      </c>
      <c r="C96" s="337">
        <f>Instruction!H33+Research!H33+'Public Service'!H33+'Academic Supp'!H33+'Student Services'!H33+'Institutional Supp'!H34+Scholarships!H33+'OP&amp;M'!H33+Hospitals!H33+Transfers!H33+Other!H33</f>
        <v>0</v>
      </c>
      <c r="D96" s="337">
        <f>Instruction!J33+Research!J33+'Public Service'!J33+'Academic Supp'!J33+'Student Services'!J33+'Institutional Supp'!J34+Scholarships!J33+'OP&amp;M'!J33+Hospitals!J33+Transfers!J33++Other!J33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3">
      <c r="A97" s="359" t="s">
        <v>194</v>
      </c>
      <c r="B97" s="358">
        <f>SUM(B94:B96)</f>
        <v>0</v>
      </c>
      <c r="C97" s="358">
        <f>SUM(C94:C96)</f>
        <v>0</v>
      </c>
      <c r="D97" s="358">
        <f>SUM(D94:D96)</f>
        <v>0</v>
      </c>
      <c r="E97" s="358">
        <f t="shared" si="6"/>
        <v>0</v>
      </c>
      <c r="F97" s="343">
        <f t="shared" si="7"/>
        <v>0</v>
      </c>
    </row>
    <row r="98" spans="1:6" ht="15" customHeight="1" x14ac:dyDescent="0.3">
      <c r="A98" s="345" t="s">
        <v>295</v>
      </c>
      <c r="B98" s="337">
        <f>Instruction!F42+Research!F42+'Public Service'!F42+'Academic Supp'!F42+'Student Services'!F42+'Institutional Supp'!F43+Scholarships!F42+'OP&amp;M'!F42+Hospitals!F42+Transfers!F42+Other!F42</f>
        <v>0</v>
      </c>
      <c r="C98" s="337">
        <f>Instruction!H42+Research!H42+'Public Service'!H42+'Academic Supp'!H42+'Student Services'!H42+'Institutional Supp'!H43+Scholarships!H42+'OP&amp;M'!H42+Hospitals!H42+Transfers!H42+Other!H42</f>
        <v>0</v>
      </c>
      <c r="D98" s="335">
        <f>Instruction!J42+Research!J42+'Public Service'!J42+'Academic Supp'!J42+'Student Services'!J42+'Institutional Supp'!J43+Scholarships!J42+'OP&amp;M'!J42+Hospitals!J42+Transfers!J42+Other!J42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5">
      <c r="A99" s="360" t="s">
        <v>176</v>
      </c>
      <c r="B99" s="361">
        <f>B97+B93+B88+B84+B98</f>
        <v>4504590</v>
      </c>
      <c r="C99" s="361">
        <f>C97+C93+C88+C84+C98</f>
        <v>4504590</v>
      </c>
      <c r="D99" s="362">
        <f>D97+D93+D88+D84+D98</f>
        <v>4427490</v>
      </c>
      <c r="E99" s="361">
        <f t="shared" si="6"/>
        <v>-77100</v>
      </c>
      <c r="F99" s="363">
        <f t="shared" si="7"/>
        <v>-1.711587514068983E-2</v>
      </c>
    </row>
    <row r="100" spans="1:6" ht="15" customHeight="1" x14ac:dyDescent="0.3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3">
      <c r="A101" s="97" t="s">
        <v>533</v>
      </c>
      <c r="B101" s="138"/>
      <c r="C101" s="138"/>
      <c r="D101" s="138"/>
      <c r="E101" s="138"/>
      <c r="F101" s="319"/>
    </row>
    <row r="102" spans="1:6" ht="15" customHeight="1" x14ac:dyDescent="0.3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3">
      <c r="A103" s="97" t="s">
        <v>117</v>
      </c>
      <c r="B103" s="138">
        <f>B99-B61</f>
        <v>0</v>
      </c>
      <c r="C103" s="138">
        <f t="shared" ref="C103:D103" si="8">C99-C61</f>
        <v>0</v>
      </c>
      <c r="D103" s="138">
        <f t="shared" si="8"/>
        <v>0</v>
      </c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43" sqref="B43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LCTCS Board of Supervisors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572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543</v>
      </c>
      <c r="C5" s="303" t="s">
        <v>543</v>
      </c>
      <c r="D5" s="545" t="s">
        <v>560</v>
      </c>
      <c r="E5" s="303" t="s">
        <v>543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5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5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5">
      <c r="A11" s="499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5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5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5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5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8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8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5">
      <c r="A29" s="498" t="s">
        <v>363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5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5">
      <c r="A33" s="501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5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1" t="s">
        <v>222</v>
      </c>
      <c r="B36" s="304">
        <f>Revenue!F30</f>
        <v>0</v>
      </c>
      <c r="C36" s="304">
        <f>Revenue!H30</f>
        <v>0</v>
      </c>
      <c r="D36" s="304">
        <f>Revenue!J30</f>
        <v>0</v>
      </c>
      <c r="E36" s="305">
        <f t="shared" si="2"/>
        <v>0</v>
      </c>
    </row>
    <row r="37" spans="1:5" ht="15" customHeight="1" x14ac:dyDescent="0.25">
      <c r="A37" s="500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0</v>
      </c>
      <c r="D38" s="310">
        <f>D30+SUM(D31:D37)</f>
        <v>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5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0</v>
      </c>
      <c r="D47" s="315">
        <f>D45+D38+D12+D13+D46</f>
        <v>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43" sqref="D43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LCTCS Board of Supervisors</v>
      </c>
      <c r="L1" s="383"/>
      <c r="M1" s="370"/>
    </row>
    <row r="2" spans="1:13" s="372" customFormat="1" ht="20.100000000000001" customHeight="1" x14ac:dyDescent="0.3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237</v>
      </c>
      <c r="B13" s="232">
        <f>Revenue!H34</f>
        <v>4504590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4504590</v>
      </c>
      <c r="G13" s="256">
        <f>IF(ISBLANK(F13),"  ",IF(F84&gt;0,F13/F84,IF(F13&gt;0,1,0)))</f>
        <v>1</v>
      </c>
      <c r="H13" s="232">
        <f>Revenue!J34</f>
        <v>4427490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4427490</v>
      </c>
      <c r="M13" s="256">
        <f>IF(ISBLANK(L13),"  ",IF(L84&gt;0,L13/L84,IF(L13&gt;0,1,0)))</f>
        <v>1</v>
      </c>
    </row>
    <row r="14" spans="1:13" ht="15" customHeight="1" x14ac:dyDescent="0.25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5">
      <c r="A15" s="536" t="s">
        <v>239</v>
      </c>
      <c r="B15" s="537">
        <f>SUM(B16:B39)</f>
        <v>0</v>
      </c>
      <c r="C15" s="538">
        <f>IF(ISBLANK(B15),"  ",IF(F15&gt;0,B15/F15,IF(B15&gt;0,1,0)))</f>
        <v>0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0</v>
      </c>
      <c r="G15" s="542">
        <f>IF(ISBLANK(F15),"  ",IF(F84&gt;0,F15/F84,IF(F15&gt;0,1,0)))</f>
        <v>0</v>
      </c>
      <c r="H15" s="537">
        <f>SUM(H16:H39)</f>
        <v>0</v>
      </c>
      <c r="I15" s="538">
        <f>IF(ISBLANK(H15),"  ",IF(L15&gt;0,H15/L15,IF(H15&gt;0,1,0)))</f>
        <v>0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",IF(L84&gt;0,L15/L84,IF(L15&gt;0,1,0)))</f>
        <v>0</v>
      </c>
    </row>
    <row r="16" spans="1:13" s="401" customFormat="1" ht="15" customHeight="1" x14ac:dyDescent="0.25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5" si="2">D16+B16</f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5">
      <c r="A17" s="528" t="s">
        <v>146</v>
      </c>
      <c r="B17" s="529">
        <f>Revenue!H40</f>
        <v>0</v>
      </c>
      <c r="C17" s="530">
        <f t="shared" si="0"/>
        <v>0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0</v>
      </c>
      <c r="G17" s="533">
        <f>IF(ISBLANK(F17),"  ",IF(F84&gt;0,F17/F84,IF(F17&gt;0,1,0)))</f>
        <v>0</v>
      </c>
      <c r="H17" s="529">
        <f>Revenue!J40</f>
        <v>0</v>
      </c>
      <c r="I17" s="530">
        <f t="shared" si="3"/>
        <v>0</v>
      </c>
      <c r="J17" s="531">
        <f>Revenue!K40</f>
        <v>0</v>
      </c>
      <c r="K17" s="534">
        <f t="shared" si="4"/>
        <v>0</v>
      </c>
      <c r="L17" s="532">
        <f t="shared" si="1"/>
        <v>0</v>
      </c>
      <c r="M17" s="533">
        <f>IF(ISBLANK(L17),"  ",IF(L84&gt;0,L17/L84,IF(L17&gt;0,1,0)))</f>
        <v>0</v>
      </c>
    </row>
    <row r="18" spans="1:13" s="402" customFormat="1" ht="15" customHeight="1" x14ac:dyDescent="0.25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5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5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5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5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",IF(L84&gt;0,L22/L84,IF(L22&gt;0,1,0)))</f>
        <v>0</v>
      </c>
    </row>
    <row r="23" spans="1:13" s="402" customFormat="1" ht="15" customHeight="1" x14ac:dyDescent="0.25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",IF(L84&gt;0,L23/L84,IF(L23&gt;0,1,0)))</f>
        <v>0</v>
      </c>
    </row>
    <row r="24" spans="1:13" s="402" customFormat="1" ht="15" customHeight="1" x14ac:dyDescent="0.25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",IF(L84&gt;0,L24/L84,IF(L24&gt;0,1,0)))</f>
        <v>0</v>
      </c>
    </row>
    <row r="25" spans="1:13" s="402" customFormat="1" ht="15" customHeight="1" x14ac:dyDescent="0.25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",IF(L84&gt;0,L25/L84,IF(L25&gt;0,1,0)))</f>
        <v>0</v>
      </c>
    </row>
    <row r="26" spans="1:13" s="402" customFormat="1" ht="15" customHeight="1" x14ac:dyDescent="0.25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",IF(L84&gt;0,L26/L84,IF(L26&gt;0,1,0)))</f>
        <v>0</v>
      </c>
    </row>
    <row r="27" spans="1:13" s="402" customFormat="1" ht="15" customHeight="1" x14ac:dyDescent="0.25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",IF(L85&gt;0,L27/L85,IF(L27&gt;0,1,0)))</f>
        <v>0</v>
      </c>
    </row>
    <row r="28" spans="1:13" s="402" customFormat="1" ht="15" customHeight="1" x14ac:dyDescent="0.25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",IF(L86&gt;0,L28/L86,IF(L28&gt;0,1,0)))</f>
        <v>0</v>
      </c>
    </row>
    <row r="29" spans="1:13" s="402" customFormat="1" ht="15" customHeight="1" x14ac:dyDescent="0.25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",IF(L87&gt;0,L29/L87,IF(L29&gt;0,1,0)))</f>
        <v>0</v>
      </c>
    </row>
    <row r="30" spans="1:13" s="402" customFormat="1" ht="15" customHeight="1" x14ac:dyDescent="0.25">
      <c r="A30" s="515" t="s">
        <v>414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",IF(L88&gt;0,L30/L88,IF(L30&gt;0,1,0)))</f>
        <v>0</v>
      </c>
    </row>
    <row r="31" spans="1:13" s="402" customFormat="1" ht="15" customHeight="1" x14ac:dyDescent="0.25">
      <c r="A31" s="535" t="s">
        <v>462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",IF(F84&gt;0,F31/F84,IF(F31&gt;0,1,0)))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",IF(L84&gt;0,L31/L84,IF(L31&gt;0,1,0)))</f>
        <v>0</v>
      </c>
    </row>
    <row r="32" spans="1:13" s="402" customFormat="1" ht="15" customHeight="1" x14ac:dyDescent="0.25">
      <c r="A32" s="528" t="s">
        <v>460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5">
      <c r="A33" s="528" t="s">
        <v>459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5">
      <c r="A34" s="528" t="s">
        <v>463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5">
      <c r="A35" s="528" t="s">
        <v>461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5">
      <c r="A36" s="528" t="s">
        <v>539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5">
      <c r="A37" s="528" t="s">
        <v>546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5">
      <c r="A38" s="528" t="s">
        <v>540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>IF(ISBLANK(L38),"  ",IF(L90&gt;0,L38/L90,IF(L38&gt;0,1,0)))</f>
        <v>0</v>
      </c>
    </row>
    <row r="39" spans="1:13" s="402" customFormat="1" ht="15" customHeight="1" x14ac:dyDescent="0.25">
      <c r="A39" s="528" t="s">
        <v>541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>IF(ISBLANK(L39),"  ",IF(L91&gt;0,L39/L91,IF(L39&gt;0,1,0)))</f>
        <v>0</v>
      </c>
    </row>
    <row r="40" spans="1:13" s="402" customFormat="1" ht="15" customHeight="1" x14ac:dyDescent="0.25">
      <c r="A40" s="528" t="s">
        <v>576</v>
      </c>
      <c r="B40" s="529">
        <f>Revenue!H63</f>
        <v>0</v>
      </c>
      <c r="C40" s="530">
        <f t="shared" ref="C40:C41" si="23">IF(ISBLANK(B40),"  ",IF(F40&gt;0,B40/F40,IF(B40&gt;0,1,0)))</f>
        <v>0</v>
      </c>
      <c r="D40" s="531">
        <f>Revenue!I63</f>
        <v>0</v>
      </c>
      <c r="E40" s="525">
        <f t="shared" ref="E40:E41" si="24">IF(ISBLANK(D40),"  ",IF(F40&gt;0,D40/F40,IF(D40&gt;0,1,0)))</f>
        <v>0</v>
      </c>
      <c r="F40" s="532">
        <f t="shared" ref="F40:F41" si="25">D40+B40</f>
        <v>0</v>
      </c>
      <c r="G40" s="533">
        <f t="shared" ref="G40:G41" si="26">IF(ISBLANK(F40),"  ",IF(F92&gt;0,F40/F92,IF(F40&gt;0,1,0)))</f>
        <v>0</v>
      </c>
      <c r="H40" s="529">
        <f>Revenue!J63</f>
        <v>0</v>
      </c>
      <c r="I40" s="530">
        <f t="shared" ref="I40:I41" si="27">IF(ISBLANK(H40),"  ",IF(L40&gt;0,H40/L40,IF(H40&gt;0,1,0)))</f>
        <v>0</v>
      </c>
      <c r="J40" s="531">
        <f>Revenue!K63</f>
        <v>0</v>
      </c>
      <c r="K40" s="534">
        <f t="shared" ref="K40:K41" si="28">IF(ISBLANK(J40),"  ",IF(L40&gt;0,J40/L40,IF(J40&gt;0,1,0)))</f>
        <v>0</v>
      </c>
      <c r="L40" s="532">
        <f t="shared" ref="L40:L41" si="29">J40+H40</f>
        <v>0</v>
      </c>
      <c r="M40" s="533">
        <f t="shared" ref="M40:M41" si="30">IF(ISBLANK(L40),"  ",IF(L92&gt;0,L40/L92,IF(L40&gt;0,1,0)))</f>
        <v>0</v>
      </c>
    </row>
    <row r="41" spans="1:13" s="402" customFormat="1" ht="15" customHeight="1" x14ac:dyDescent="0.25">
      <c r="A41" s="528" t="s">
        <v>577</v>
      </c>
      <c r="B41" s="529">
        <f>Revenue!H64</f>
        <v>0</v>
      </c>
      <c r="C41" s="530">
        <f t="shared" si="23"/>
        <v>0</v>
      </c>
      <c r="D41" s="531">
        <f>Revenue!I64</f>
        <v>0</v>
      </c>
      <c r="E41" s="525">
        <f t="shared" si="24"/>
        <v>0</v>
      </c>
      <c r="F41" s="532">
        <f t="shared" si="25"/>
        <v>0</v>
      </c>
      <c r="G41" s="533">
        <f t="shared" si="26"/>
        <v>0</v>
      </c>
      <c r="H41" s="529">
        <f>Revenue!J64</f>
        <v>0</v>
      </c>
      <c r="I41" s="530">
        <f t="shared" si="27"/>
        <v>0</v>
      </c>
      <c r="J41" s="531">
        <f>Revenue!K64</f>
        <v>0</v>
      </c>
      <c r="K41" s="534">
        <f t="shared" si="28"/>
        <v>0</v>
      </c>
      <c r="L41" s="532">
        <f t="shared" si="29"/>
        <v>0</v>
      </c>
      <c r="M41" s="533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5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5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5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4504590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4504590</v>
      </c>
      <c r="G47" s="271">
        <f>IF(ISBLANK(F47),"  ",IF(F84&gt;0,F47/F84,IF(F47&gt;0,1,0)))</f>
        <v>1</v>
      </c>
      <c r="H47" s="217">
        <f>SUM(H13,H14,H15,H43,H45,H46)</f>
        <v>4427490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4427490</v>
      </c>
      <c r="M47" s="271">
        <f>IF(ISBLANK(L47),"  ",IF(L84&gt;0,L47/L84,IF(L47&gt;0,1,0)))</f>
        <v>1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5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 t="e">
        <f>IF(ISBLANK(F49),"  ",IF(F84&gt;0,F49/D84,IF(F49&gt;0,1,0)))</f>
        <v>#DIV/0!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 t="e">
        <f>IF(ISBLANK(L49),"  ",IF(L84&gt;0,L49/J84,IF(L49&gt;0,1,0)))</f>
        <v>#DIV/0!</v>
      </c>
    </row>
    <row r="50" spans="1:13" ht="15" customHeight="1" x14ac:dyDescent="0.25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5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5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5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5">
      <c r="A57" s="197" t="s">
        <v>242</v>
      </c>
      <c r="B57" s="276">
        <f>Revenue!H7</f>
        <v>0</v>
      </c>
      <c r="C57" s="252">
        <f t="shared" si="0"/>
        <v>0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6">IF(ISBLANK(H57),"  ",IF(L57&gt;0,H57/L57,IF(H57&gt;0,1,0)))</f>
        <v>0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0</v>
      </c>
      <c r="M57" s="256">
        <f>IF(ISBLANK(L57),"  ",IF(L84&gt;0,L57/L84,IF(L57&gt;0,1,0)))</f>
        <v>0</v>
      </c>
    </row>
    <row r="58" spans="1:13" ht="15" customHeight="1" x14ac:dyDescent="0.25">
      <c r="A58" s="208" t="s">
        <v>243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34"/>
        <v>0</v>
      </c>
      <c r="F58" s="281">
        <f t="shared" si="35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6"/>
        <v>0</v>
      </c>
      <c r="J58" s="262">
        <f>Revenue!K19</f>
        <v>0</v>
      </c>
      <c r="K58" s="259">
        <f t="shared" si="37"/>
        <v>0</v>
      </c>
      <c r="L58" s="281">
        <f t="shared" si="38"/>
        <v>0</v>
      </c>
      <c r="M58" s="261">
        <f>IF(ISBLANK(L58),"  ",IF(L84&gt;0,L58/L84,IF(L58&gt;0,1,0)))</f>
        <v>0</v>
      </c>
    </row>
    <row r="59" spans="1:13" ht="15" customHeight="1" x14ac:dyDescent="0.25">
      <c r="A59" s="282" t="s">
        <v>244</v>
      </c>
      <c r="B59" s="283">
        <f>Revenue!H9</f>
        <v>0</v>
      </c>
      <c r="C59" s="257">
        <f t="shared" si="0"/>
        <v>0</v>
      </c>
      <c r="D59" s="284">
        <f>Revenue!I9</f>
        <v>0</v>
      </c>
      <c r="E59" s="259">
        <f t="shared" si="34"/>
        <v>0</v>
      </c>
      <c r="F59" s="285">
        <f t="shared" si="35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6"/>
        <v>0</v>
      </c>
      <c r="J59" s="284">
        <f>Revenue!K9</f>
        <v>0</v>
      </c>
      <c r="K59" s="259">
        <f t="shared" si="37"/>
        <v>0</v>
      </c>
      <c r="L59" s="285">
        <f t="shared" si="38"/>
        <v>0</v>
      </c>
      <c r="M59" s="261">
        <f>IF(ISBLANK(L59),"  ",IF(L84&gt;0,L59/L84,IF(L59&gt;0,1,0)))</f>
        <v>0</v>
      </c>
    </row>
    <row r="60" spans="1:13" ht="15" customHeight="1" x14ac:dyDescent="0.25">
      <c r="A60" s="282" t="s">
        <v>245</v>
      </c>
      <c r="B60" s="283">
        <f>Revenue!H10</f>
        <v>0</v>
      </c>
      <c r="C60" s="257">
        <f t="shared" si="0"/>
        <v>0</v>
      </c>
      <c r="D60" s="284">
        <f>Revenue!I10</f>
        <v>0</v>
      </c>
      <c r="E60" s="259">
        <f t="shared" si="34"/>
        <v>0</v>
      </c>
      <c r="F60" s="285">
        <f t="shared" si="35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6"/>
        <v>0</v>
      </c>
      <c r="J60" s="284">
        <f>Revenue!K10</f>
        <v>0</v>
      </c>
      <c r="K60" s="259">
        <f t="shared" si="37"/>
        <v>0</v>
      </c>
      <c r="L60" s="285">
        <f t="shared" si="38"/>
        <v>0</v>
      </c>
      <c r="M60" s="261">
        <f>IF(ISBLANK(L60),"  ",IF(L84&gt;0,L60/L84,IF(L60&gt;0,1,0)))</f>
        <v>0</v>
      </c>
    </row>
    <row r="61" spans="1:13" ht="15" customHeight="1" x14ac:dyDescent="0.25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Athletics!V13</f>
        <v>0</v>
      </c>
      <c r="E61" s="555">
        <f>IF(ISBLANK(D61),"  ",IF(F61&gt;0,D61/F61,IF(D61&gt;0,1,0)))</f>
        <v>0</v>
      </c>
      <c r="F61" s="285">
        <f t="shared" si="35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8"/>
        <v>0</v>
      </c>
      <c r="M61" s="556">
        <f>IF(ISBLANK(L61),"  ",IF(L86&gt;0,L61/L86,IF(L61&gt;0,1,0)))</f>
        <v>0</v>
      </c>
    </row>
    <row r="62" spans="1:13" ht="15" customHeight="1" x14ac:dyDescent="0.25">
      <c r="A62" s="208" t="s">
        <v>252</v>
      </c>
      <c r="B62" s="224">
        <f>Revenue!H11+Revenue!H12+Revenue!H14+Revenue!H15+Revenue!H17+Revenue!H18+Revenue!H22+Revenue!H23+Revenue!H13+Revenue!H16</f>
        <v>0</v>
      </c>
      <c r="C62" s="257">
        <f t="shared" si="0"/>
        <v>0</v>
      </c>
      <c r="D62" s="262">
        <f>Revenue!I11+Revenue!I12+Revenue!I14+Revenue!I15+Revenue!I17+Revenue!I18+Revenue!I22+Revenue!I23+Revenue!I13+Revenue!I16</f>
        <v>0</v>
      </c>
      <c r="E62" s="259">
        <f t="shared" si="34"/>
        <v>0</v>
      </c>
      <c r="F62" s="281">
        <f t="shared" si="35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6"/>
        <v>0</v>
      </c>
      <c r="J62" s="262">
        <f>Revenue!K11+Revenue!K12+Revenue!K14+Revenue!K15+Revenue!K17+Revenue!K18+Revenue!K22+Revenue!K23+Revenue!K13+Revenue!K16</f>
        <v>0</v>
      </c>
      <c r="K62" s="259">
        <f t="shared" si="37"/>
        <v>0</v>
      </c>
      <c r="L62" s="281">
        <f t="shared" si="38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0"/>
        <v>0</v>
      </c>
      <c r="D63" s="272">
        <f>D62+D60+D59+D58+D57+D61</f>
        <v>0</v>
      </c>
      <c r="E63" s="270">
        <f t="shared" si="34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6"/>
        <v>0</v>
      </c>
      <c r="J63" s="272">
        <f>J62+J60+J59+J58+J57+J61</f>
        <v>0</v>
      </c>
      <c r="K63" s="270">
        <f t="shared" si="37"/>
        <v>0</v>
      </c>
      <c r="L63" s="281">
        <f t="shared" si="38"/>
        <v>0</v>
      </c>
      <c r="M63" s="271">
        <f>IF(ISBLANK(L63),"  ",IF(L84&gt;0,L63/L84,IF(L63&gt;0,1,0)))</f>
        <v>0</v>
      </c>
    </row>
    <row r="64" spans="1:13" ht="15" customHeight="1" x14ac:dyDescent="0.25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5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5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5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0</v>
      </c>
      <c r="E67" s="259">
        <f t="shared" si="34"/>
        <v>0</v>
      </c>
      <c r="F67" s="247">
        <f t="shared" si="39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6"/>
        <v>0</v>
      </c>
      <c r="J67" s="262">
        <f>Revenue!K76</f>
        <v>0</v>
      </c>
      <c r="K67" s="259">
        <f t="shared" si="37"/>
        <v>0</v>
      </c>
      <c r="L67" s="247">
        <f t="shared" si="40"/>
        <v>0</v>
      </c>
      <c r="M67" s="261">
        <f>IF(ISBLANK(L67),"  ",IF(L84&gt;0,L67/L84,IF(L67&gt;0,1,0)))</f>
        <v>0</v>
      </c>
    </row>
    <row r="68" spans="1:13" ht="15" customHeight="1" x14ac:dyDescent="0.25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5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5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0</v>
      </c>
      <c r="E70" s="259">
        <f t="shared" si="34"/>
        <v>0</v>
      </c>
      <c r="F70" s="247">
        <f t="shared" si="39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6"/>
        <v>0</v>
      </c>
      <c r="J70" s="262">
        <f>Revenue!K87</f>
        <v>0</v>
      </c>
      <c r="K70" s="259">
        <f t="shared" si="37"/>
        <v>0</v>
      </c>
      <c r="L70" s="247">
        <f t="shared" si="40"/>
        <v>0</v>
      </c>
      <c r="M70" s="261">
        <f>IF(ISBLANK(L70),"  ",IF(L84&gt;0,L70/L84,IF(L70&gt;0,1,0)))</f>
        <v>0</v>
      </c>
    </row>
    <row r="71" spans="1:13" ht="15" customHeight="1" x14ac:dyDescent="0.25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5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0</v>
      </c>
      <c r="E72" s="259">
        <f t="shared" si="34"/>
        <v>0</v>
      </c>
      <c r="F72" s="247">
        <f t="shared" si="39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6"/>
        <v>0</v>
      </c>
      <c r="J72" s="262">
        <f>Revenue!K78+Revenue!K77</f>
        <v>0</v>
      </c>
      <c r="K72" s="259">
        <f t="shared" si="37"/>
        <v>0</v>
      </c>
      <c r="L72" s="247">
        <f t="shared" si="40"/>
        <v>0</v>
      </c>
      <c r="M72" s="261">
        <f>IF(ISBLANK(L72),"  ",IF(L84&gt;0,L72/L84,IF(L72&gt;0,1,0)))</f>
        <v>0</v>
      </c>
    </row>
    <row r="73" spans="1:13" ht="15" customHeight="1" x14ac:dyDescent="0.25">
      <c r="A73" s="211" t="s">
        <v>222</v>
      </c>
      <c r="B73" s="209">
        <f>Revenue!H30</f>
        <v>0</v>
      </c>
      <c r="C73" s="257">
        <f t="shared" si="0"/>
        <v>0</v>
      </c>
      <c r="D73" s="262">
        <f>Revenue!I30</f>
        <v>0</v>
      </c>
      <c r="E73" s="259">
        <f t="shared" si="34"/>
        <v>0</v>
      </c>
      <c r="F73" s="247">
        <f t="shared" si="39"/>
        <v>0</v>
      </c>
      <c r="G73" s="261">
        <f>IF(ISBLANK(F73),"  ",IF(F84&gt;0,F73/F84,IF(F73&gt;0,1,0)))</f>
        <v>0</v>
      </c>
      <c r="H73" s="209">
        <f>Revenue!J30</f>
        <v>0</v>
      </c>
      <c r="I73" s="257">
        <f t="shared" si="36"/>
        <v>0</v>
      </c>
      <c r="J73" s="262">
        <f>Revenue!K30</f>
        <v>0</v>
      </c>
      <c r="K73" s="259">
        <f t="shared" si="37"/>
        <v>0</v>
      </c>
      <c r="L73" s="247">
        <f t="shared" si="40"/>
        <v>0</v>
      </c>
      <c r="M73" s="261">
        <f>IF(ISBLANK(L73),"  ",IF(L84&gt;0,L73/L84,IF(L73&gt;0,1,0)))</f>
        <v>0</v>
      </c>
    </row>
    <row r="74" spans="1:13" ht="15" customHeight="1" x14ac:dyDescent="0.25">
      <c r="A74" s="251" t="s">
        <v>527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0"/>
        <v>0</v>
      </c>
      <c r="D75" s="272">
        <f>D63+SUM(D64:D74)</f>
        <v>0</v>
      </c>
      <c r="E75" s="270">
        <f t="shared" si="34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0</v>
      </c>
      <c r="I75" s="269">
        <f t="shared" si="36"/>
        <v>0</v>
      </c>
      <c r="J75" s="272">
        <f>J63+SUM(J64:J74)</f>
        <v>0</v>
      </c>
      <c r="K75" s="270">
        <f t="shared" si="37"/>
        <v>0</v>
      </c>
      <c r="L75" s="217">
        <f>L63+SUM(L64:L74)</f>
        <v>0</v>
      </c>
      <c r="M75" s="271">
        <f>IF(ISBLANK(L75),"  ",IF(L84&gt;0,L75/L84,IF(L75&gt;0,1,0)))</f>
        <v>0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5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0</v>
      </c>
      <c r="E80" s="254">
        <f>IF(ISBLANK(D80),"  ",IF(F80&gt;0,D80/F80,IF(D80&gt;0,1,0)))</f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0</v>
      </c>
      <c r="E81" s="259">
        <f>IF(ISBLANK(D81),"  ",IF(F81&gt;0,D81/F81,IF(D81&gt;0,1,0)))</f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0</v>
      </c>
      <c r="K81" s="259">
        <f>IF(ISBLANK(J81),"  ",IF(L81&gt;0,J81/L81,IF(J81&gt;0,1,0)))</f>
        <v>0</v>
      </c>
      <c r="L81" s="247">
        <f>J81+H81</f>
        <v>0</v>
      </c>
      <c r="M81" s="261">
        <f>IF(ISBLANK(L81),"  ",IF(L84&gt;0,L81/L84,IF(L81&gt;0,1,0)))</f>
        <v>0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0</v>
      </c>
      <c r="E82" s="270">
        <f>IF(ISBLANK(D82),"  ",IF(F82&gt;0,D82/F82,IF(D82&gt;0,1,0)))</f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0</v>
      </c>
      <c r="K82" s="270">
        <f>IF(ISBLANK(J82),"  ",IF(L82&gt;0,J82/L82,IF(J82&gt;0,1,0)))</f>
        <v>0</v>
      </c>
      <c r="L82" s="273">
        <f>L81+L80+L79+L78+L77</f>
        <v>0</v>
      </c>
      <c r="M82" s="271">
        <f>IF(ISBLANK(L82),"  ",IF(L84&gt;0,L82/L84,IF(L82&gt;0,1,0)))</f>
        <v>0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4504590</v>
      </c>
      <c r="C84" s="294">
        <f t="shared" si="0"/>
        <v>1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4504590</v>
      </c>
      <c r="G84" s="296">
        <f>IF(ISBLANK(F84),"  ",IF(F84&gt;0,F84/F84,IF(F84&gt;0,1,0)))</f>
        <v>1</v>
      </c>
      <c r="H84" s="293">
        <f>H82+H75+H54+H47+H55+H83</f>
        <v>4427490</v>
      </c>
      <c r="I84" s="294">
        <f>IF(ISBLANK(H84),"  ",IF(L84&gt;0,H84/L84,IF(H84&gt;0,1,0)))</f>
        <v>1</v>
      </c>
      <c r="J84" s="293">
        <f>J82+J75+J54+J47+J55+J83</f>
        <v>0</v>
      </c>
      <c r="K84" s="295">
        <f>IF(ISBLANK(J84),"  ",IF(L84&gt;0,J84/L84,IF(J84&gt;0,1,0)))</f>
        <v>0</v>
      </c>
      <c r="L84" s="293">
        <f>L82+L75+L54+L47+L55+L83</f>
        <v>4427490</v>
      </c>
      <c r="M84" s="296">
        <f>IF(ISBLANK(L84),"  ",IF(L84&gt;0,L84/L84,IF(L84&gt;0,1,0)))</f>
        <v>1</v>
      </c>
    </row>
    <row r="85" spans="1:13" ht="15" customHeight="1" thickTop="1" x14ac:dyDescent="0.25"/>
    <row r="86" spans="1:13" ht="15" customHeight="1" x14ac:dyDescent="0.25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20" activePane="bottomRight" state="frozen"/>
      <selection pane="topRight" activeCell="B1" sqref="B1"/>
      <selection pane="bottomLeft" activeCell="A11" sqref="A11"/>
      <selection pane="bottomRight" activeCell="H39" sqref="H39:M41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LCTCS Board of Supervisors</v>
      </c>
      <c r="L1" s="383"/>
      <c r="M1" s="370"/>
    </row>
    <row r="2" spans="1:13" s="372" customFormat="1" ht="20.100000000000001" customHeight="1" x14ac:dyDescent="0.3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564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237</v>
      </c>
      <c r="B13" s="232">
        <f>Revenue!F34</f>
        <v>4504590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4504590</v>
      </c>
      <c r="G13" s="256">
        <f>IF(ISBLANK(F13),"  ",IF(F84&gt;0,F13/F84,IF(F13&gt;0,1,0)))</f>
        <v>1</v>
      </c>
      <c r="H13" s="232">
        <f>Revenue!J34</f>
        <v>4427490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4427490</v>
      </c>
      <c r="M13" s="256">
        <f>IF(ISBLANK(L13),"  ",IF(L84&gt;0,L13/L84,IF(L13&gt;0,1,0)))</f>
        <v>1</v>
      </c>
    </row>
    <row r="14" spans="1:13" ht="15" customHeight="1" x14ac:dyDescent="0.25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5">
      <c r="A15" s="536" t="s">
        <v>239</v>
      </c>
      <c r="B15" s="537">
        <f>SUM(B16:B39)</f>
        <v>0</v>
      </c>
      <c r="C15" s="538">
        <f t="shared" si="2"/>
        <v>0</v>
      </c>
      <c r="D15" s="539">
        <f>SUM(D16:D39)</f>
        <v>0</v>
      </c>
      <c r="E15" s="538">
        <f t="shared" si="3"/>
        <v>0</v>
      </c>
      <c r="F15" s="541">
        <f t="shared" si="0"/>
        <v>0</v>
      </c>
      <c r="G15" s="542">
        <f>IF(ISBLANK(F15),"  ",IF(F85&gt;0,F15/F85,IF(F15&gt;0,1,0)))</f>
        <v>0</v>
      </c>
      <c r="H15" s="537">
        <f>SUM(H16:H39)</f>
        <v>0</v>
      </c>
      <c r="I15" s="538">
        <f>IF(ISBLANK(H15),"  ",IF(L15&gt;0,H15/L15,IF(H15&gt;0,1,0)))</f>
        <v>0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0</v>
      </c>
      <c r="M15" s="542">
        <f>IF(ISBLANK(L15),"  ",IF(L85&gt;0,L15/L85,IF(L15&gt;0,1,0)))</f>
        <v>0</v>
      </c>
    </row>
    <row r="16" spans="1:13" s="402" customFormat="1" ht="15" customHeight="1" x14ac:dyDescent="0.25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5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",IF(F84&gt;0,F17/F84,IF(F17&gt;0,1,0)))</f>
        <v>0</v>
      </c>
      <c r="H17" s="529">
        <f>Revenue!J40</f>
        <v>0</v>
      </c>
      <c r="I17" s="530">
        <f t="shared" si="4"/>
        <v>0</v>
      </c>
      <c r="J17" s="531">
        <f>Revenue!K40</f>
        <v>0</v>
      </c>
      <c r="K17" s="534">
        <f t="shared" si="5"/>
        <v>0</v>
      </c>
      <c r="L17" s="532">
        <f t="shared" si="1"/>
        <v>0</v>
      </c>
      <c r="M17" s="533">
        <f>IF(ISBLANK(L17),"  ",IF(L84&gt;0,L17/L84,IF(L17&gt;0,1,0)))</f>
        <v>0</v>
      </c>
    </row>
    <row r="18" spans="1:13" s="402" customFormat="1" ht="15" customHeight="1" x14ac:dyDescent="0.25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5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5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5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5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5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5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5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5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5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5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5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5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5">
      <c r="A31" s="535" t="s">
        <v>462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5">
      <c r="A32" s="528" t="s">
        <v>460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5">
      <c r="A33" s="528" t="s">
        <v>459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5">
      <c r="A34" s="528" t="s">
        <v>463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5">
      <c r="A35" s="528" t="s">
        <v>461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5">
      <c r="A36" s="528" t="s">
        <v>539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5">
      <c r="A37" s="528" t="s">
        <v>546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5">
      <c r="A38" s="528" t="s">
        <v>540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5">
      <c r="A39" s="528" t="s">
        <v>541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5">
      <c r="A40" s="528" t="s">
        <v>576</v>
      </c>
      <c r="B40" s="529">
        <f>Revenue!F63</f>
        <v>0</v>
      </c>
      <c r="C40" s="530">
        <f t="shared" ref="C40:C41" si="22">IF(ISBLANK(B40),"  ",IF(F40&gt;0,B40/F40,IF(B40&gt;0,1,0)))</f>
        <v>0</v>
      </c>
      <c r="D40" s="531">
        <f>Revenue!G63</f>
        <v>0</v>
      </c>
      <c r="E40" s="525">
        <f t="shared" ref="E40:E41" si="23">IF(ISBLANK(D40),"  ",IF(F40&gt;0,D40/F40,IF(D40&gt;0,1,0)))</f>
        <v>0</v>
      </c>
      <c r="F40" s="532">
        <f t="shared" ref="F40:F41" si="24">D40+B40</f>
        <v>0</v>
      </c>
      <c r="G40" s="533">
        <f t="shared" ref="G40:G41" si="25">IF(ISBLANK(F40),"  ",IF(F92&gt;0,F40/F92,IF(F40&gt;0,1,0)))</f>
        <v>0</v>
      </c>
      <c r="H40" s="529">
        <f>Revenue!J63</f>
        <v>0</v>
      </c>
      <c r="I40" s="530">
        <f t="shared" ref="I40:I41" si="26">IF(ISBLANK(H40),"  ",IF(L40&gt;0,H40/L40,IF(H40&gt;0,1,0)))</f>
        <v>0</v>
      </c>
      <c r="J40" s="531">
        <f>Revenue!K63</f>
        <v>0</v>
      </c>
      <c r="K40" s="534">
        <f t="shared" ref="K40:K41" si="27">IF(ISBLANK(J40),"  ",IF(L40&gt;0,J40/L40,IF(J40&gt;0,1,0)))</f>
        <v>0</v>
      </c>
      <c r="L40" s="532">
        <f t="shared" ref="L40:L41" si="28">J40+H40</f>
        <v>0</v>
      </c>
      <c r="M40" s="533">
        <f t="shared" ref="M40:M41" si="29">IF(ISBLANK(L40),"  ",IF(L92&gt;0,L40/L92,IF(L40&gt;0,1,0)))</f>
        <v>0</v>
      </c>
    </row>
    <row r="41" spans="1:13" s="402" customFormat="1" ht="15" customHeight="1" x14ac:dyDescent="0.25">
      <c r="A41" s="528" t="s">
        <v>577</v>
      </c>
      <c r="B41" s="529">
        <f>Revenue!F64</f>
        <v>0</v>
      </c>
      <c r="C41" s="530">
        <f t="shared" si="22"/>
        <v>0</v>
      </c>
      <c r="D41" s="531">
        <f>Revenue!G64</f>
        <v>0</v>
      </c>
      <c r="E41" s="525">
        <f t="shared" si="23"/>
        <v>0</v>
      </c>
      <c r="F41" s="532">
        <f t="shared" si="24"/>
        <v>0</v>
      </c>
      <c r="G41" s="533">
        <f t="shared" si="25"/>
        <v>0</v>
      </c>
      <c r="H41" s="529">
        <f>Revenue!J64</f>
        <v>0</v>
      </c>
      <c r="I41" s="530">
        <f t="shared" si="26"/>
        <v>0</v>
      </c>
      <c r="J41" s="531">
        <f>Revenue!K64</f>
        <v>0</v>
      </c>
      <c r="K41" s="534">
        <f t="shared" si="27"/>
        <v>0</v>
      </c>
      <c r="L41" s="532">
        <f t="shared" si="28"/>
        <v>0</v>
      </c>
      <c r="M41" s="533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5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5">
      <c r="A45" s="264" t="s">
        <v>542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5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4504590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4504590</v>
      </c>
      <c r="G47" s="271">
        <f>IF(ISBLANK(F47),"  ",IF(F84&gt;0,F47/F84,IF(F47&gt;0,1,0)))</f>
        <v>1</v>
      </c>
      <c r="H47" s="217">
        <f>SUM(H13,H14,H15,H43,H45,H46)</f>
        <v>4427490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4427490</v>
      </c>
      <c r="M47" s="271">
        <f>IF(ISBLANK(L47),"  ",IF(L84&gt;0,L47/L84,IF(L47&gt;0,1,0)))</f>
        <v>1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5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 t="e">
        <f>IF(ISBLANK(F49),"  ",IF(F84&gt;0,F49/D84,IF(F49&gt;0,1,0)))</f>
        <v>#DIV/0!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 t="e">
        <f>IF(ISBLANK(L49),"  ",IF(L84&gt;0,L49/J84,IF(L49&gt;0,1,0)))</f>
        <v>#DIV/0!</v>
      </c>
    </row>
    <row r="50" spans="1:13" ht="15" customHeight="1" x14ac:dyDescent="0.25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5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5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5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5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4">IF(ISBLANK(H57),"  ",IF(L57&gt;0,H57/L57,IF(H57&gt;0,1,0)))</f>
        <v>0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0</v>
      </c>
      <c r="M57" s="256">
        <f>IF(ISBLANK(L57),"  ",IF(L84&gt;0,L57/L84,IF(L57&gt;0,1,0)))</f>
        <v>0</v>
      </c>
    </row>
    <row r="58" spans="1:13" ht="15" customHeight="1" x14ac:dyDescent="0.25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4"/>
        <v>0</v>
      </c>
      <c r="J58" s="262">
        <f>Revenue!K19</f>
        <v>0</v>
      </c>
      <c r="K58" s="259">
        <f t="shared" si="35"/>
        <v>0</v>
      </c>
      <c r="L58" s="281">
        <f t="shared" si="36"/>
        <v>0</v>
      </c>
      <c r="M58" s="261">
        <f>IF(ISBLANK(L58),"  ",IF(L84&gt;0,L58/L84,IF(L58&gt;0,1,0)))</f>
        <v>0</v>
      </c>
    </row>
    <row r="59" spans="1:13" ht="15" customHeight="1" x14ac:dyDescent="0.25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4"/>
        <v>0</v>
      </c>
      <c r="J59" s="284">
        <f>Revenue!K9</f>
        <v>0</v>
      </c>
      <c r="K59" s="259">
        <f t="shared" si="35"/>
        <v>0</v>
      </c>
      <c r="L59" s="285">
        <f t="shared" si="36"/>
        <v>0</v>
      </c>
      <c r="M59" s="261">
        <f>IF(ISBLANK(L59),"  ",IF(L84&gt;0,L59/L84,IF(L59&gt;0,1,0)))</f>
        <v>0</v>
      </c>
    </row>
    <row r="60" spans="1:13" ht="15" customHeight="1" x14ac:dyDescent="0.25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4"/>
        <v>0</v>
      </c>
      <c r="J60" s="284">
        <f>Revenue!K10</f>
        <v>0</v>
      </c>
      <c r="K60" s="259">
        <f t="shared" si="35"/>
        <v>0</v>
      </c>
      <c r="L60" s="285">
        <f t="shared" si="36"/>
        <v>0</v>
      </c>
      <c r="M60" s="261">
        <f>IF(ISBLANK(L60),"  ",IF(L84&gt;0,L60/L84,IF(L60&gt;0,1,0)))</f>
        <v>0</v>
      </c>
    </row>
    <row r="61" spans="1:13" ht="15" customHeight="1" x14ac:dyDescent="0.25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0</v>
      </c>
      <c r="E61" s="557">
        <f t="shared" si="37"/>
        <v>0</v>
      </c>
      <c r="F61" s="285">
        <f t="shared" si="33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6"/>
        <v>0</v>
      </c>
      <c r="M61" s="556">
        <f>IF(ISBLANK(L61),"  ",IF(L86&gt;0,L61/L86,IF(L61&gt;0,1,0)))</f>
        <v>0</v>
      </c>
    </row>
    <row r="62" spans="1:13" ht="15" customHeight="1" x14ac:dyDescent="0.25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4"/>
        <v>0</v>
      </c>
      <c r="J62" s="262">
        <f>Revenue!K11+Revenue!K12+Revenue!K14+Revenue!K15+Revenue!K17+Revenue!K18+Revenue!K22+Revenue!K23+Revenue!K13+Revenue!K16</f>
        <v>0</v>
      </c>
      <c r="K62" s="259">
        <f t="shared" si="35"/>
        <v>0</v>
      </c>
      <c r="L62" s="281">
        <f t="shared" si="36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4"/>
        <v>0</v>
      </c>
      <c r="J63" s="272">
        <f>J62+J60+J59+J58+J57+J61</f>
        <v>0</v>
      </c>
      <c r="K63" s="270">
        <f t="shared" si="35"/>
        <v>0</v>
      </c>
      <c r="L63" s="281">
        <f>L62+L60+L59+L58+L57+L61</f>
        <v>0</v>
      </c>
      <c r="M63" s="271">
        <f>IF(ISBLANK(L63),"  ",IF(L84&gt;0,L63/L84,IF(L63&gt;0,1,0)))</f>
        <v>0</v>
      </c>
    </row>
    <row r="64" spans="1:13" ht="15" customHeight="1" x14ac:dyDescent="0.25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5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5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5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0</v>
      </c>
      <c r="E67" s="254">
        <f t="shared" si="37"/>
        <v>0</v>
      </c>
      <c r="F67" s="247">
        <f t="shared" si="38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4"/>
        <v>0</v>
      </c>
      <c r="J67" s="262">
        <f>Revenue!K76</f>
        <v>0</v>
      </c>
      <c r="K67" s="259">
        <f t="shared" si="35"/>
        <v>0</v>
      </c>
      <c r="L67" s="247">
        <f t="shared" si="39"/>
        <v>0</v>
      </c>
      <c r="M67" s="261">
        <f>IF(ISBLANK(L67),"  ",IF(L84&gt;0,L67/L84,IF(L67&gt;0,1,0)))</f>
        <v>0</v>
      </c>
    </row>
    <row r="68" spans="1:13" ht="15" customHeight="1" x14ac:dyDescent="0.25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5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5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0</v>
      </c>
      <c r="K70" s="259">
        <f t="shared" si="35"/>
        <v>0</v>
      </c>
      <c r="L70" s="247">
        <f t="shared" si="39"/>
        <v>0</v>
      </c>
      <c r="M70" s="261">
        <f>IF(ISBLANK(L70),"  ",IF(L84&gt;0,L70/L84,IF(L70&gt;0,1,0)))</f>
        <v>0</v>
      </c>
    </row>
    <row r="71" spans="1:13" ht="15" customHeight="1" x14ac:dyDescent="0.25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5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0</v>
      </c>
      <c r="K72" s="259">
        <f t="shared" si="35"/>
        <v>0</v>
      </c>
      <c r="L72" s="247">
        <f t="shared" si="39"/>
        <v>0</v>
      </c>
      <c r="M72" s="261">
        <f>IF(ISBLANK(L72),"  ",IF(L84&gt;0,L72/L84,IF(L72&gt;0,1,0)))</f>
        <v>0</v>
      </c>
    </row>
    <row r="73" spans="1:13" ht="15" customHeight="1" x14ac:dyDescent="0.25">
      <c r="A73" s="211" t="s">
        <v>222</v>
      </c>
      <c r="B73" s="209">
        <f>Revenue!F30</f>
        <v>0</v>
      </c>
      <c r="C73" s="257">
        <f t="shared" si="2"/>
        <v>0</v>
      </c>
      <c r="D73" s="262">
        <f>Revenue!G30</f>
        <v>0</v>
      </c>
      <c r="E73" s="254">
        <f t="shared" si="37"/>
        <v>0</v>
      </c>
      <c r="F73" s="247">
        <f t="shared" si="38"/>
        <v>0</v>
      </c>
      <c r="G73" s="261">
        <f>IF(ISBLANK(F73),"  ",IF(F84&gt;0,F73/F84,IF(F73&gt;0,1,0)))</f>
        <v>0</v>
      </c>
      <c r="H73" s="209">
        <f>Revenue!J30</f>
        <v>0</v>
      </c>
      <c r="I73" s="257">
        <f t="shared" si="34"/>
        <v>0</v>
      </c>
      <c r="J73" s="262">
        <f>Revenue!K30</f>
        <v>0</v>
      </c>
      <c r="K73" s="259">
        <f t="shared" si="35"/>
        <v>0</v>
      </c>
      <c r="L73" s="247">
        <f t="shared" si="39"/>
        <v>0</v>
      </c>
      <c r="M73" s="261">
        <f>IF(ISBLANK(L73),"  ",IF(L84&gt;0,L73/L84,IF(L73&gt;0,1,0)))</f>
        <v>0</v>
      </c>
    </row>
    <row r="74" spans="1:13" ht="15" customHeight="1" x14ac:dyDescent="0.25">
      <c r="A74" s="251" t="s">
        <v>527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2"/>
        <v>0</v>
      </c>
      <c r="D75" s="272">
        <f>D63+SUM(D64:D74)</f>
        <v>0</v>
      </c>
      <c r="E75" s="297">
        <f t="shared" si="37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0</v>
      </c>
      <c r="I75" s="269">
        <f t="shared" si="34"/>
        <v>0</v>
      </c>
      <c r="J75" s="272">
        <f>J63+SUM(J64:J74)</f>
        <v>0</v>
      </c>
      <c r="K75" s="270">
        <f t="shared" si="35"/>
        <v>0</v>
      </c>
      <c r="L75" s="217">
        <f>L63+SUM(L64:L74)</f>
        <v>0</v>
      </c>
      <c r="M75" s="271">
        <f>IF(ISBLANK(L75),"  ",IF(L84&gt;0,L75/L84,IF(L75&gt;0,1,0)))</f>
        <v>0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5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0</v>
      </c>
      <c r="E81" s="297">
        <f t="shared" si="37"/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0</v>
      </c>
      <c r="K81" s="259">
        <f>IF(ISBLANK(J81),"  ",IF(L81&gt;0,J81/L81,IF(J81&gt;0,1,0)))</f>
        <v>0</v>
      </c>
      <c r="L81" s="247">
        <f>J81+H81</f>
        <v>0</v>
      </c>
      <c r="M81" s="261">
        <f>IF(ISBLANK(L81),"  ",IF(L84&gt;0,L81/L84,IF(L81&gt;0,1,0)))</f>
        <v>0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0</v>
      </c>
      <c r="E82" s="297">
        <f t="shared" si="37"/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0</v>
      </c>
      <c r="K82" s="270">
        <f>IF(ISBLANK(J82),"  ",IF(L82&gt;0,J82/L82,IF(J82&gt;0,1,0)))</f>
        <v>0</v>
      </c>
      <c r="L82" s="273">
        <f>L81+L80+L79+L78+L77</f>
        <v>0</v>
      </c>
      <c r="M82" s="271">
        <f>IF(ISBLANK(L82),"  ",IF(L84&gt;0,L82/L84,IF(L82&gt;0,1,0)))</f>
        <v>0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4504590</v>
      </c>
      <c r="C84" s="294">
        <f t="shared" si="2"/>
        <v>1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4504590</v>
      </c>
      <c r="G84" s="296">
        <f>IF(ISBLANK(F84),"  ",IF(F84&gt;0,F84/F84,IF(F84&gt;0,1,0)))</f>
        <v>1</v>
      </c>
      <c r="H84" s="293">
        <f>H82+H75+H54+H47+H55+H83</f>
        <v>4427490</v>
      </c>
      <c r="I84" s="294">
        <f>IF(ISBLANK(H84),"  ",IF(L84&gt;0,H84/L84,IF(H84&gt;0,1,0)))</f>
        <v>1</v>
      </c>
      <c r="J84" s="293">
        <f>J82+J75+J54+J47+J55+J83</f>
        <v>0</v>
      </c>
      <c r="K84" s="295">
        <f>IF(ISBLANK(J84),"  ",IF(L84&gt;0,J84/L84,IF(J84&gt;0,1,0)))</f>
        <v>0</v>
      </c>
      <c r="L84" s="293">
        <f>L82+L75+L54+L47+L55+L83</f>
        <v>4427490</v>
      </c>
      <c r="M84" s="296">
        <f>IF(ISBLANK(L84),"  ",IF(L84&gt;0,L84/L84,IF(L84&gt;0,1,0)))</f>
        <v>1</v>
      </c>
    </row>
    <row r="85" spans="1:13" ht="15" customHeight="1" thickTop="1" x14ac:dyDescent="0.25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7" sqref="F7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LCTCS Board of Supervisors</v>
      </c>
      <c r="G1" s="370"/>
    </row>
    <row r="2" spans="1:7" s="372" customFormat="1" ht="20.100000000000001" customHeight="1" x14ac:dyDescent="0.3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564</v>
      </c>
      <c r="C6" s="201"/>
      <c r="D6" s="200" t="s">
        <v>562</v>
      </c>
      <c r="E6" s="201"/>
      <c r="F6" s="200" t="s">
        <v>565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5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5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5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5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5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5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5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5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5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5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448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5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5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5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5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5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5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5"/>
    <row r="67" spans="1:7" ht="15" customHeight="1" x14ac:dyDescent="0.25">
      <c r="A67" s="98" t="s">
        <v>117</v>
      </c>
      <c r="D67" s="136" t="s">
        <v>117</v>
      </c>
    </row>
    <row r="68" spans="1:7" ht="15" customHeight="1" x14ac:dyDescent="0.25">
      <c r="A68" s="98" t="s">
        <v>117</v>
      </c>
    </row>
    <row r="70" spans="1:7" ht="15" customHeight="1" x14ac:dyDescent="0.25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G22" sqref="G22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257</v>
      </c>
      <c r="B2" s="368"/>
      <c r="C2" s="369" t="s">
        <v>79</v>
      </c>
      <c r="D2" s="370" t="str">
        <f>Revenue!B2</f>
        <v>LCTCS Board of Supervisors</v>
      </c>
      <c r="E2" s="371"/>
    </row>
    <row r="3" spans="1:7" s="372" customFormat="1" ht="15" customHeight="1" thickBot="1" x14ac:dyDescent="0.35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544</v>
      </c>
      <c r="C6" s="160" t="s">
        <v>544</v>
      </c>
      <c r="D6" s="543" t="s">
        <v>566</v>
      </c>
      <c r="E6" s="161" t="s">
        <v>544</v>
      </c>
    </row>
    <row r="7" spans="1:7" ht="15" customHeight="1" x14ac:dyDescent="0.25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5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5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5">
      <c r="A11" s="163" t="s">
        <v>260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5">
      <c r="A12" s="163" t="s">
        <v>261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5">
      <c r="A13" s="163" t="s">
        <v>262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5">
      <c r="A15" s="163" t="s">
        <v>263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5">
      <c r="A16" s="163" t="s">
        <v>264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5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5">
      <c r="A20" s="163" t="s">
        <v>267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5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5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5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5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5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5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5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5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5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5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5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5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5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5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5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5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5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5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5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5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5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5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LCTCS Board of Supervisors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5">
      <c r="A76" s="163" t="s">
        <v>178</v>
      </c>
      <c r="B76" s="146">
        <f>'Academic Supp'!F7</f>
        <v>0</v>
      </c>
      <c r="C76" s="146">
        <f>'Academic Supp'!H7</f>
        <v>0</v>
      </c>
      <c r="D76" s="146">
        <f>'Academic Supp'!J7</f>
        <v>0</v>
      </c>
      <c r="E76" s="164">
        <f t="shared" ref="E76:E94" si="3">D76-C76</f>
        <v>0</v>
      </c>
    </row>
    <row r="77" spans="1:7" ht="15" customHeight="1" x14ac:dyDescent="0.25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5">
      <c r="A78" s="163" t="s">
        <v>180</v>
      </c>
      <c r="B78" s="146">
        <f>'Academic Supp'!F9</f>
        <v>0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0</v>
      </c>
      <c r="D79" s="166">
        <f>D78+D77+D76</f>
        <v>0</v>
      </c>
      <c r="E79" s="167">
        <f t="shared" si="3"/>
        <v>0</v>
      </c>
    </row>
    <row r="80" spans="1:7" ht="15" customHeight="1" x14ac:dyDescent="0.25">
      <c r="A80" s="163" t="s">
        <v>260</v>
      </c>
      <c r="B80" s="146">
        <f>'Academic Supp'!F12</f>
        <v>0</v>
      </c>
      <c r="C80" s="146">
        <f>'Academic Supp'!H12</f>
        <v>0</v>
      </c>
      <c r="D80" s="146">
        <f>'Academic Supp'!J12</f>
        <v>0</v>
      </c>
      <c r="E80" s="164">
        <f t="shared" si="3"/>
        <v>0</v>
      </c>
    </row>
    <row r="81" spans="1:5" ht="15" customHeight="1" x14ac:dyDescent="0.25">
      <c r="A81" s="163" t="s">
        <v>261</v>
      </c>
      <c r="B81" s="146">
        <f>'Academic Supp'!F14</f>
        <v>0</v>
      </c>
      <c r="C81" s="146">
        <f>'Academic Supp'!H14</f>
        <v>0</v>
      </c>
      <c r="D81" s="146">
        <f>'Academic Supp'!J14</f>
        <v>0</v>
      </c>
      <c r="E81" s="164">
        <f t="shared" si="3"/>
        <v>0</v>
      </c>
    </row>
    <row r="82" spans="1:5" ht="15" customHeight="1" x14ac:dyDescent="0.25">
      <c r="A82" s="163" t="s">
        <v>262</v>
      </c>
      <c r="B82" s="146">
        <f>'Academic Supp'!F16</f>
        <v>0</v>
      </c>
      <c r="C82" s="146">
        <f>'Academic Supp'!H16</f>
        <v>0</v>
      </c>
      <c r="D82" s="146">
        <f>'Academic Supp'!J16</f>
        <v>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0</v>
      </c>
      <c r="D83" s="166">
        <f>D82+D81+D80</f>
        <v>0</v>
      </c>
      <c r="E83" s="167">
        <f t="shared" si="3"/>
        <v>0</v>
      </c>
    </row>
    <row r="84" spans="1:5" ht="15" customHeight="1" x14ac:dyDescent="0.25">
      <c r="A84" s="163" t="s">
        <v>263</v>
      </c>
      <c r="B84" s="146">
        <f>'Academic Supp'!F27</f>
        <v>0</v>
      </c>
      <c r="C84" s="146">
        <f>'Academic Supp'!H27</f>
        <v>0</v>
      </c>
      <c r="D84" s="146">
        <f>'Academic Supp'!J27</f>
        <v>0</v>
      </c>
      <c r="E84" s="164">
        <f t="shared" si="3"/>
        <v>0</v>
      </c>
    </row>
    <row r="85" spans="1:5" ht="15" customHeight="1" x14ac:dyDescent="0.25">
      <c r="A85" s="163" t="s">
        <v>264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5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0</v>
      </c>
      <c r="D88" s="166">
        <f>D87+D86+D85+D84</f>
        <v>0</v>
      </c>
      <c r="E88" s="167">
        <f t="shared" si="3"/>
        <v>0</v>
      </c>
    </row>
    <row r="89" spans="1:5" ht="15" customHeight="1" x14ac:dyDescent="0.25">
      <c r="A89" s="163" t="s">
        <v>267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5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0</v>
      </c>
      <c r="C94" s="166">
        <f>C92+C88+C83+C79+C93</f>
        <v>0</v>
      </c>
      <c r="D94" s="166">
        <f>D92+D88+D83+D79+D93</f>
        <v>0</v>
      </c>
      <c r="E94" s="167">
        <f t="shared" si="3"/>
        <v>0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5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5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5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5">
      <c r="A102" s="163" t="s">
        <v>260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5">
      <c r="A103" s="163" t="s">
        <v>261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5">
      <c r="A104" s="163" t="s">
        <v>262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5">
      <c r="A106" s="163" t="s">
        <v>263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5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5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5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5">
      <c r="A120" s="163" t="s">
        <v>178</v>
      </c>
      <c r="B120" s="146">
        <f>'Institutional Supp'!F8</f>
        <v>2737902.2405815073</v>
      </c>
      <c r="C120" s="146">
        <f>'Institutional Supp'!H8</f>
        <v>2737902.2405815073</v>
      </c>
      <c r="D120" s="146">
        <f>'Institutional Supp'!J8</f>
        <v>2607514.1515810904</v>
      </c>
      <c r="E120" s="164">
        <f t="shared" ref="E120:E138" si="5">D120-C120</f>
        <v>-130388.08900041692</v>
      </c>
    </row>
    <row r="121" spans="1:5" ht="15" customHeight="1" x14ac:dyDescent="0.25">
      <c r="A121" s="163" t="s">
        <v>179</v>
      </c>
      <c r="B121" s="146">
        <f>'Institutional Supp'!F9</f>
        <v>12100</v>
      </c>
      <c r="C121" s="146">
        <f>'Institutional Supp'!H9</f>
        <v>12100</v>
      </c>
      <c r="D121" s="146">
        <f>'Institutional Supp'!J9</f>
        <v>10000</v>
      </c>
      <c r="E121" s="164">
        <f t="shared" si="5"/>
        <v>-2100</v>
      </c>
    </row>
    <row r="122" spans="1:5" ht="15" customHeight="1" x14ac:dyDescent="0.25">
      <c r="A122" s="163" t="s">
        <v>180</v>
      </c>
      <c r="B122" s="146">
        <f>'Institutional Supp'!F10</f>
        <v>999192.75941849267</v>
      </c>
      <c r="C122" s="146">
        <f>'Institutional Supp'!H10</f>
        <v>999192.75941849267</v>
      </c>
      <c r="D122" s="146">
        <f>'Institutional Supp'!J10</f>
        <v>951607.84841890959</v>
      </c>
      <c r="E122" s="164">
        <f t="shared" si="5"/>
        <v>-47584.91099958308</v>
      </c>
    </row>
    <row r="123" spans="1:5" s="153" customFormat="1" ht="15" customHeight="1" x14ac:dyDescent="0.25">
      <c r="A123" s="165" t="s">
        <v>181</v>
      </c>
      <c r="B123" s="166">
        <f>B122+B121+B120</f>
        <v>3749195</v>
      </c>
      <c r="C123" s="166">
        <f>C122+C121+C120</f>
        <v>3749195</v>
      </c>
      <c r="D123" s="166">
        <f>D122+D121+D120</f>
        <v>3569122</v>
      </c>
      <c r="E123" s="167">
        <f t="shared" si="5"/>
        <v>-180073</v>
      </c>
    </row>
    <row r="124" spans="1:5" ht="15" customHeight="1" x14ac:dyDescent="0.25">
      <c r="A124" s="163" t="s">
        <v>260</v>
      </c>
      <c r="B124" s="146">
        <f>'Institutional Supp'!F13</f>
        <v>0</v>
      </c>
      <c r="C124" s="146">
        <f>'Institutional Supp'!H13</f>
        <v>0</v>
      </c>
      <c r="D124" s="146">
        <f>'Institutional Supp'!J13</f>
        <v>0</v>
      </c>
      <c r="E124" s="164">
        <f t="shared" si="5"/>
        <v>0</v>
      </c>
    </row>
    <row r="125" spans="1:5" ht="15" customHeight="1" x14ac:dyDescent="0.25">
      <c r="A125" s="163" t="s">
        <v>261</v>
      </c>
      <c r="B125" s="146">
        <f>'Institutional Supp'!F15</f>
        <v>0</v>
      </c>
      <c r="C125" s="146">
        <f>'Institutional Supp'!H15</f>
        <v>0</v>
      </c>
      <c r="D125" s="146">
        <f>'Institutional Supp'!J15</f>
        <v>0</v>
      </c>
      <c r="E125" s="164">
        <f t="shared" si="5"/>
        <v>0</v>
      </c>
    </row>
    <row r="126" spans="1:5" ht="15" customHeight="1" x14ac:dyDescent="0.25">
      <c r="A126" s="163" t="s">
        <v>262</v>
      </c>
      <c r="B126" s="146">
        <f>'Institutional Supp'!F17</f>
        <v>0</v>
      </c>
      <c r="C126" s="146">
        <f>'Institutional Supp'!H17</f>
        <v>0</v>
      </c>
      <c r="D126" s="146">
        <f>'Institutional Supp'!J17</f>
        <v>0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0</v>
      </c>
      <c r="D127" s="166">
        <f>D126+D125+D124</f>
        <v>0</v>
      </c>
      <c r="E127" s="167">
        <f t="shared" si="5"/>
        <v>0</v>
      </c>
    </row>
    <row r="128" spans="1:5" ht="15" customHeight="1" x14ac:dyDescent="0.25">
      <c r="A128" s="163" t="s">
        <v>263</v>
      </c>
      <c r="B128" s="146">
        <f>'Institutional Supp'!F28</f>
        <v>0</v>
      </c>
      <c r="C128" s="146">
        <f>'Institutional Supp'!H28</f>
        <v>0</v>
      </c>
      <c r="D128" s="146">
        <f>'Institutional Supp'!J28</f>
        <v>0</v>
      </c>
      <c r="E128" s="164">
        <f t="shared" si="5"/>
        <v>0</v>
      </c>
    </row>
    <row r="129" spans="1:7" ht="15" customHeight="1" x14ac:dyDescent="0.25">
      <c r="A129" s="163" t="s">
        <v>264</v>
      </c>
      <c r="B129" s="146">
        <f>'Institutional Supp'!F30</f>
        <v>0</v>
      </c>
      <c r="C129" s="146">
        <f>'Institutional Supp'!H30</f>
        <v>0</v>
      </c>
      <c r="D129" s="146">
        <f>'Institutional Supp'!J30</f>
        <v>0</v>
      </c>
      <c r="E129" s="164">
        <f t="shared" si="5"/>
        <v>0</v>
      </c>
    </row>
    <row r="130" spans="1:7" ht="15" customHeight="1" x14ac:dyDescent="0.25">
      <c r="A130" s="163" t="s">
        <v>265</v>
      </c>
      <c r="B130" s="146">
        <f>'Institutional Supp'!F38</f>
        <v>0</v>
      </c>
      <c r="C130" s="146">
        <f>'Institutional Supp'!H38</f>
        <v>0</v>
      </c>
      <c r="D130" s="146">
        <f>'Institutional Supp'!J38</f>
        <v>0</v>
      </c>
      <c r="E130" s="164">
        <f t="shared" si="5"/>
        <v>0</v>
      </c>
    </row>
    <row r="131" spans="1:7" ht="15" customHeight="1" x14ac:dyDescent="0.25">
      <c r="A131" s="163" t="s">
        <v>266</v>
      </c>
      <c r="B131" s="146">
        <f>'Institutional Supp'!F40</f>
        <v>0</v>
      </c>
      <c r="C131" s="146">
        <f>'Institutional Supp'!H40</f>
        <v>0</v>
      </c>
      <c r="D131" s="146">
        <f>'Institutional Supp'!J40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0</v>
      </c>
      <c r="D132" s="166">
        <f>D131+D130+D129+D128</f>
        <v>0</v>
      </c>
      <c r="E132" s="167">
        <f t="shared" si="5"/>
        <v>0</v>
      </c>
    </row>
    <row r="133" spans="1:7" ht="15" customHeight="1" x14ac:dyDescent="0.25">
      <c r="A133" s="163" t="s">
        <v>267</v>
      </c>
      <c r="B133" s="146">
        <f>'Institutional Supp'!F33+'Institutional Supp'!F35</f>
        <v>0</v>
      </c>
      <c r="C133" s="146">
        <f>'Institutional Supp'!H33+'Institutional Supp'!H35</f>
        <v>0</v>
      </c>
      <c r="D133" s="146">
        <f>'Institutional Supp'!J33+'Institutional Supp'!J35</f>
        <v>0</v>
      </c>
      <c r="E133" s="164">
        <f t="shared" si="5"/>
        <v>0</v>
      </c>
    </row>
    <row r="134" spans="1:7" ht="15" customHeight="1" x14ac:dyDescent="0.25">
      <c r="A134" s="163" t="s">
        <v>268</v>
      </c>
      <c r="B134" s="146">
        <f>'Institutional Supp'!F32</f>
        <v>0</v>
      </c>
      <c r="C134" s="146">
        <f>'Institutional Supp'!H32</f>
        <v>0</v>
      </c>
      <c r="D134" s="146">
        <f>'Institutional Supp'!J32</f>
        <v>0</v>
      </c>
      <c r="E134" s="164">
        <f t="shared" si="5"/>
        <v>0</v>
      </c>
    </row>
    <row r="135" spans="1:7" ht="15" customHeight="1" x14ac:dyDescent="0.25">
      <c r="A135" s="163" t="s">
        <v>269</v>
      </c>
      <c r="B135" s="146">
        <f>'Institutional Supp'!F34</f>
        <v>0</v>
      </c>
      <c r="C135" s="146">
        <f>'Institutional Supp'!H34</f>
        <v>0</v>
      </c>
      <c r="D135" s="146">
        <f>'Institutional Supp'!J34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Supp'!F42</f>
        <v>0</v>
      </c>
      <c r="C137" s="166">
        <f>'Institutional Supp'!H42</f>
        <v>0</v>
      </c>
      <c r="D137" s="166">
        <f>'Institutional Supp'!J42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3749195</v>
      </c>
      <c r="C138" s="173">
        <f>C136+C132+C127+C123+C137</f>
        <v>3749195</v>
      </c>
      <c r="D138" s="173">
        <f>D136+D132+D127+D123+D137</f>
        <v>3569122</v>
      </c>
      <c r="E138" s="174">
        <f t="shared" si="5"/>
        <v>-180073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LCTCS Board of Supervisors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264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5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5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5">
      <c r="A167" s="163" t="s">
        <v>178</v>
      </c>
      <c r="B167" s="146">
        <f>'OP&amp;M'!F7</f>
        <v>0</v>
      </c>
      <c r="C167" s="146">
        <f>'OP&amp;M'!H7</f>
        <v>0</v>
      </c>
      <c r="D167" s="146">
        <f>'OP&amp;M'!J7</f>
        <v>0</v>
      </c>
      <c r="E167" s="164">
        <f t="shared" ref="E167:E185" si="7">D167-C167</f>
        <v>0</v>
      </c>
    </row>
    <row r="168" spans="1:5" ht="15" customHeight="1" x14ac:dyDescent="0.25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5">
      <c r="A169" s="163" t="s">
        <v>180</v>
      </c>
      <c r="B169" s="146">
        <f>'OP&amp;M'!F9</f>
        <v>0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0</v>
      </c>
      <c r="D170" s="166">
        <f>D169+D168+D167</f>
        <v>0</v>
      </c>
      <c r="E170" s="167">
        <f t="shared" si="7"/>
        <v>0</v>
      </c>
    </row>
    <row r="171" spans="1:5" ht="15" customHeight="1" x14ac:dyDescent="0.25">
      <c r="A171" s="163" t="s">
        <v>260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5">
      <c r="A172" s="163" t="s">
        <v>261</v>
      </c>
      <c r="B172" s="146">
        <f>'OP&amp;M'!F14</f>
        <v>0</v>
      </c>
      <c r="C172" s="146">
        <f>'OP&amp;M'!H14</f>
        <v>0</v>
      </c>
      <c r="D172" s="146">
        <f>'OP&amp;M'!J14</f>
        <v>0</v>
      </c>
      <c r="E172" s="164">
        <f t="shared" si="7"/>
        <v>0</v>
      </c>
    </row>
    <row r="173" spans="1:5" ht="15" customHeight="1" x14ac:dyDescent="0.25">
      <c r="A173" s="163" t="s">
        <v>262</v>
      </c>
      <c r="B173" s="146">
        <f>'OP&amp;M'!F16</f>
        <v>0</v>
      </c>
      <c r="C173" s="146">
        <f>'OP&amp;M'!H16</f>
        <v>0</v>
      </c>
      <c r="D173" s="146">
        <f>'OP&amp;M'!J16</f>
        <v>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0</v>
      </c>
      <c r="D174" s="166">
        <f>D173+D172+D171</f>
        <v>0</v>
      </c>
      <c r="E174" s="167">
        <f t="shared" si="7"/>
        <v>0</v>
      </c>
    </row>
    <row r="175" spans="1:5" ht="15" customHeight="1" x14ac:dyDescent="0.25">
      <c r="A175" s="163" t="s">
        <v>263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5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5">
      <c r="A180" s="163" t="s">
        <v>267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5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0</v>
      </c>
      <c r="C185" s="166">
        <f>C183+C179+C174+C170+C184</f>
        <v>0</v>
      </c>
      <c r="D185" s="166">
        <f>D183+D179+D174+D170+D184</f>
        <v>0</v>
      </c>
      <c r="E185" s="167">
        <f t="shared" si="7"/>
        <v>0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2737902.2405815073</v>
      </c>
      <c r="C189" s="146">
        <f t="shared" si="8"/>
        <v>2737902.2405815073</v>
      </c>
      <c r="D189" s="146">
        <f t="shared" si="8"/>
        <v>2607514.1515810904</v>
      </c>
      <c r="E189" s="164">
        <f t="shared" ref="E189:E207" si="9">D189-C189</f>
        <v>-130388.08900041692</v>
      </c>
    </row>
    <row r="190" spans="1:5" ht="15" customHeight="1" x14ac:dyDescent="0.25">
      <c r="A190" s="163" t="s">
        <v>179</v>
      </c>
      <c r="B190" s="146">
        <f t="shared" si="8"/>
        <v>12100</v>
      </c>
      <c r="C190" s="146">
        <f t="shared" si="8"/>
        <v>12100</v>
      </c>
      <c r="D190" s="146">
        <f t="shared" si="8"/>
        <v>10000</v>
      </c>
      <c r="E190" s="164">
        <f t="shared" si="9"/>
        <v>-2100</v>
      </c>
    </row>
    <row r="191" spans="1:5" ht="15" customHeight="1" x14ac:dyDescent="0.25">
      <c r="A191" s="163" t="s">
        <v>180</v>
      </c>
      <c r="B191" s="146">
        <f t="shared" si="8"/>
        <v>999192.75941849267</v>
      </c>
      <c r="C191" s="146">
        <f t="shared" si="8"/>
        <v>999192.75941849267</v>
      </c>
      <c r="D191" s="146">
        <f t="shared" si="8"/>
        <v>951607.84841890959</v>
      </c>
      <c r="E191" s="164">
        <f t="shared" si="9"/>
        <v>-47584.91099958308</v>
      </c>
    </row>
    <row r="192" spans="1:5" s="153" customFormat="1" ht="15" customHeight="1" x14ac:dyDescent="0.25">
      <c r="A192" s="165" t="s">
        <v>181</v>
      </c>
      <c r="B192" s="166">
        <f>B191+B190+B189</f>
        <v>3749195</v>
      </c>
      <c r="C192" s="166">
        <f>C191+C190+C189</f>
        <v>3749195</v>
      </c>
      <c r="D192" s="166">
        <f>D191+D190+D189</f>
        <v>3569122</v>
      </c>
      <c r="E192" s="167">
        <f t="shared" si="9"/>
        <v>-180073</v>
      </c>
    </row>
    <row r="193" spans="1:5" ht="15" customHeight="1" x14ac:dyDescent="0.25">
      <c r="A193" s="163" t="s">
        <v>260</v>
      </c>
      <c r="B193" s="146">
        <f t="shared" ref="B193:C195" si="10">B11+B33+B80+B55+B102+B124+B149+B171</f>
        <v>0</v>
      </c>
      <c r="C193" s="146">
        <f t="shared" si="10"/>
        <v>0</v>
      </c>
      <c r="D193" s="146">
        <f>D11+D33+D80+D55+D102+D124+D149+D171</f>
        <v>0</v>
      </c>
      <c r="E193" s="164">
        <f t="shared" si="9"/>
        <v>0</v>
      </c>
    </row>
    <row r="194" spans="1:5" ht="15" customHeight="1" x14ac:dyDescent="0.25">
      <c r="A194" s="163" t="s">
        <v>261</v>
      </c>
      <c r="B194" s="146">
        <f t="shared" si="10"/>
        <v>0</v>
      </c>
      <c r="C194" s="146">
        <f t="shared" si="10"/>
        <v>0</v>
      </c>
      <c r="D194" s="146">
        <f>D12+D34+D81+D56+D103+D125+D150+D172</f>
        <v>0</v>
      </c>
      <c r="E194" s="164">
        <f t="shared" si="9"/>
        <v>0</v>
      </c>
    </row>
    <row r="195" spans="1:5" ht="15" customHeight="1" x14ac:dyDescent="0.25">
      <c r="A195" s="163" t="s">
        <v>262</v>
      </c>
      <c r="B195" s="146">
        <f t="shared" si="10"/>
        <v>0</v>
      </c>
      <c r="C195" s="146">
        <f t="shared" si="10"/>
        <v>0</v>
      </c>
      <c r="D195" s="146">
        <f>D13+D35+D82+D57+D104+D126+D151+D173</f>
        <v>0</v>
      </c>
      <c r="E195" s="164">
        <f t="shared" si="9"/>
        <v>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0</v>
      </c>
      <c r="D196" s="166">
        <f>D195+D194+D193</f>
        <v>0</v>
      </c>
      <c r="E196" s="167">
        <f t="shared" si="9"/>
        <v>0</v>
      </c>
    </row>
    <row r="197" spans="1:5" ht="15" customHeight="1" x14ac:dyDescent="0.25">
      <c r="A197" s="163" t="s">
        <v>263</v>
      </c>
      <c r="B197" s="146">
        <f t="shared" ref="B197:C200" si="11">B15+B37+B84+B59+B106+B128+B153+B175</f>
        <v>0</v>
      </c>
      <c r="C197" s="146">
        <f t="shared" si="11"/>
        <v>0</v>
      </c>
      <c r="D197" s="146">
        <f>D15+D37+D84+D59+D106+D128+D153+D175</f>
        <v>0</v>
      </c>
      <c r="E197" s="164">
        <f t="shared" si="9"/>
        <v>0</v>
      </c>
    </row>
    <row r="198" spans="1:5" ht="15" customHeight="1" x14ac:dyDescent="0.25">
      <c r="A198" s="163" t="s">
        <v>264</v>
      </c>
      <c r="B198" s="146">
        <f t="shared" si="11"/>
        <v>0</v>
      </c>
      <c r="C198" s="146">
        <f t="shared" si="11"/>
        <v>0</v>
      </c>
      <c r="D198" s="146">
        <f>D16+D38+D85+D60+D107+D129+D154+D176</f>
        <v>0</v>
      </c>
      <c r="E198" s="164">
        <f t="shared" si="9"/>
        <v>0</v>
      </c>
    </row>
    <row r="199" spans="1:5" ht="15" customHeight="1" x14ac:dyDescent="0.25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0</v>
      </c>
      <c r="D201" s="166">
        <f>D200+D199+D198+D197</f>
        <v>0</v>
      </c>
      <c r="E201" s="167">
        <f t="shared" si="9"/>
        <v>0</v>
      </c>
    </row>
    <row r="202" spans="1:5" ht="15" customHeight="1" x14ac:dyDescent="0.25">
      <c r="A202" s="163" t="s">
        <v>267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0</v>
      </c>
      <c r="E202" s="164">
        <f t="shared" si="9"/>
        <v>0</v>
      </c>
    </row>
    <row r="203" spans="1:5" ht="15" customHeight="1" x14ac:dyDescent="0.25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0</v>
      </c>
      <c r="D205" s="166">
        <f>D204+D203+D202</f>
        <v>0</v>
      </c>
      <c r="E205" s="167">
        <f t="shared" si="9"/>
        <v>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3749195</v>
      </c>
      <c r="C207" s="181">
        <f>C205+C201+C196+C192+C206</f>
        <v>3749195</v>
      </c>
      <c r="D207" s="181">
        <f>D205+D201+D196+D192+D206</f>
        <v>3569122</v>
      </c>
      <c r="E207" s="174">
        <f t="shared" si="9"/>
        <v>-180073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LCTCS Board of Supervisors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5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5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5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5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5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5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5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5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5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266</v>
      </c>
      <c r="B247" s="146">
        <f>Transfers!F39</f>
        <v>755395</v>
      </c>
      <c r="C247" s="146">
        <f>Transfers!H39</f>
        <v>755395</v>
      </c>
      <c r="D247" s="146">
        <f>Transfers!J39</f>
        <v>858368</v>
      </c>
      <c r="E247" s="164">
        <f t="shared" si="14"/>
        <v>102973</v>
      </c>
    </row>
    <row r="248" spans="1:5" s="153" customFormat="1" ht="15" customHeight="1" x14ac:dyDescent="0.25">
      <c r="A248" s="165" t="s">
        <v>190</v>
      </c>
      <c r="B248" s="166">
        <f>B247+B246+B245+B244</f>
        <v>755395</v>
      </c>
      <c r="C248" s="166">
        <f>C247+C246+C245+C244</f>
        <v>755395</v>
      </c>
      <c r="D248" s="166">
        <f>D247+D246+D245+D244</f>
        <v>858368</v>
      </c>
      <c r="E248" s="167">
        <f t="shared" si="14"/>
        <v>102973</v>
      </c>
    </row>
    <row r="249" spans="1:5" ht="15" customHeight="1" x14ac:dyDescent="0.25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755395</v>
      </c>
      <c r="C254" s="166">
        <f>C252+C248+C243+C239+C253</f>
        <v>755395</v>
      </c>
      <c r="D254" s="166">
        <f>D252+D248+D243+D239+D253</f>
        <v>858368</v>
      </c>
      <c r="E254" s="167">
        <f t="shared" si="14"/>
        <v>102973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LCTCS Board of Supervisors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2737902.2405815073</v>
      </c>
      <c r="C305" s="146">
        <f t="shared" si="17"/>
        <v>2737902.2405815073</v>
      </c>
      <c r="D305" s="146">
        <f t="shared" si="17"/>
        <v>2607514.1515810904</v>
      </c>
      <c r="E305" s="164">
        <f t="shared" ref="E305:E323" si="18">D305-C305</f>
        <v>-130388.08900041692</v>
      </c>
    </row>
    <row r="306" spans="1:5" ht="15" customHeight="1" x14ac:dyDescent="0.25">
      <c r="A306" s="163" t="s">
        <v>179</v>
      </c>
      <c r="B306" s="146">
        <f t="shared" si="17"/>
        <v>12100</v>
      </c>
      <c r="C306" s="146">
        <f t="shared" si="17"/>
        <v>12100</v>
      </c>
      <c r="D306" s="146">
        <f t="shared" si="17"/>
        <v>10000</v>
      </c>
      <c r="E306" s="164">
        <f t="shared" si="18"/>
        <v>-2100</v>
      </c>
    </row>
    <row r="307" spans="1:5" ht="15" customHeight="1" x14ac:dyDescent="0.25">
      <c r="A307" s="163" t="s">
        <v>180</v>
      </c>
      <c r="B307" s="146">
        <f t="shared" si="17"/>
        <v>999192.75941849267</v>
      </c>
      <c r="C307" s="146">
        <f t="shared" si="17"/>
        <v>999192.75941849267</v>
      </c>
      <c r="D307" s="146">
        <f t="shared" si="17"/>
        <v>951607.84841890959</v>
      </c>
      <c r="E307" s="164">
        <f t="shared" si="18"/>
        <v>-47584.91099958308</v>
      </c>
    </row>
    <row r="308" spans="1:5" s="153" customFormat="1" ht="15" customHeight="1" x14ac:dyDescent="0.25">
      <c r="A308" s="165" t="s">
        <v>181</v>
      </c>
      <c r="B308" s="166">
        <f>B307+B306+B305</f>
        <v>3749195</v>
      </c>
      <c r="C308" s="166">
        <f>C307+C306+C305</f>
        <v>3749195</v>
      </c>
      <c r="D308" s="166">
        <f>D307+D306+D305</f>
        <v>3569122</v>
      </c>
      <c r="E308" s="167">
        <f t="shared" si="18"/>
        <v>-180073</v>
      </c>
    </row>
    <row r="309" spans="1:5" ht="15" customHeight="1" x14ac:dyDescent="0.25">
      <c r="A309" s="163" t="s">
        <v>260</v>
      </c>
      <c r="B309" s="146">
        <f t="shared" ref="B309:C311" si="19">B287+B262+B240+B218+B193</f>
        <v>0</v>
      </c>
      <c r="C309" s="146">
        <f t="shared" si="19"/>
        <v>0</v>
      </c>
      <c r="D309" s="146">
        <f>D287+D262+D240+D218+D193</f>
        <v>0</v>
      </c>
      <c r="E309" s="164">
        <f t="shared" si="18"/>
        <v>0</v>
      </c>
    </row>
    <row r="310" spans="1:5" ht="15" customHeight="1" x14ac:dyDescent="0.25">
      <c r="A310" s="163" t="s">
        <v>261</v>
      </c>
      <c r="B310" s="146">
        <f t="shared" si="19"/>
        <v>0</v>
      </c>
      <c r="C310" s="146">
        <f t="shared" si="19"/>
        <v>0</v>
      </c>
      <c r="D310" s="146">
        <f>D288+D263+D241+D219+D194</f>
        <v>0</v>
      </c>
      <c r="E310" s="164">
        <f t="shared" si="18"/>
        <v>0</v>
      </c>
    </row>
    <row r="311" spans="1:5" ht="15" customHeight="1" x14ac:dyDescent="0.25">
      <c r="A311" s="163" t="s">
        <v>262</v>
      </c>
      <c r="B311" s="146">
        <f t="shared" si="19"/>
        <v>0</v>
      </c>
      <c r="C311" s="146">
        <f t="shared" si="19"/>
        <v>0</v>
      </c>
      <c r="D311" s="146">
        <f>D289+D264+D242+D220+D195</f>
        <v>0</v>
      </c>
      <c r="E311" s="164">
        <f t="shared" si="18"/>
        <v>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0</v>
      </c>
      <c r="D312" s="166">
        <f>D311+D310+D309</f>
        <v>0</v>
      </c>
      <c r="E312" s="167">
        <f t="shared" si="18"/>
        <v>0</v>
      </c>
    </row>
    <row r="313" spans="1:5" ht="15" customHeight="1" x14ac:dyDescent="0.25">
      <c r="A313" s="163" t="s">
        <v>263</v>
      </c>
      <c r="B313" s="146">
        <f t="shared" ref="B313:C316" si="20">B291+B266+B244+B222+B197</f>
        <v>0</v>
      </c>
      <c r="C313" s="146">
        <f t="shared" si="20"/>
        <v>0</v>
      </c>
      <c r="D313" s="146">
        <f>D291+D266+D244+D222+D197</f>
        <v>0</v>
      </c>
      <c r="E313" s="164">
        <f t="shared" si="18"/>
        <v>0</v>
      </c>
    </row>
    <row r="314" spans="1:5" ht="15" customHeight="1" x14ac:dyDescent="0.25">
      <c r="A314" s="163" t="s">
        <v>264</v>
      </c>
      <c r="B314" s="146">
        <f t="shared" si="20"/>
        <v>0</v>
      </c>
      <c r="C314" s="146">
        <f t="shared" si="20"/>
        <v>0</v>
      </c>
      <c r="D314" s="146">
        <f>D292+D267+D245+D223+D198</f>
        <v>0</v>
      </c>
      <c r="E314" s="164">
        <f t="shared" si="18"/>
        <v>0</v>
      </c>
    </row>
    <row r="315" spans="1:5" ht="15" customHeight="1" x14ac:dyDescent="0.25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266</v>
      </c>
      <c r="B316" s="146">
        <f t="shared" si="20"/>
        <v>755395</v>
      </c>
      <c r="C316" s="146">
        <f t="shared" si="20"/>
        <v>755395</v>
      </c>
      <c r="D316" s="146">
        <f>D294+D269+D247+D225+D200</f>
        <v>858368</v>
      </c>
      <c r="E316" s="164">
        <f t="shared" si="18"/>
        <v>102973</v>
      </c>
    </row>
    <row r="317" spans="1:5" s="153" customFormat="1" ht="15" customHeight="1" x14ac:dyDescent="0.25">
      <c r="A317" s="165" t="s">
        <v>190</v>
      </c>
      <c r="B317" s="166">
        <f>B316+B315+B314+B313</f>
        <v>755395</v>
      </c>
      <c r="C317" s="166">
        <f>C316+C315+C314+C313</f>
        <v>755395</v>
      </c>
      <c r="D317" s="166">
        <f>D316+D315+D314+D313</f>
        <v>858368</v>
      </c>
      <c r="E317" s="167">
        <f t="shared" si="18"/>
        <v>102973</v>
      </c>
    </row>
    <row r="318" spans="1:5" ht="15" customHeight="1" x14ac:dyDescent="0.25">
      <c r="A318" s="163" t="s">
        <v>267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0</v>
      </c>
      <c r="E318" s="164">
        <f t="shared" si="18"/>
        <v>0</v>
      </c>
    </row>
    <row r="319" spans="1:5" ht="15" customHeight="1" x14ac:dyDescent="0.25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0</v>
      </c>
      <c r="D321" s="166">
        <f>D320+D319+D318</f>
        <v>0</v>
      </c>
      <c r="E321" s="167">
        <f t="shared" si="18"/>
        <v>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4504590</v>
      </c>
      <c r="C323" s="181">
        <f>C321+C317+C312+C308+C322</f>
        <v>4504590</v>
      </c>
      <c r="D323" s="174">
        <f>D321+D317+D312+D308+D322</f>
        <v>4427490</v>
      </c>
      <c r="E323" s="174">
        <f t="shared" si="18"/>
        <v>-77100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534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H6" sqref="H6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3">
      <c r="A2" s="411" t="s">
        <v>471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472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473</v>
      </c>
      <c r="C4" s="419" t="s">
        <v>535</v>
      </c>
      <c r="D4" s="420" t="s">
        <v>135</v>
      </c>
      <c r="E4" s="421" t="s">
        <v>473</v>
      </c>
      <c r="F4" s="422" t="s">
        <v>474</v>
      </c>
      <c r="G4" s="419" t="s">
        <v>535</v>
      </c>
      <c r="H4" s="423" t="s">
        <v>136</v>
      </c>
    </row>
    <row r="5" spans="1:11" ht="15" customHeight="1" x14ac:dyDescent="0.25">
      <c r="A5" s="425" t="s">
        <v>236</v>
      </c>
      <c r="B5" s="426" t="s">
        <v>474</v>
      </c>
      <c r="C5" s="426" t="s">
        <v>475</v>
      </c>
      <c r="D5" s="427" t="s">
        <v>544</v>
      </c>
      <c r="E5" s="428" t="s">
        <v>476</v>
      </c>
      <c r="F5" s="426" t="s">
        <v>477</v>
      </c>
      <c r="G5" s="426" t="s">
        <v>475</v>
      </c>
      <c r="H5" s="546" t="s">
        <v>566</v>
      </c>
    </row>
    <row r="6" spans="1:11" ht="15" customHeight="1" x14ac:dyDescent="0.25">
      <c r="A6" s="429" t="s">
        <v>478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479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480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481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482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483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484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485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486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487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488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489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490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491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492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493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494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495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496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497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5">
      <c r="A27" s="442" t="s">
        <v>498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442" t="s">
        <v>499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500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501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502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503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5">
      <c r="A34" s="435" t="s">
        <v>504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5">
      <c r="A35" s="468" t="s">
        <v>505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5">
      <c r="A36" s="468" t="s">
        <v>506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5">
      <c r="A37" s="442" t="s">
        <v>507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68" t="s">
        <v>508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509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5">
      <c r="A40" s="468" t="s">
        <v>510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5">
      <c r="A41" s="468" t="s">
        <v>511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5">
      <c r="A42" s="468" t="s">
        <v>512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513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70" t="s">
        <v>514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5">
      <c r="A45" s="468" t="s">
        <v>515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5">
      <c r="A46" s="468" t="s">
        <v>516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517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70" t="s">
        <v>518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5">
      <c r="A49" s="468" t="s">
        <v>519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5">
      <c r="A50" s="468" t="s">
        <v>520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521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522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236</v>
      </c>
    </row>
    <row r="53" spans="1:9" ht="15" customHeight="1" x14ac:dyDescent="0.25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13" activePane="bottomLeft" state="frozen"/>
      <selection pane="bottomLeft" activeCell="H7" sqref="H7"/>
    </sheetView>
  </sheetViews>
  <sheetFormatPr defaultColWidth="9.109375" defaultRowHeight="15" x14ac:dyDescent="0.25"/>
  <cols>
    <col min="1" max="1" width="38.6640625" style="481" customWidth="1"/>
    <col min="2" max="2" width="13.5546875" style="481" customWidth="1"/>
    <col min="3" max="3" width="19.5546875" style="481" customWidth="1"/>
    <col min="4" max="4" width="17.33203125" style="481" customWidth="1"/>
    <col min="5" max="5" width="14.109375" style="481" customWidth="1"/>
    <col min="6" max="6" width="15.109375" style="481" customWidth="1"/>
    <col min="7" max="7" width="18.109375" style="481" customWidth="1"/>
    <col min="8" max="8" width="16.33203125" style="481" customWidth="1"/>
    <col min="9" max="16384" width="9.109375" style="481"/>
  </cols>
  <sheetData>
    <row r="1" spans="1:8" s="478" customFormat="1" ht="20.25" customHeight="1" x14ac:dyDescent="0.55000000000000004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55000000000000004">
      <c r="A2" s="474" t="s">
        <v>523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55000000000000004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5">
      <c r="A4" s="479" t="s">
        <v>524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3">
      <c r="A5" s="482"/>
      <c r="B5" s="483" t="s">
        <v>473</v>
      </c>
      <c r="C5" s="483" t="s">
        <v>535</v>
      </c>
      <c r="D5" s="484" t="s">
        <v>135</v>
      </c>
      <c r="E5" s="485" t="s">
        <v>473</v>
      </c>
      <c r="F5" s="486" t="s">
        <v>474</v>
      </c>
      <c r="G5" s="483" t="s">
        <v>535</v>
      </c>
      <c r="H5" s="487" t="s">
        <v>136</v>
      </c>
    </row>
    <row r="6" spans="1:8" ht="15.6" x14ac:dyDescent="0.3">
      <c r="A6" s="488" t="s">
        <v>525</v>
      </c>
      <c r="B6" s="489" t="s">
        <v>474</v>
      </c>
      <c r="C6" s="490" t="s">
        <v>475</v>
      </c>
      <c r="D6" s="491" t="s">
        <v>544</v>
      </c>
      <c r="E6" s="492" t="s">
        <v>476</v>
      </c>
      <c r="F6" s="490" t="s">
        <v>477</v>
      </c>
      <c r="G6" s="490" t="s">
        <v>475</v>
      </c>
      <c r="H6" s="547" t="s">
        <v>566</v>
      </c>
    </row>
    <row r="7" spans="1:8" x14ac:dyDescent="0.25">
      <c r="A7" s="493"/>
      <c r="B7" s="494"/>
      <c r="C7" s="493"/>
      <c r="D7" s="495"/>
      <c r="E7" s="496"/>
      <c r="F7" s="494"/>
      <c r="G7" s="497"/>
      <c r="H7" s="497"/>
    </row>
    <row r="8" spans="1:8" x14ac:dyDescent="0.25">
      <c r="A8" s="493"/>
      <c r="B8" s="494"/>
      <c r="C8" s="493"/>
      <c r="D8" s="495"/>
      <c r="E8" s="496"/>
      <c r="F8" s="494"/>
      <c r="G8" s="497"/>
      <c r="H8" s="497"/>
    </row>
    <row r="9" spans="1:8" x14ac:dyDescent="0.25">
      <c r="A9" s="493"/>
      <c r="B9" s="494"/>
      <c r="C9" s="493"/>
      <c r="D9" s="495"/>
      <c r="E9" s="496"/>
      <c r="F9" s="494"/>
      <c r="G9" s="497"/>
      <c r="H9" s="497"/>
    </row>
    <row r="10" spans="1:8" x14ac:dyDescent="0.25">
      <c r="A10" s="493"/>
      <c r="B10" s="494"/>
      <c r="C10" s="493"/>
      <c r="D10" s="495"/>
      <c r="E10" s="496"/>
      <c r="F10" s="494"/>
      <c r="G10" s="497"/>
      <c r="H10" s="497"/>
    </row>
    <row r="11" spans="1:8" x14ac:dyDescent="0.25">
      <c r="A11" s="493"/>
      <c r="B11" s="494"/>
      <c r="C11" s="493"/>
      <c r="D11" s="495"/>
      <c r="E11" s="496"/>
      <c r="F11" s="494"/>
      <c r="G11" s="497"/>
      <c r="H11" s="497"/>
    </row>
    <row r="12" spans="1:8" x14ac:dyDescent="0.25">
      <c r="A12" s="493"/>
      <c r="B12" s="494"/>
      <c r="C12" s="493"/>
      <c r="D12" s="495"/>
      <c r="E12" s="496"/>
      <c r="F12" s="494"/>
      <c r="G12" s="497"/>
      <c r="H12" s="497"/>
    </row>
    <row r="13" spans="1:8" x14ac:dyDescent="0.25">
      <c r="A13" s="493"/>
      <c r="B13" s="494"/>
      <c r="C13" s="493"/>
      <c r="D13" s="495"/>
      <c r="E13" s="496"/>
      <c r="F13" s="494"/>
      <c r="G13" s="497"/>
      <c r="H13" s="497"/>
    </row>
    <row r="14" spans="1:8" x14ac:dyDescent="0.25">
      <c r="A14" s="493"/>
      <c r="B14" s="494"/>
      <c r="C14" s="493"/>
      <c r="D14" s="495"/>
      <c r="E14" s="496"/>
      <c r="F14" s="494"/>
      <c r="G14" s="497"/>
      <c r="H14" s="497"/>
    </row>
    <row r="15" spans="1:8" x14ac:dyDescent="0.25">
      <c r="A15" s="493"/>
      <c r="B15" s="494"/>
      <c r="C15" s="493"/>
      <c r="D15" s="495"/>
      <c r="E15" s="496"/>
      <c r="F15" s="494"/>
      <c r="G15" s="497"/>
      <c r="H15" s="497"/>
    </row>
    <row r="16" spans="1:8" x14ac:dyDescent="0.25">
      <c r="A16" s="493"/>
      <c r="B16" s="494"/>
      <c r="C16" s="493"/>
      <c r="D16" s="495"/>
      <c r="E16" s="496"/>
      <c r="F16" s="494"/>
      <c r="G16" s="497"/>
      <c r="H16" s="497"/>
    </row>
    <row r="17" spans="1:8" x14ac:dyDescent="0.25">
      <c r="A17" s="493"/>
      <c r="B17" s="494"/>
      <c r="C17" s="493"/>
      <c r="D17" s="495"/>
      <c r="E17" s="496"/>
      <c r="F17" s="494"/>
      <c r="G17" s="497"/>
      <c r="H17" s="497"/>
    </row>
    <row r="18" spans="1:8" x14ac:dyDescent="0.25">
      <c r="A18" s="493"/>
      <c r="B18" s="494"/>
      <c r="C18" s="493"/>
      <c r="D18" s="495"/>
      <c r="E18" s="496"/>
      <c r="F18" s="494"/>
      <c r="G18" s="497"/>
      <c r="H18" s="497"/>
    </row>
    <row r="19" spans="1:8" x14ac:dyDescent="0.25">
      <c r="A19" s="493"/>
      <c r="B19" s="494"/>
      <c r="C19" s="493"/>
      <c r="D19" s="495"/>
      <c r="E19" s="496"/>
      <c r="F19" s="494"/>
      <c r="G19" s="497"/>
      <c r="H19" s="497"/>
    </row>
    <row r="20" spans="1:8" x14ac:dyDescent="0.25">
      <c r="A20" s="493"/>
      <c r="B20" s="494"/>
      <c r="C20" s="493"/>
      <c r="D20" s="495"/>
      <c r="E20" s="496"/>
      <c r="F20" s="494"/>
      <c r="G20" s="497"/>
      <c r="H20" s="497"/>
    </row>
    <row r="21" spans="1:8" x14ac:dyDescent="0.25">
      <c r="A21" s="493"/>
      <c r="B21" s="494"/>
      <c r="C21" s="493"/>
      <c r="D21" s="495"/>
      <c r="E21" s="496"/>
      <c r="F21" s="494"/>
      <c r="G21" s="497"/>
      <c r="H21" s="497"/>
    </row>
    <row r="22" spans="1:8" x14ac:dyDescent="0.25">
      <c r="A22" s="493"/>
      <c r="B22" s="494"/>
      <c r="C22" s="493"/>
      <c r="D22" s="495"/>
      <c r="E22" s="496"/>
      <c r="F22" s="494"/>
      <c r="G22" s="497"/>
      <c r="H22" s="497"/>
    </row>
    <row r="23" spans="1:8" x14ac:dyDescent="0.25">
      <c r="A23" s="493"/>
      <c r="B23" s="494"/>
      <c r="C23" s="493"/>
      <c r="D23" s="495"/>
      <c r="E23" s="496"/>
      <c r="F23" s="494"/>
      <c r="G23" s="497"/>
      <c r="H23" s="497"/>
    </row>
    <row r="24" spans="1:8" x14ac:dyDescent="0.25">
      <c r="A24" s="493"/>
      <c r="B24" s="494"/>
      <c r="C24" s="493"/>
      <c r="D24" s="495"/>
      <c r="E24" s="496"/>
      <c r="F24" s="494"/>
      <c r="G24" s="497"/>
      <c r="H24" s="497"/>
    </row>
    <row r="25" spans="1:8" x14ac:dyDescent="0.25">
      <c r="A25" s="493"/>
      <c r="B25" s="494"/>
      <c r="C25" s="493"/>
      <c r="D25" s="495"/>
      <c r="E25" s="496"/>
      <c r="F25" s="494"/>
      <c r="G25" s="497"/>
      <c r="H25" s="497"/>
    </row>
    <row r="26" spans="1:8" x14ac:dyDescent="0.25">
      <c r="A26" s="493"/>
      <c r="B26" s="494"/>
      <c r="C26" s="493"/>
      <c r="D26" s="495"/>
      <c r="E26" s="496"/>
      <c r="F26" s="494"/>
      <c r="G26" s="497"/>
      <c r="H26" s="497"/>
    </row>
    <row r="27" spans="1:8" x14ac:dyDescent="0.25">
      <c r="A27" s="493"/>
      <c r="B27" s="494"/>
      <c r="C27" s="493"/>
      <c r="D27" s="495"/>
      <c r="E27" s="496"/>
      <c r="F27" s="494"/>
      <c r="G27" s="497"/>
      <c r="H27" s="497"/>
    </row>
    <row r="28" spans="1:8" x14ac:dyDescent="0.25">
      <c r="A28" s="493"/>
      <c r="B28" s="494"/>
      <c r="C28" s="493"/>
      <c r="D28" s="495"/>
      <c r="E28" s="496"/>
      <c r="F28" s="494"/>
      <c r="G28" s="497"/>
      <c r="H28" s="497"/>
    </row>
    <row r="29" spans="1:8" x14ac:dyDescent="0.25">
      <c r="A29" s="493"/>
      <c r="B29" s="494"/>
      <c r="C29" s="493"/>
      <c r="D29" s="495"/>
      <c r="E29" s="496"/>
      <c r="F29" s="494"/>
      <c r="G29" s="497"/>
      <c r="H29" s="497"/>
    </row>
    <row r="30" spans="1:8" x14ac:dyDescent="0.25">
      <c r="A30" s="493"/>
      <c r="B30" s="494"/>
      <c r="C30" s="493"/>
      <c r="D30" s="495"/>
      <c r="E30" s="496"/>
      <c r="F30" s="494"/>
      <c r="G30" s="497"/>
      <c r="H30" s="497"/>
    </row>
    <row r="31" spans="1:8" x14ac:dyDescent="0.25">
      <c r="A31" s="493"/>
      <c r="B31" s="494"/>
      <c r="C31" s="493"/>
      <c r="D31" s="495"/>
      <c r="E31" s="496"/>
      <c r="F31" s="494"/>
      <c r="G31" s="497"/>
      <c r="H31" s="497"/>
    </row>
    <row r="32" spans="1:8" x14ac:dyDescent="0.25">
      <c r="A32" s="493"/>
      <c r="B32" s="494"/>
      <c r="C32" s="493"/>
      <c r="D32" s="495"/>
      <c r="E32" s="496"/>
      <c r="F32" s="494"/>
      <c r="G32" s="497"/>
      <c r="H32" s="497"/>
    </row>
    <row r="33" spans="1:8" x14ac:dyDescent="0.25">
      <c r="A33" s="493"/>
      <c r="B33" s="494"/>
      <c r="C33" s="493"/>
      <c r="D33" s="495"/>
      <c r="E33" s="496"/>
      <c r="F33" s="494"/>
      <c r="G33" s="497"/>
      <c r="H33" s="497"/>
    </row>
    <row r="34" spans="1:8" x14ac:dyDescent="0.25">
      <c r="A34" s="493"/>
      <c r="B34" s="494"/>
      <c r="C34" s="493"/>
      <c r="D34" s="495"/>
      <c r="E34" s="496"/>
      <c r="F34" s="494"/>
      <c r="G34" s="497"/>
      <c r="H34" s="497"/>
    </row>
    <row r="35" spans="1:8" x14ac:dyDescent="0.25">
      <c r="A35" s="493"/>
      <c r="B35" s="494"/>
      <c r="C35" s="493"/>
      <c r="D35" s="495"/>
      <c r="E35" s="496"/>
      <c r="F35" s="494"/>
      <c r="G35" s="497"/>
      <c r="H35" s="497"/>
    </row>
    <row r="36" spans="1:8" x14ac:dyDescent="0.25">
      <c r="A36" s="493"/>
      <c r="B36" s="494"/>
      <c r="C36" s="493"/>
      <c r="D36" s="495"/>
      <c r="E36" s="496"/>
      <c r="F36" s="494"/>
      <c r="G36" s="497"/>
      <c r="H36" s="497"/>
    </row>
    <row r="37" spans="1:8" x14ac:dyDescent="0.25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6" sqref="C6"/>
    </sheetView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285</v>
      </c>
      <c r="B2" s="369" t="s">
        <v>79</v>
      </c>
      <c r="C2" s="370" t="str">
        <f>Revenue!B2</f>
        <v>LCTCS Board of Supervisors</v>
      </c>
      <c r="D2" s="371"/>
    </row>
    <row r="3" spans="1:6" s="372" customFormat="1" ht="20.100000000000001" customHeight="1" thickBot="1" x14ac:dyDescent="0.35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544</v>
      </c>
      <c r="C5" s="509" t="s">
        <v>544</v>
      </c>
      <c r="D5" s="548" t="s">
        <v>566</v>
      </c>
    </row>
    <row r="6" spans="1:6" ht="15" customHeight="1" x14ac:dyDescent="0.25">
      <c r="A6" s="142" t="s">
        <v>289</v>
      </c>
      <c r="B6" s="143">
        <f>Instruction!F18+Research!F18+'Public Service'!F18+'Academic Supp'!F18+'Student Services'!F18+'Institutional Supp'!F19+Scholarships!F18+'OP&amp;M'!F18+Hospitals!F18+Transfers!F18+Other!F18</f>
        <v>0</v>
      </c>
      <c r="C6" s="144">
        <f>Instruction!H18+Research!H18+'Public Service'!H18+'Academic Supp'!H18+'Student Services'!H18+'Institutional Supp'!H19+Scholarships!H18+'OP&amp;M'!H18+Hospitals!H18+Transfers!H18+Other!H18</f>
        <v>0</v>
      </c>
      <c r="D6" s="145">
        <f>Instruction!J18+Research!J18+'Public Service'!J18+'Academic Supp'!J18+'Student Services'!J18+'Institutional Supp'!J19+Scholarships!J18+'OP&amp;M'!J18+Hospitals!J18+Transfers!J18+Other!J18</f>
        <v>0</v>
      </c>
    </row>
    <row r="7" spans="1:6" ht="15" customHeight="1" x14ac:dyDescent="0.25">
      <c r="A7" s="142" t="s">
        <v>290</v>
      </c>
      <c r="B7" s="146">
        <f>Instruction!F19+Research!F19+'Public Service'!F19+'Academic Supp'!F19+'Student Services'!F19+'Institutional Supp'!F20+Scholarships!F19+'OP&amp;M'!F19+Hospitals!F19+Transfers!F19+Other!F19</f>
        <v>0</v>
      </c>
      <c r="C7" s="147">
        <f>Instruction!H19+Research!H19+'Public Service'!H19+'Academic Supp'!H19+'Student Services'!H19+'Institutional Supp'!H20+Scholarships!H19+'OP&amp;M'!H19+Hospitals!H19+Transfers!H19+Other!H19</f>
        <v>0</v>
      </c>
      <c r="D7" s="148">
        <f>Instruction!J19+Research!J19+'Public Service'!J19+'Academic Supp'!J19+'Student Services'!J19+'Institutional Supp'!J20+Scholarships!J19+'OP&amp;M'!J19+Hospitals!J19+Transfers!J19+Other!J19</f>
        <v>0</v>
      </c>
    </row>
    <row r="8" spans="1:6" ht="15" customHeight="1" x14ac:dyDescent="0.25">
      <c r="A8" s="142" t="s">
        <v>291</v>
      </c>
      <c r="B8" s="146">
        <f>Instruction!F20+Research!F20+'Public Service'!F20+'Academic Supp'!F20+'Student Services'!F20+'Institutional Supp'!F21+Scholarships!F20+'OP&amp;M'!F20+Hospitals!F20+Transfers!F20+Other!F20</f>
        <v>0</v>
      </c>
      <c r="C8" s="147">
        <f>Instruction!H20+Research!H20+'Public Service'!H20+'Academic Supp'!H20+'Student Services'!H20+'Institutional Supp'!H21+Scholarships!H20+'OP&amp;M'!H20+Hospitals!H20+Transfers!H20+Other!H20</f>
        <v>0</v>
      </c>
      <c r="D8" s="148">
        <f>Instruction!J20+Research!J20+'Public Service'!J20+'Academic Supp'!J20+'Student Services'!J20+'Institutional Supp'!J21+Scholarships!J20+'OP&amp;M'!J20+Hospitals!J20+Transfers!J20+Other!J20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Supp'!F22+Scholarships!F21+'OP&amp;M'!F21+Hospitals!F21+Transfers!F21+Other!F21</f>
        <v>0</v>
      </c>
      <c r="C9" s="147">
        <f>Instruction!H21+Research!H21+'Public Service'!H21+'Academic Supp'!H21+'Student Services'!H21+'Institutional Supp'!H22+Scholarships!H21+'OP&amp;M'!H21+Hospitals!H21+Transfers!H21+Other!H21</f>
        <v>0</v>
      </c>
      <c r="D9" s="148">
        <f>Instruction!J21+Research!J21+'Public Service'!J21+'Academic Supp'!J21+'Student Services'!J21+'Institutional Supp'!J22+Scholarships!J21+'OP&amp;M'!J21+Hospitals!J21+Transfers!J21+Other!J21</f>
        <v>0</v>
      </c>
    </row>
    <row r="10" spans="1:6" ht="15" customHeight="1" x14ac:dyDescent="0.25">
      <c r="A10" s="142" t="s">
        <v>292</v>
      </c>
      <c r="B10" s="146">
        <f>Instruction!F22+Research!F22+'Public Service'!F22+'Academic Supp'!F22+'Student Services'!F22+'Institutional Supp'!F23+Scholarships!F22+'OP&amp;M'!F22+Hospitals!F22+Transfers!F22+Other!F22</f>
        <v>0</v>
      </c>
      <c r="C10" s="147">
        <f>Instruction!H22+Research!H22+'Public Service'!H22+'Academic Supp'!H22+'Student Services'!H22+'Institutional Supp'!H23+Scholarships!H22+'OP&amp;M'!H22+Hospitals!H22+Transfers!H22+Other!H22</f>
        <v>0</v>
      </c>
      <c r="D10" s="148">
        <f>Instruction!J22+Research!J22+'Public Service'!J22+'Academic Supp'!J22+'Student Services'!J22+'Institutional Supp'!J23+Scholarships!J22+'OP&amp;M'!J22+Hospitals!J22+Transfers!J22+Other!J22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Supp'!F24+Scholarships!F23+'OP&amp;M'!F23+Hospitals!F23+Transfers!F23+Other!F23</f>
        <v>0</v>
      </c>
      <c r="C11" s="147">
        <f>Instruction!H23+Research!H23+'Public Service'!H23+'Academic Supp'!H23+'Student Services'!H23+'Institutional Supp'!H24+Scholarships!H23+'OP&amp;M'!H23+Hospitals!H23+Transfers!H23+Other!H23</f>
        <v>0</v>
      </c>
      <c r="D11" s="148">
        <f>Instruction!J23+Research!J23+'Public Service'!J23+'Academic Supp'!J23+'Student Services'!J23+'Institutional Supp'!J24+Scholarships!J23+'OP&amp;M'!J23+Hospitals!J23+Transfers!J23+Other!J23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Supp'!F25+Scholarships!F24+'OP&amp;M'!F24+Hospitals!F24+Transfers!F24+Other!F24</f>
        <v>0</v>
      </c>
      <c r="C12" s="147">
        <f>Instruction!H24+Research!H24+'Public Service'!H24+'Academic Supp'!H24+'Student Services'!H24+'Institutional Supp'!H25+Scholarships!H24+'OP&amp;M'!H24+Hospitals!H24+Transfers!H24+Other!H24</f>
        <v>0</v>
      </c>
      <c r="D12" s="148">
        <f>Instruction!J24+Research!J24+'Public Service'!J24+'Academic Supp'!J24+'Student Services'!J24+'Institutional Supp'!J25+Scholarships!J24+'OP&amp;M'!J24+Hospitals!J24+Transfers!J24+Other!J24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Supp'!F26+Scholarships!F25+'OP&amp;M'!F25+Hospitals!F25+Transfers!F25+Other!F25</f>
        <v>0</v>
      </c>
      <c r="C13" s="147">
        <f>Instruction!H25+Research!H25+'Public Service'!H25+'Academic Supp'!H25+'Student Services'!H25+'Institutional Supp'!H26+Scholarships!H25+'OP&amp;M'!H25+Hospitals!H25+Transfers!H25+Other!H25</f>
        <v>0</v>
      </c>
      <c r="D13" s="148">
        <f>Instruction!J25+Research!J25+'Public Service'!J25+'Academic Supp'!J25+'Student Services'!J25+'Institutional Supp'!J26+Scholarships!J25+'OP&amp;M'!J25+Hospitals!J25+Transfers!J25+Other!J25</f>
        <v>0</v>
      </c>
    </row>
    <row r="14" spans="1:6" ht="15" customHeight="1" x14ac:dyDescent="0.25">
      <c r="A14" s="142" t="s">
        <v>293</v>
      </c>
      <c r="B14" s="146">
        <f>Instruction!F26+Research!F26+'Public Service'!F26+'Academic Supp'!F26+'Student Services'!F26+'Institutional Supp'!F27+Scholarships!F26+'OP&amp;M'!F26+Hospitals!F26+Transfers!F26+Other!F26</f>
        <v>0</v>
      </c>
      <c r="C14" s="147">
        <f>Instruction!H26+Research!H26+'Public Service'!H26+'Academic Supp'!H26+'Student Services'!H26+'Institutional Supp'!H27+Scholarships!H26+'OP&amp;M'!H26+Hospitals!H26+Transfers!H26+Other!H26</f>
        <v>0</v>
      </c>
      <c r="D14" s="149">
        <f>Instruction!J26+Research!J26+'Public Service'!J26+'Academic Supp'!J26+'Student Services'!J26+'Institutional Supp'!J27+Scholarships!J26+'OP&amp;M'!J26+Hospitals!J26+Transfers!J26+Other!J26</f>
        <v>0</v>
      </c>
    </row>
    <row r="15" spans="1:6" s="153" customFormat="1" ht="15" customHeight="1" thickBot="1" x14ac:dyDescent="0.3">
      <c r="A15" s="150" t="s">
        <v>294</v>
      </c>
      <c r="B15" s="151">
        <f>SUM(B6:B14)</f>
        <v>0</v>
      </c>
      <c r="C15" s="151">
        <f>SUM(C6:C14)</f>
        <v>0</v>
      </c>
      <c r="D15" s="152">
        <f>SUM(D6:D14)</f>
        <v>0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 Board of Supervisors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568</v>
      </c>
      <c r="D3" s="572"/>
      <c r="E3" s="572"/>
      <c r="F3" s="572"/>
      <c r="G3" s="572"/>
      <c r="H3" s="572"/>
      <c r="I3" s="573"/>
    </row>
    <row r="4" spans="1:9" ht="15" customHeight="1" x14ac:dyDescent="0.25">
      <c r="A4" s="568" t="s">
        <v>117</v>
      </c>
      <c r="B4" s="565" t="s">
        <v>301</v>
      </c>
      <c r="C4" s="574" t="s">
        <v>538</v>
      </c>
      <c r="D4" s="574" t="s">
        <v>339</v>
      </c>
      <c r="E4" s="574" t="s">
        <v>340</v>
      </c>
      <c r="F4" s="577" t="s">
        <v>350</v>
      </c>
      <c r="G4" s="577" t="s">
        <v>537</v>
      </c>
      <c r="H4" s="580" t="s">
        <v>343</v>
      </c>
      <c r="I4" s="583" t="s">
        <v>302</v>
      </c>
    </row>
    <row r="5" spans="1:9" ht="15" customHeight="1" x14ac:dyDescent="0.25">
      <c r="A5" s="569"/>
      <c r="B5" s="566"/>
      <c r="C5" s="575"/>
      <c r="D5" s="575"/>
      <c r="E5" s="575"/>
      <c r="F5" s="578"/>
      <c r="G5" s="578"/>
      <c r="H5" s="581"/>
      <c r="I5" s="584"/>
    </row>
    <row r="6" spans="1:9" ht="15" customHeight="1" thickBot="1" x14ac:dyDescent="0.3">
      <c r="A6" s="570"/>
      <c r="B6" s="567"/>
      <c r="C6" s="576"/>
      <c r="D6" s="576"/>
      <c r="E6" s="576"/>
      <c r="F6" s="579"/>
      <c r="G6" s="579"/>
      <c r="H6" s="582"/>
      <c r="I6" s="585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5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5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333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09375" defaultRowHeight="15" customHeight="1" x14ac:dyDescent="0.25"/>
  <cols>
    <col min="1" max="1" width="48.44140625" style="102" customWidth="1"/>
    <col min="2" max="2" width="23.44140625" style="102" customWidth="1"/>
    <col min="3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LCTCS Board of Supervisors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568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5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5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3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5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5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3">
      <c r="A22" s="116" t="s">
        <v>573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3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  <row r="28" spans="1:11" ht="15" customHeight="1" x14ac:dyDescent="0.25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 Board of Supervisors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569</v>
      </c>
      <c r="D3" s="572"/>
      <c r="E3" s="572"/>
      <c r="F3" s="572"/>
      <c r="G3" s="572"/>
      <c r="H3" s="572"/>
      <c r="I3" s="573"/>
    </row>
    <row r="4" spans="1:9" ht="15" customHeight="1" x14ac:dyDescent="0.25">
      <c r="A4" s="568" t="s">
        <v>117</v>
      </c>
      <c r="B4" s="565" t="s">
        <v>301</v>
      </c>
      <c r="C4" s="574" t="s">
        <v>538</v>
      </c>
      <c r="D4" s="574" t="s">
        <v>339</v>
      </c>
      <c r="E4" s="574" t="s">
        <v>340</v>
      </c>
      <c r="F4" s="577" t="s">
        <v>350</v>
      </c>
      <c r="G4" s="580" t="s">
        <v>537</v>
      </c>
      <c r="H4" s="580" t="s">
        <v>343</v>
      </c>
      <c r="I4" s="583" t="s">
        <v>302</v>
      </c>
    </row>
    <row r="5" spans="1:9" ht="15" customHeight="1" x14ac:dyDescent="0.25">
      <c r="A5" s="569"/>
      <c r="B5" s="566"/>
      <c r="C5" s="575"/>
      <c r="D5" s="575"/>
      <c r="E5" s="575"/>
      <c r="F5" s="578"/>
      <c r="G5" s="581"/>
      <c r="H5" s="581"/>
      <c r="I5" s="584"/>
    </row>
    <row r="6" spans="1:9" ht="15" customHeight="1" thickBot="1" x14ac:dyDescent="0.3">
      <c r="A6" s="570"/>
      <c r="B6" s="567"/>
      <c r="C6" s="576"/>
      <c r="D6" s="576"/>
      <c r="E6" s="576"/>
      <c r="F6" s="579"/>
      <c r="G6" s="582"/>
      <c r="H6" s="582"/>
      <c r="I6" s="585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5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333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LCTCS Board of Supervisors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569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5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5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3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5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5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3">
      <c r="A22" s="116" t="s">
        <v>573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3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  <row r="28" spans="1:11" ht="15" customHeight="1" x14ac:dyDescent="0.25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LCTCS Board of Supervisors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570</v>
      </c>
      <c r="D3" s="572"/>
      <c r="E3" s="572"/>
      <c r="F3" s="572"/>
      <c r="G3" s="572"/>
      <c r="H3" s="572"/>
      <c r="I3" s="573"/>
    </row>
    <row r="4" spans="1:9" ht="15" customHeight="1" x14ac:dyDescent="0.25">
      <c r="A4" s="568" t="s">
        <v>117</v>
      </c>
      <c r="B4" s="565" t="s">
        <v>301</v>
      </c>
      <c r="C4" s="574" t="s">
        <v>538</v>
      </c>
      <c r="D4" s="574" t="s">
        <v>339</v>
      </c>
      <c r="E4" s="577" t="s">
        <v>340</v>
      </c>
      <c r="F4" s="577" t="s">
        <v>350</v>
      </c>
      <c r="G4" s="577" t="s">
        <v>537</v>
      </c>
      <c r="H4" s="580" t="s">
        <v>343</v>
      </c>
      <c r="I4" s="583" t="s">
        <v>302</v>
      </c>
    </row>
    <row r="5" spans="1:9" ht="15" customHeight="1" x14ac:dyDescent="0.25">
      <c r="A5" s="569"/>
      <c r="B5" s="566"/>
      <c r="C5" s="575"/>
      <c r="D5" s="575"/>
      <c r="E5" s="578"/>
      <c r="F5" s="578"/>
      <c r="G5" s="578"/>
      <c r="H5" s="581"/>
      <c r="I5" s="584"/>
    </row>
    <row r="6" spans="1:9" ht="15" customHeight="1" thickBot="1" x14ac:dyDescent="0.3">
      <c r="A6" s="570"/>
      <c r="B6" s="567"/>
      <c r="C6" s="576"/>
      <c r="D6" s="576"/>
      <c r="E6" s="579"/>
      <c r="F6" s="579"/>
      <c r="G6" s="579"/>
      <c r="H6" s="582"/>
      <c r="I6" s="585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5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333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09375" defaultRowHeight="15" customHeight="1" x14ac:dyDescent="0.25"/>
  <cols>
    <col min="1" max="1" width="38.109375" style="102" customWidth="1"/>
    <col min="2" max="10" width="21.88671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LCTCS Board of Supervisors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1" t="s">
        <v>570</v>
      </c>
      <c r="C3" s="572"/>
      <c r="D3" s="572"/>
      <c r="E3" s="572"/>
      <c r="F3" s="572"/>
      <c r="G3" s="572"/>
      <c r="H3" s="572"/>
      <c r="I3" s="572"/>
      <c r="J3" s="573"/>
      <c r="K3" s="98"/>
      <c r="L3" s="98"/>
      <c r="M3" s="98"/>
      <c r="N3" s="98"/>
      <c r="O3" s="98"/>
      <c r="P3" s="98"/>
    </row>
    <row r="4" spans="1:16" ht="15" customHeight="1" thickTop="1" x14ac:dyDescent="0.25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5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3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5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5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3">
      <c r="A22" s="116" t="s">
        <v>573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3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  <row r="28" spans="1:11" ht="15" customHeight="1" x14ac:dyDescent="0.25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Joel Watkins</cp:lastModifiedBy>
  <cp:lastPrinted>2022-07-08T13:58:54Z</cp:lastPrinted>
  <dcterms:created xsi:type="dcterms:W3CDTF">2010-02-11T21:59:50Z</dcterms:created>
  <dcterms:modified xsi:type="dcterms:W3CDTF">2025-08-11T15:30:26Z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2025-08-11T15:04:34Z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be9147d4-ffe6-4934-93ab-a625cf814927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