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BOS/"/>
    </mc:Choice>
  </mc:AlternateContent>
  <xr:revisionPtr revIDLastSave="1" documentId="13_ncr:1_{3AFA30BB-C1E2-4A02-A131-0C0CD09578E9}" xr6:coauthVersionLast="47" xr6:coauthVersionMax="47" xr10:uidLastSave="{83066D9A-9FCE-455B-A3B0-4266BE9B7577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<sst xmlns="http://schemas.openxmlformats.org/spreadsheetml/2006/main" count="73" uniqueCount="29">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</sst>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B3" sqref="B3"/>
    </sheetView>
  </sheetViews>
  <sheetFormatPr defaultColWidth="9.6328125" defaultRowHeight="15" customHeight="1" x14ac:dyDescent="0.25"/>
  <cols>
    <col min="1" max="1" width="94.08984375" style="1" customWidth="1"/>
    <col min="2" max="2" width="49.08984375" style="1" customWidth="1"/>
    <col min="3" max="16384" width="9.6328125" style="1"/>
  </cols>
  <sheetData>
    <row r="1" spans="1:5" ht="20.100000000000001" customHeight="1" x14ac:dyDescent="0.3">
      <c r="A1" s="2" t="s">
        <v>7</v>
      </c>
      <c r="B1" s="3"/>
      <c r="C1" s="4"/>
      <c r="D1" s="4"/>
      <c r="E1" s="4"/>
    </row>
    <row r="2" spans="1:5" ht="20.100000000000001" customHeight="1" x14ac:dyDescent="0.3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5">
      <c r="A3" s="6" t="s">
        <v>8</v>
      </c>
      <c r="B3" s="7"/>
      <c r="C3" s="3"/>
      <c r="D3" s="3"/>
      <c r="E3" s="3"/>
    </row>
    <row r="4" spans="1:5" s="11" customFormat="1" ht="15" customHeight="1" thickTop="1" x14ac:dyDescent="0.25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5">
      <c r="A7" s="10" t="s">
        <v>22</v>
      </c>
      <c r="B7" s="16"/>
      <c r="C7" s="10"/>
    </row>
    <row r="8" spans="1:5" s="11" customFormat="1" ht="15" customHeight="1" x14ac:dyDescent="0.25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5">
      <c r="A10" s="8" t="s">
        <v>25</v>
      </c>
      <c r="B10" s="18"/>
      <c r="C10" s="10"/>
    </row>
    <row r="11" spans="1:5" s="11" customFormat="1" ht="15" customHeight="1" x14ac:dyDescent="0.25">
      <c r="A11" s="8" t="s">
        <v>26</v>
      </c>
      <c r="B11" s="18"/>
      <c r="C11" s="10"/>
    </row>
    <row r="12" spans="1:5" s="11" customFormat="1" ht="15" customHeight="1" x14ac:dyDescent="0.25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5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5">
      <c r="A16" s="10" t="s">
        <v>1</v>
      </c>
      <c r="B16" s="20"/>
      <c r="C16" s="10"/>
    </row>
    <row r="17" spans="1:3" s="11" customFormat="1" ht="15" customHeight="1" x14ac:dyDescent="0.25">
      <c r="A17" s="8" t="s">
        <v>2</v>
      </c>
      <c r="B17" s="16"/>
      <c r="C17" s="10"/>
    </row>
    <row r="18" spans="1:3" s="11" customFormat="1" ht="15" customHeight="1" x14ac:dyDescent="0.25">
      <c r="A18" s="8" t="s">
        <v>3</v>
      </c>
      <c r="B18" s="16"/>
      <c r="C18" s="10"/>
    </row>
    <row r="19" spans="1:3" s="11" customFormat="1" ht="15" customHeight="1" x14ac:dyDescent="0.25">
      <c r="A19" s="8" t="s">
        <v>4</v>
      </c>
      <c r="B19" s="16"/>
      <c r="C19" s="10"/>
    </row>
    <row r="20" spans="1:3" s="11" customFormat="1" ht="15" customHeight="1" x14ac:dyDescent="0.25">
      <c r="A20" s="8" t="s">
        <v>5</v>
      </c>
      <c r="B20" s="16"/>
      <c r="C20" s="10"/>
    </row>
    <row r="21" spans="1:3" s="11" customFormat="1" ht="15" customHeight="1" x14ac:dyDescent="0.25">
      <c r="A21" s="8" t="s">
        <v>15</v>
      </c>
      <c r="B21" s="16" t="s">
        <v>6</v>
      </c>
      <c r="C21" s="10"/>
    </row>
    <row r="22" spans="1:3" s="11" customFormat="1" ht="15" customHeight="1" x14ac:dyDescent="0.25">
      <c r="A22" s="21"/>
      <c r="B22" s="22"/>
      <c r="C22" s="10"/>
    </row>
    <row r="23" spans="1:3" s="11" customFormat="1" ht="15" customHeight="1" x14ac:dyDescent="0.25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5">
      <c r="A26" s="10" t="str">
        <f>A7</f>
        <v xml:space="preserve">    Fund Balance 6/30/24</v>
      </c>
      <c r="B26" s="16"/>
      <c r="C26" s="10"/>
    </row>
    <row r="27" spans="1:3" s="11" customFormat="1" ht="15" customHeight="1" x14ac:dyDescent="0.25">
      <c r="A27" s="8" t="str">
        <f t="shared" ref="A27:A32" si="0">A8</f>
        <v xml:space="preserve">    Revenues in FY 2024-25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0</v>
      </c>
      <c r="C28" s="10"/>
    </row>
    <row r="29" spans="1:3" s="11" customFormat="1" ht="15" customHeight="1" x14ac:dyDescent="0.25">
      <c r="A29" s="8" t="str">
        <f t="shared" si="0"/>
        <v xml:space="preserve">    Less Funds Expended in FY 2024-25</v>
      </c>
      <c r="B29" s="18"/>
      <c r="C29" s="10"/>
    </row>
    <row r="30" spans="1:3" s="11" customFormat="1" ht="15" customHeight="1" x14ac:dyDescent="0.25">
      <c r="A30" s="8" t="str">
        <f t="shared" si="0"/>
        <v xml:space="preserve">    Projected Revenue Available for FY 2025-26</v>
      </c>
      <c r="B30" s="18"/>
      <c r="C30" s="10"/>
    </row>
    <row r="31" spans="1:3" s="11" customFormat="1" ht="15" customHeight="1" x14ac:dyDescent="0.25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0</v>
      </c>
      <c r="C32" s="10"/>
    </row>
    <row r="33" spans="1:3" s="11" customFormat="1" ht="15" customHeight="1" x14ac:dyDescent="0.25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5">
      <c r="A35" s="10" t="s">
        <v>1</v>
      </c>
      <c r="B35" s="20"/>
      <c r="C35" s="10"/>
    </row>
    <row r="36" spans="1:3" s="11" customFormat="1" ht="15" customHeight="1" x14ac:dyDescent="0.25">
      <c r="A36" s="8" t="s">
        <v>2</v>
      </c>
      <c r="B36" s="16"/>
      <c r="C36" s="10"/>
    </row>
    <row r="37" spans="1:3" s="11" customFormat="1" ht="15" customHeight="1" x14ac:dyDescent="0.25">
      <c r="A37" s="8" t="s">
        <v>3</v>
      </c>
      <c r="B37" s="16"/>
      <c r="C37" s="10"/>
    </row>
    <row r="38" spans="1:3" s="11" customFormat="1" ht="15" customHeight="1" x14ac:dyDescent="0.25">
      <c r="A38" s="8" t="s">
        <v>4</v>
      </c>
      <c r="B38" s="16"/>
      <c r="C38" s="10"/>
    </row>
    <row r="39" spans="1:3" s="11" customFormat="1" ht="15" customHeight="1" x14ac:dyDescent="0.25">
      <c r="A39" s="8" t="s">
        <v>5</v>
      </c>
      <c r="B39" s="16"/>
      <c r="C39" s="10"/>
    </row>
    <row r="40" spans="1:3" s="11" customFormat="1" ht="15" customHeight="1" x14ac:dyDescent="0.25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5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5">
      <c r="A43" s="28"/>
      <c r="B43" s="20"/>
      <c r="C43" s="10"/>
    </row>
    <row r="44" spans="1:3" s="11" customFormat="1" ht="15" customHeight="1" x14ac:dyDescent="0.25">
      <c r="A44" s="10" t="str">
        <f t="shared" ref="A44:A50" si="1">A26</f>
        <v xml:space="preserve">    Fund Balance 6/30/24</v>
      </c>
      <c r="B44" s="16"/>
      <c r="C44" s="10"/>
    </row>
    <row r="45" spans="1:3" s="11" customFormat="1" ht="15" customHeight="1" x14ac:dyDescent="0.25">
      <c r="A45" s="8" t="str">
        <f t="shared" si="1"/>
        <v xml:space="preserve">    Revenues in FY 2024-25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2024-25</v>
      </c>
      <c r="B46" s="18">
        <f>B45+B44</f>
        <v>0</v>
      </c>
      <c r="C46" s="10"/>
    </row>
    <row r="47" spans="1:3" s="11" customFormat="1" ht="15" customHeight="1" x14ac:dyDescent="0.25">
      <c r="A47" s="8" t="str">
        <f t="shared" si="1"/>
        <v xml:space="preserve">    Less Funds Expended in FY 2024-25</v>
      </c>
      <c r="B47" s="18"/>
      <c r="C47" s="10"/>
    </row>
    <row r="48" spans="1:3" s="11" customFormat="1" ht="15" customHeight="1" x14ac:dyDescent="0.25">
      <c r="A48" s="8" t="str">
        <f t="shared" si="1"/>
        <v xml:space="preserve">    Projected Revenue Available for FY 2025-26</v>
      </c>
      <c r="B48" s="18"/>
      <c r="C48" s="10"/>
    </row>
    <row r="49" spans="1:3" s="11" customFormat="1" ht="15" customHeight="1" x14ac:dyDescent="0.25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18">
        <f>B46-B47+B48-B49</f>
        <v>0</v>
      </c>
      <c r="C50" s="10"/>
    </row>
    <row r="51" spans="1:3" s="11" customFormat="1" ht="15" customHeight="1" x14ac:dyDescent="0.25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5">
      <c r="A53" s="10" t="s">
        <v>1</v>
      </c>
      <c r="B53" s="20"/>
      <c r="C53" s="10"/>
    </row>
    <row r="54" spans="1:3" s="11" customFormat="1" ht="15" customHeight="1" x14ac:dyDescent="0.25">
      <c r="A54" s="8" t="s">
        <v>2</v>
      </c>
      <c r="B54" s="16"/>
      <c r="C54" s="10"/>
    </row>
    <row r="55" spans="1:3" s="11" customFormat="1" ht="15" customHeight="1" x14ac:dyDescent="0.25">
      <c r="A55" s="8" t="s">
        <v>3</v>
      </c>
      <c r="B55" s="16"/>
      <c r="C55" s="10"/>
    </row>
    <row r="56" spans="1:3" s="11" customFormat="1" ht="15" customHeight="1" x14ac:dyDescent="0.25">
      <c r="A56" s="8" t="s">
        <v>4</v>
      </c>
      <c r="B56" s="16"/>
      <c r="C56" s="10"/>
    </row>
    <row r="57" spans="1:3" s="11" customFormat="1" ht="15" customHeight="1" x14ac:dyDescent="0.25">
      <c r="A57" s="8" t="s">
        <v>5</v>
      </c>
      <c r="B57" s="16"/>
      <c r="C57" s="10"/>
    </row>
    <row r="58" spans="1:3" s="11" customFormat="1" ht="15" customHeight="1" x14ac:dyDescent="0.25">
      <c r="A58" s="30" t="s">
        <v>15</v>
      </c>
      <c r="B58" s="31"/>
      <c r="C58" s="10"/>
    </row>
    <row r="59" spans="1:3" s="11" customFormat="1" ht="15" customHeight="1" x14ac:dyDescent="0.25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5">
      <c r="A61" s="28"/>
      <c r="B61" s="20"/>
      <c r="C61" s="10"/>
    </row>
    <row r="62" spans="1:3" s="11" customFormat="1" ht="15" customHeight="1" x14ac:dyDescent="0.25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5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5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5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5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5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5">
      <c r="A71" s="10" t="s">
        <v>1</v>
      </c>
      <c r="B71" s="20"/>
      <c r="C71" s="10"/>
    </row>
    <row r="72" spans="1:3" s="11" customFormat="1" ht="15" customHeight="1" x14ac:dyDescent="0.25">
      <c r="A72" s="8" t="s">
        <v>2</v>
      </c>
      <c r="B72" s="16"/>
      <c r="C72" s="10"/>
    </row>
    <row r="73" spans="1:3" s="11" customFormat="1" ht="15" customHeight="1" x14ac:dyDescent="0.25">
      <c r="A73" s="8" t="s">
        <v>3</v>
      </c>
      <c r="B73" s="16"/>
      <c r="C73" s="10"/>
    </row>
    <row r="74" spans="1:3" s="11" customFormat="1" ht="15" customHeight="1" x14ac:dyDescent="0.25">
      <c r="A74" s="8" t="s">
        <v>4</v>
      </c>
      <c r="B74" s="16"/>
      <c r="C74" s="10"/>
    </row>
    <row r="75" spans="1:3" s="11" customFormat="1" ht="15" customHeight="1" x14ac:dyDescent="0.25">
      <c r="A75" s="8" t="s">
        <v>5</v>
      </c>
      <c r="B75" s="16"/>
      <c r="C75" s="10"/>
    </row>
    <row r="76" spans="1:3" s="11" customFormat="1" ht="15" customHeight="1" x14ac:dyDescent="0.25">
      <c r="A76" s="26" t="s">
        <v>15</v>
      </c>
      <c r="B76" s="27"/>
      <c r="C76" s="10"/>
    </row>
    <row r="77" spans="1:3" s="11" customFormat="1" ht="15" customHeight="1" x14ac:dyDescent="0.25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5">
      <c r="A79" s="28"/>
      <c r="B79" s="20"/>
      <c r="C79" s="10"/>
    </row>
    <row r="80" spans="1:3" s="11" customFormat="1" ht="15" customHeight="1" x14ac:dyDescent="0.25">
      <c r="A80" s="10" t="str">
        <f t="shared" ref="A80:A86" si="3">A62</f>
        <v xml:space="preserve">    Fund Balance 6/30/24</v>
      </c>
      <c r="B80" s="16"/>
      <c r="C80" s="10"/>
    </row>
    <row r="81" spans="1:3" s="11" customFormat="1" ht="15" customHeight="1" x14ac:dyDescent="0.25">
      <c r="A81" s="8" t="str">
        <f t="shared" si="3"/>
        <v xml:space="preserve">    Revenues in FY 2024-25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0</v>
      </c>
      <c r="C82" s="10"/>
    </row>
    <row r="83" spans="1:3" s="11" customFormat="1" ht="15" customHeight="1" x14ac:dyDescent="0.25">
      <c r="A83" s="8" t="str">
        <f t="shared" si="3"/>
        <v xml:space="preserve">    Less Funds Expended in FY 2024-25</v>
      </c>
      <c r="B83" s="18"/>
      <c r="C83" s="10"/>
    </row>
    <row r="84" spans="1:3" s="11" customFormat="1" ht="15" customHeight="1" x14ac:dyDescent="0.25">
      <c r="A84" s="8" t="str">
        <f t="shared" si="3"/>
        <v xml:space="preserve">    Projected Revenue Available for FY 2025-26</v>
      </c>
      <c r="B84" s="18"/>
      <c r="C84" s="10"/>
    </row>
    <row r="85" spans="1:3" s="11" customFormat="1" ht="15" customHeight="1" x14ac:dyDescent="0.25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0</v>
      </c>
      <c r="C86" s="10"/>
    </row>
    <row r="87" spans="1:3" s="11" customFormat="1" ht="15" customHeight="1" x14ac:dyDescent="0.25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5">
      <c r="A89" s="10" t="s">
        <v>1</v>
      </c>
      <c r="B89" s="20"/>
      <c r="C89" s="10"/>
    </row>
    <row r="90" spans="1:3" s="11" customFormat="1" ht="15" customHeight="1" x14ac:dyDescent="0.25">
      <c r="A90" s="8" t="s">
        <v>2</v>
      </c>
      <c r="B90" s="16"/>
      <c r="C90" s="10"/>
    </row>
    <row r="91" spans="1:3" s="11" customFormat="1" ht="15" customHeight="1" x14ac:dyDescent="0.25">
      <c r="A91" s="8" t="s">
        <v>3</v>
      </c>
      <c r="B91" s="16"/>
      <c r="C91" s="10"/>
    </row>
    <row r="92" spans="1:3" s="11" customFormat="1" ht="15" customHeight="1" x14ac:dyDescent="0.25">
      <c r="A92" s="8" t="s">
        <v>4</v>
      </c>
      <c r="B92" s="16"/>
      <c r="C92" s="10"/>
    </row>
    <row r="93" spans="1:3" s="11" customFormat="1" ht="15" customHeight="1" x14ac:dyDescent="0.25">
      <c r="A93" s="8" t="s">
        <v>5</v>
      </c>
      <c r="B93" s="16"/>
      <c r="C93" s="10"/>
    </row>
    <row r="94" spans="1:3" s="11" customFormat="1" ht="15" customHeight="1" x14ac:dyDescent="0.25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2018-07-11T20:57:48Z</cp:lastPrinted>
  <dcterms:created xsi:type="dcterms:W3CDTF">2007-03-13T05:10:21Z</dcterms:created>
  <dcterms:modified xsi:type="dcterms:W3CDTF">2025-08-11T15:35:25Z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2025-08-11T15:35:25Z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dcdefd04-7f5b-4c98-b990-169ffce4d3da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