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1ST ROUND/_Online/"/>
    </mc:Choice>
  </mc:AlternateContent>
  <xr:revisionPtr revIDLastSave="39" documentId="13_ncr:1_{D7769436-AFDE-4A23-A17A-F061E6D98F67}" xr6:coauthVersionLast="47" xr6:coauthVersionMax="47" xr10:uidLastSave="{FFB38428-B3E3-416D-AFA5-DED6696CE445}"/>
  <bookViews>
    <workbookView xWindow="28680" yWindow="-120" windowWidth="29040" windowHeight="16440" tabRatio="732" firstSheet="5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9" i="5" l="1"/>
  <c r="B104" i="14"/>
  <c r="C104" i="14"/>
  <c r="H29" i="5"/>
  <c r="H16" i="5"/>
  <c r="H14" i="5"/>
  <c r="H12" i="5"/>
  <c r="R37" i="5"/>
  <c r="F29" i="5"/>
  <c r="F16" i="5"/>
  <c r="F14" i="5"/>
  <c r="F12" i="5"/>
  <c r="J9" i="5"/>
  <c r="H9" i="5"/>
  <c r="F9" i="5"/>
  <c r="J7" i="5"/>
  <c r="H7" i="5"/>
  <c r="F7" i="5"/>
  <c r="B40" i="16" l="1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 s="1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M41" i="16" l="1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M74" i="17" l="1"/>
  <c r="I74" i="17"/>
  <c r="C74" i="17"/>
  <c r="G74" i="16"/>
  <c r="E74" i="17"/>
  <c r="I74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E91" i="18"/>
  <c r="B84" i="18"/>
  <c r="C267" i="18"/>
  <c r="C270" i="18" s="1"/>
  <c r="C276" i="18" s="1"/>
  <c r="F44" i="4"/>
  <c r="B67" i="14" s="1"/>
  <c r="F81" i="17"/>
  <c r="C81" i="17" s="1"/>
  <c r="D244" i="18"/>
  <c r="B128" i="18"/>
  <c r="F44" i="7"/>
  <c r="B70" i="14" s="1"/>
  <c r="C175" i="18"/>
  <c r="G44" i="5"/>
  <c r="D153" i="18"/>
  <c r="F80" i="17" l="1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10" i="14"/>
  <c r="D42" i="14" s="1"/>
  <c r="H15" i="17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H47" i="17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C70" i="16"/>
  <c r="J21" i="24"/>
  <c r="J44" i="6"/>
  <c r="D69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51" i="27"/>
  <c r="B51" i="27"/>
  <c r="B23" i="18"/>
  <c r="E18" i="18"/>
  <c r="E189" i="18" l="1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317" i="18" s="1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L47" i="16" l="1"/>
  <c r="K47" i="16" s="1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3" i="14"/>
  <c r="F93" i="14" s="1"/>
  <c r="C61" i="17"/>
  <c r="G61" i="17"/>
  <c r="K15" i="16"/>
  <c r="C54" i="17"/>
  <c r="E197" i="18"/>
  <c r="D313" i="18"/>
  <c r="E205" i="18"/>
  <c r="C207" i="18"/>
  <c r="F63" i="17"/>
  <c r="E99" i="14" l="1"/>
  <c r="F99" i="14" s="1"/>
  <c r="D104" i="14"/>
  <c r="J1" i="5" s="1"/>
  <c r="I47" i="16"/>
  <c r="G50" i="16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<sst xmlns="http://schemas.openxmlformats.org/spreadsheetml/2006/main" count="2679" uniqueCount="628">
  <si>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</si>
  <si>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</si>
  <si>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</si>
  <si>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</si>
  <si>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</si>
  <si>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</si>
  <si>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</si>
  <si>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</si>
  <si>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</si>
  <si>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</si>
  <si>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</si>
  <si>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</si>
  <si>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</si>
  <si>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</si>
  <si>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</si>
  <si>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</si>
  <si>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</si>
  <si>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</si>
  <si>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</si>
  <si>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</si>
  <si>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</si>
  <si>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</si>
  <si>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</si>
  <si>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</si>
  <si>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</si>
  <si>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</si>
  <si>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</si>
  <si>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</si>
  <si>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</si>
  <si>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</si>
  <si>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</si>
  <si>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</si>
  <si>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</si>
  <si>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</si>
  <si>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</si>
  <si>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</si>
  <si>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</si>
  <si>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</si>
  <si>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</si>
  <si>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</si>
  <si>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</si>
  <si>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</si>
  <si>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</si>
  <si>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</si>
  <si>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</si>
  <si>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</si>
  <si>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</si>
  <si>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</si>
  <si>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</si>
  <si>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</si>
  <si>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</si>
  <si>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</si>
  <si>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</si>
  <si>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</si>
  <si>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</si>
  <si>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</si>
  <si>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</si>
  <si>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</si>
  <si>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</si>
  <si>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</si>
  <si>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</si>
  <si>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</si>
  <si>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</si>
  <si>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</si>
  <si>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</si>
  <si>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</si>
  <si>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</si>
  <si>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</si>
  <si>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</si>
  <si>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</si>
  <si>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</si>
  <si>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</si>
  <si>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</si>
  <si>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</si>
  <si>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</si>
  <si>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</si>
  <si>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</si>
  <si>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</si>
  <si>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</si>
  <si>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</si>
  <si>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</si>
  <si>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</si>
  <si>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</si>
  <si>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</si>
  <si>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</si>
  <si>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</si>
  <si>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</si>
  <si>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</si>
  <si>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</si>
  <si>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</si>
  <si>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</si>
  <si>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</si>
  <si>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</si>
  <si>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</si>
  <si>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</si>
  <si>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</si>
  <si>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</si>
  <si>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</si>
  <si>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</si>
  <si>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</si>
  <si>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</si>
  <si>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</si>
  <si>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</si>
  <si>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</si>
  <si>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</si>
  <si>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</si>
  <si>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</si>
  <si>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</si>
  <si>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</si>
  <si>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</si>
  <si>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</si>
  <si>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</si>
  <si>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</si>
  <si>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</si>
  <si>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</si>
  <si>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</si>
  <si>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</si>
  <si>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</si>
  <si>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</si>
  <si>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</si>
  <si>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</si>
  <si>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</si>
  <si>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</si>
  <si>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</si>
  <si>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</si>
  <si>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</si>
  <si>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</si>
  <si>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</si>
  <si>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</si>
  <si>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</si>
  <si>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</si>
  <si>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</si>
  <si>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</si>
  <si>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</si>
  <si>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</si>
  <si>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</si>
  <si>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</si>
  <si>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</si>
  <si>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</si>
  <si>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</si>
  <si>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</si>
  <si>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</si>
  <si>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</si>
  <si>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</si>
  <si>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</si>
  <si>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</si>
  <si>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</si>
  <si>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</si>
  <si>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</si>
  <si>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</si>
  <si>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</si>
  <si>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</si>
  <si>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</si>
  <si>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</si>
  <si>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</si>
  <si>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</si>
  <si>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</si>
  <si>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</si>
  <si>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</si>
  <si>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</si>
  <si>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</si>
  <si>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</si>
  <si>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</si>
  <si>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</si>
  <si>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</si>
  <si>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</si>
  <si>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</si>
  <si>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</si>
  <si>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</si>
  <si>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</si>
  <si>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</si>
  <si>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</si>
  <si>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</si>
  <si>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</si>
  <si>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</si>
  <si>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</si>
  <si>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</si>
  <si>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</si>
  <si>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</si>
  <si>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</si>
  <si>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</si>
  <si>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</si>
  <si>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</si>
  <si>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</si>
  <si>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</si>
  <si>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</si>
  <si>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</si>
  <si>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</si>
  <si>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</si>
  <si>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</si>
  <si>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</si>
  <si>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</si>
  <si>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</si>
  <si>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</si>
  <si>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</si>
  <si>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</si>
  <si>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</si>
  <si>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</si>
  <si>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</si>
  <si>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</si>
  <si>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</si>
  <si>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</si>
  <si>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</si>
  <si>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</si>
  <si>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</si>
  <si>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</si>
  <si>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</si>
  <si>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</si>
  <si>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</si>
  <si>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</si>
  <si>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</si>
  <si>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</si>
  <si>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</si>
  <si>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</si>
  <si>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</si>
  <si>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</si>
  <si>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</si>
  <si>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</si>
  <si>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</si>
  <si>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</si>
  <si>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</si>
  <si>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</si>
  <si>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</si>
  <si>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</si>
  <si>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</si>
  <si>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</si>
  <si>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</si>
  <si>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</si>
  <si>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</si>
  <si>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</si>
  <si>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</si>
  <si>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</si>
  <si>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</si>
  <si>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</si>
  <si>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</si>
  <si>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</si>
  <si>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</si>
  <si>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</si>
  <si>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</si>
  <si>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</si>
  <si>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</si>
  <si>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</si>
  <si>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</si>
  <si>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</si>
  <si>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</si>
  <si>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</si>
  <si>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</si>
  <si>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</si>
  <si>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</si>
  <si>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</si>
  <si>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</si>
  <si>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</si>
  <si>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</si>
  <si>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</si>
  <si>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</si>
  <si>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</si>
  <si>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</si>
  <si>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</si>
  <si>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</si>
  <si>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</si>
  <si>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</si>
  <si>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</si>
  <si>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</si>
  <si>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</si>
  <si>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</si>
  <si>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</si>
  <si>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</si>
  <si>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</si>
  <si>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</si>
  <si>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</si>
  <si>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</si>
  <si>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</si>
  <si>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</si>
  <si>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</si>
  <si>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</si>
  <si>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</si>
  <si>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</si>
  <si>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</si>
  <si>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</si>
  <si>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</si>
  <si>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</si>
  <si>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</si>
  <si>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</si>
  <si>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</si>
  <si>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</si>
  <si>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</si>
  <si>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</si>
  <si>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</si>
  <si>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</si>
  <si>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</si>
  <si>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</si>
  <si>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</si>
  <si>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</si>
  <si>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</si>
  <si>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</si>
  <si>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</si>
  <si>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</si>
  <si>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</si>
  <si>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</si>
  <si>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</si>
  <si>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</si>
  <si>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</si>
  <si>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</si>
  <si>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</si>
  <si>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</si>
  <si>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</si>
  <si>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</si>
  <si>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</si>
  <si>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</si>
  <si>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</si>
  <si>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</si>
  <si>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</si>
  <si>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</si>
  <si>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</si>
  <si>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</si>
  <si>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</si>
  <si>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</si>
  <si>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</si>
  <si>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</si>
  <si>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</si>
  <si>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</si>
  <si>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</si>
  <si>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</si>
  <si>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</si>
  <si>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</si>
  <si>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</si>
  <si>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</si>
  <si>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</si>
  <si>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</si>
  <si>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</si>
  <si>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</si>
  <si>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</si>
  <si>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</si>
  <si>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</si>
  <si>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</si>
  <si>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</si>
  <si>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</si>
  <si>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</si>
  <si>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</si>
  <si>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</si>
  <si>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</si>
  <si>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</si>
  <si>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</si>
  <si>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</si>
  <si>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</si>
  <si>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</si>
  <si>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</si>
  <si>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</si>
  <si>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</si>
  <si>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</si>
  <si>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</si>
  <si>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</si>
  <si>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</si>
  <si>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</si>
  <si>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</si>
  <si>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</si>
  <si>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</si>
  <si>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</si>
  <si>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</si>
  <si>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</si>
  <si>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</si>
  <si>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</si>
  <si>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</si>
  <si>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</si>
  <si>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</si>
  <si>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</si>
  <si>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</si>
  <si>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</si>
  <si>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</si>
  <si>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</si>
  <si>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</si>
  <si>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</si>
  <si>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</si>
  <si>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</si>
  <si>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</si>
  <si>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</si>
  <si>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</si>
  <si>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</si>
  <si>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</si>
  <si>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</si>
  <si>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</si>
  <si>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</si>
  <si>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</si>
  <si>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</si>
  <si>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</si>
  <si>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</si>
  <si>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</si>
  <si>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</si>
  <si>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</si>
  <si>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</si>
  <si>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</si>
  <si>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</si>
  <si>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</si>
  <si>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</si>
  <si>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</si>
  <si>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</si>
  <si>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</si>
  <si>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</si>
  <si>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</si>
  <si>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</si>
  <si>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</si>
  <si>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</si>
  <si>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</si>
  <si>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</si>
  <si>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</si>
  <si>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</si>
  <si>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</si>
  <si>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</si>
  <si>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</si>
  <si>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</si>
  <si>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</si>
  <si>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</si>
  <si>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</si>
  <si>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</si>
  <si>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</si>
  <si>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</si>
  <si>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</si>
  <si>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</si>
  <si>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</si>
  <si>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</si>
  <si>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</si>
  <si>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</si>
  <si>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</si>
  <si>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</si>
  <si>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</si>
  <si>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</si>
  <si>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</si>
  <si>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</si>
  <si>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</si>
  <si>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</si>
  <si>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</si>
  <si>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</si>
  <si>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</si>
  <si>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</si>
  <si>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</si>
  <si>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</si>
  <si>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</si>
  <si>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</si>
  <si>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</si>
  <si>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</si>
  <si>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</si>
  <si>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</si>
  <si>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</si>
  <si>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</si>
  <si>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</si>
  <si>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</si>
  <si>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</si>
  <si>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</si>
  <si>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</si>
  <si>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</si>
  <si>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</si>
  <si>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</si>
  <si>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</si>
  <si>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</si>
  <si>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</si>
  <si>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</si>
  <si>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</si>
  <si>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</si>
  <si>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</si>
  <si>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</si>
  <si>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</si>
  <si>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</si>
  <si>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</si>
  <si>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</si>
  <si>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</si>
  <si>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</si>
  <si>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</si>
  <si>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</si>
  <si>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</si>
  <si>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</si>
  <si>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</si>
  <si>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</si>
  <si>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</si>
  <si>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</si>
  <si>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</si>
  <si>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</si>
  <si>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</si>
  <si>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</si>
  <si>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</si>
  <si>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</si>
  <si>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</si>
  <si>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</si>
  <si>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</si>
  <si>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</si>
  <si>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</si>
  <si>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</si>
  <si>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</si>
  <si>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</si>
  <si>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</si>
  <si>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</si>
  <si>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</si>
  <si>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</si>
  <si>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</si>
  <si>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</si>
  <si>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</si>
  <si>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</si>
  <si>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</si>
  <si>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</si>
  <si>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</si>
  <si>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</si>
  <si>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</si>
  <si>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</si>
  <si>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</si>
  <si>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</si>
  <si>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</si>
  <si>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</si>
  <si>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</si>
  <si>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</si>
  <si>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</si>
  <si>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</si>
  <si>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</si>
  <si>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</si>
  <si>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</si>
  <si>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</si>
  <si>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</si>
  <si>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</si>
  <si>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</si>
  <si>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</si>
  <si>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</si>
  <si>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</si>
  <si>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</si>
  <si>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</si>
  <si>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</si>
  <si>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</si>
  <si>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</si>
  <si>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</si>
  <si>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</si>
  <si>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</si>
  <si>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</si>
  <si>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</si>
  <si>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</si>
  <si>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</si>
  <si>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</si>
  <si>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</si>
  <si>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</si>
  <si>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</si>
  <si>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</si>
  <si>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</si>
  <si>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</si>
  <si>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</si>
  <si>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</si>
  <si>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</si>
  <si>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</si>
  <si>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</si>
  <si>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</si>
  <si>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</si>
  <si>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</si>
  <si>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</si>
  <si>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</si>
  <si>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</si>
  <si>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</si>
  <si>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</si>
  <si>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</si>
  <si>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</si>
  <si>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</si>
  <si>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</si>
  <si>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</si>
  <si>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</si>
  <si>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</si>
  <si>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</si>
  <si>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</si>
  <si>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</si>
  <si>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</si>
  <si>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</si>
  <si>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</si>
  <si>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</si>
  <si>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</si>
  <si>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</si>
  <si>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</si>
  <si>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</si>
  <si>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</si>
  <si>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</si>
  <si>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</si>
  <si>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</si>
  <si>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</si>
  <si>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</si>
  <si>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</si>
  <si>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</si>
  <si>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400</t>
  </si>
  <si>
    <t>6A-Salaries and Wages</t>
  </si>
  <si>
    <t>6003</t>
  </si>
  <si>
    <t>Unclassified Salaries</t>
  </si>
  <si>
    <t>6A-Salaries and Wages Total</t>
  </si>
  <si>
    <t>6B-Related Benefits - ER</t>
  </si>
  <si>
    <t>6103</t>
  </si>
  <si>
    <t>Teachers ORP Contributions</t>
  </si>
  <si>
    <t>6106</t>
  </si>
  <si>
    <t>Medicare Tax</t>
  </si>
  <si>
    <t>6108</t>
  </si>
  <si>
    <t>OGB - Medical Ins Contribution</t>
  </si>
  <si>
    <t>6B-Related Benefits - ER Total</t>
  </si>
  <si>
    <t>7A-Operating Services</t>
  </si>
  <si>
    <t>7101</t>
  </si>
  <si>
    <t>Institutional Dues or Membersh</t>
  </si>
  <si>
    <t>7107</t>
  </si>
  <si>
    <t>Software Subscriptions</t>
  </si>
  <si>
    <t>7013</t>
  </si>
  <si>
    <t>Purchasing Related</t>
  </si>
  <si>
    <t>7A-Operating Services Total</t>
  </si>
  <si>
    <t>7B-Operating Supplies</t>
  </si>
  <si>
    <t>7201</t>
  </si>
  <si>
    <t>Office Supplies</t>
  </si>
  <si>
    <t>7241</t>
  </si>
  <si>
    <t>Educational Supplies</t>
  </si>
  <si>
    <t>7247</t>
  </si>
  <si>
    <t>Other Operating Supplies</t>
  </si>
  <si>
    <t>7249</t>
  </si>
  <si>
    <t>Food Supplies</t>
  </si>
  <si>
    <t>7B-Operating Supplies Total</t>
  </si>
  <si>
    <t>7H-Travel</t>
  </si>
  <si>
    <t>7702</t>
  </si>
  <si>
    <t>In State-Conference and Conven</t>
  </si>
  <si>
    <t>7703</t>
  </si>
  <si>
    <t>In State- Field Travel</t>
  </si>
  <si>
    <t>7708</t>
  </si>
  <si>
    <t>In State-Special Meals</t>
  </si>
  <si>
    <t>7752</t>
  </si>
  <si>
    <t>Conferences and Conventions</t>
  </si>
  <si>
    <t>7H-Travel Total</t>
  </si>
  <si>
    <t>7I-Interagency Expenses</t>
  </si>
  <si>
    <t>7792</t>
  </si>
  <si>
    <t>Inter-college Expense</t>
  </si>
  <si>
    <t>7I-Interagency Expenses Total</t>
  </si>
  <si>
    <t>400 Total</t>
  </si>
  <si>
    <t>600</t>
  </si>
  <si>
    <t>600 Total</t>
  </si>
  <si>
    <t>LCTCSOnline</t>
  </si>
  <si>
    <t>649-10C0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</si>
</sst>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30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sz val="10"/>
      <color theme="0"/>
      <name val="Tahoma"/>
      <family val="2"/>
    </font>
    <font>
      <b/>
      <sz val="10"/>
      <color theme="1"/>
      <name val="Tahoma"/>
      <family val="2"/>
    </font>
    <font>
      <b/>
      <sz val="10"/>
      <color theme="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theme="0" tint="-0.14999847407452621"/>
      </patternFill>
    </fill>
  </fills>
  <borders count="2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n">
        <color theme="4" tint="0.79998168889431442"/>
      </top>
      <bottom style="thin">
        <color theme="4" tint="0.39997558519241921"/>
      </bottom>
      <diagonal/>
    </border>
    <border>
      <left/>
      <right/>
      <top style="thin">
        <color theme="4" tint="0.79998168889431442"/>
      </top>
      <bottom style="thin">
        <color theme="4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79998168889431442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607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27" fillId="6" borderId="214" xfId="0" applyFont="1" applyFill="1" applyBorder="1"/>
    <xf numFmtId="0" fontId="0" fillId="7" borderId="215" xfId="0" applyFill="1" applyBorder="1"/>
    <xf numFmtId="0" fontId="0" fillId="0" borderId="216" xfId="0" applyBorder="1"/>
    <xf numFmtId="40" fontId="0" fillId="0" borderId="216" xfId="0" applyNumberFormat="1" applyBorder="1"/>
    <xf numFmtId="0" fontId="27" fillId="6" borderId="217" xfId="0" applyFont="1" applyFill="1" applyBorder="1"/>
    <xf numFmtId="0" fontId="28" fillId="8" borderId="216" xfId="0" applyFont="1" applyFill="1" applyBorder="1"/>
    <xf numFmtId="40" fontId="28" fillId="8" borderId="216" xfId="0" applyNumberFormat="1" applyFont="1" applyFill="1" applyBorder="1"/>
    <xf numFmtId="0" fontId="0" fillId="7" borderId="216" xfId="0" applyFill="1" applyBorder="1"/>
    <xf numFmtId="0" fontId="27" fillId="6" borderId="218" xfId="0" applyFont="1" applyFill="1" applyBorder="1"/>
    <xf numFmtId="0" fontId="29" fillId="6" borderId="216" xfId="0" applyFont="1" applyFill="1" applyBorder="1"/>
    <xf numFmtId="40" fontId="28" fillId="6" borderId="216" xfId="0" applyNumberFormat="1" applyFont="1" applyFill="1" applyBorder="1"/>
    <xf numFmtId="40" fontId="0" fillId="0" borderId="0" xfId="0" applyNumberFormat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G27" sqref="G27"/>
    </sheetView>
  </sheetViews>
  <sheetFormatPr defaultRowHeight="14.4" x14ac:dyDescent="0.3"/>
  <cols>
    <col min="1" max="1" width="43.44140625" customWidth="1"/>
    <col min="2" max="2" width="22.109375" customWidth="1"/>
  </cols>
  <sheetData>
    <row r="1" spans="1:11" x14ac:dyDescent="0.3">
      <c r="A1" s="6" t="s">
        <v>547</v>
      </c>
      <c r="D1" s="1"/>
      <c r="F1" s="8" t="s">
        <v>130</v>
      </c>
      <c r="G1" s="8"/>
      <c r="H1" s="8"/>
      <c r="I1" s="8"/>
      <c r="J1" s="8"/>
      <c r="K1" s="8"/>
    </row>
    <row r="2" spans="1:11" x14ac:dyDescent="0.3">
      <c r="A2" s="6" t="s">
        <v>79</v>
      </c>
      <c r="B2" s="9" t="str">
        <f>Revenue!B2</f>
        <v>LCTCSOnline</v>
      </c>
      <c r="C2" s="4"/>
      <c r="D2" s="1"/>
      <c r="F2" s="8"/>
      <c r="G2" s="8"/>
      <c r="H2" s="8"/>
      <c r="I2" s="8"/>
      <c r="J2" s="8"/>
      <c r="K2" s="8"/>
    </row>
    <row r="3" spans="1:11" x14ac:dyDescent="0.3">
      <c r="A3" s="6" t="s">
        <v>116</v>
      </c>
      <c r="B3" s="7" t="str">
        <f>Revenue!B3</f>
        <v>649-10C0</v>
      </c>
      <c r="D3" s="1"/>
      <c r="F3" s="8"/>
      <c r="G3" s="8"/>
      <c r="H3" s="8"/>
      <c r="I3" s="8"/>
      <c r="J3" s="8"/>
      <c r="K3" s="8"/>
    </row>
    <row r="4" spans="1:11" ht="15" thickBot="1" x14ac:dyDescent="0.35"/>
    <row r="5" spans="1:11" x14ac:dyDescent="0.3">
      <c r="A5" s="52" t="s">
        <v>422</v>
      </c>
      <c r="B5" s="53" t="s">
        <v>423</v>
      </c>
    </row>
    <row r="6" spans="1:11" x14ac:dyDescent="0.3">
      <c r="A6" s="60" t="s">
        <v>424</v>
      </c>
      <c r="B6" s="54"/>
    </row>
    <row r="7" spans="1:11" x14ac:dyDescent="0.3">
      <c r="A7" s="60" t="s">
        <v>446</v>
      </c>
      <c r="B7" s="54"/>
    </row>
    <row r="8" spans="1:11" ht="14.25" customHeight="1" x14ac:dyDescent="0.3">
      <c r="A8" s="60" t="s">
        <v>427</v>
      </c>
      <c r="B8" s="55"/>
    </row>
    <row r="9" spans="1:11" ht="14.25" customHeight="1" x14ac:dyDescent="0.3">
      <c r="A9" s="60" t="s">
        <v>449</v>
      </c>
      <c r="B9" s="55"/>
    </row>
    <row r="10" spans="1:11" x14ac:dyDescent="0.3">
      <c r="A10" s="60" t="s">
        <v>425</v>
      </c>
      <c r="B10" s="54"/>
    </row>
    <row r="11" spans="1:11" x14ac:dyDescent="0.3">
      <c r="A11" s="60" t="s">
        <v>426</v>
      </c>
      <c r="B11" s="54"/>
    </row>
    <row r="12" spans="1:11" x14ac:dyDescent="0.3">
      <c r="A12" s="60" t="s">
        <v>428</v>
      </c>
      <c r="B12" s="54"/>
    </row>
    <row r="13" spans="1:11" x14ac:dyDescent="0.3">
      <c r="A13" s="60" t="s">
        <v>429</v>
      </c>
      <c r="B13" s="54"/>
    </row>
    <row r="14" spans="1:11" x14ac:dyDescent="0.3">
      <c r="A14" s="60" t="s">
        <v>430</v>
      </c>
      <c r="B14" s="54"/>
    </row>
    <row r="15" spans="1:11" x14ac:dyDescent="0.3">
      <c r="A15" s="60" t="s">
        <v>431</v>
      </c>
      <c r="B15" s="54"/>
    </row>
    <row r="16" spans="1:11" x14ac:dyDescent="0.3">
      <c r="A16" s="60" t="s">
        <v>432</v>
      </c>
      <c r="B16" s="54"/>
    </row>
    <row r="17" spans="1:2" x14ac:dyDescent="0.3">
      <c r="A17" s="60" t="s">
        <v>433</v>
      </c>
      <c r="B17" s="54"/>
    </row>
    <row r="18" spans="1:2" x14ac:dyDescent="0.3">
      <c r="A18" s="60" t="s">
        <v>434</v>
      </c>
      <c r="B18" s="54"/>
    </row>
    <row r="19" spans="1:2" x14ac:dyDescent="0.3">
      <c r="A19" s="60" t="s">
        <v>435</v>
      </c>
      <c r="B19" s="54"/>
    </row>
    <row r="20" spans="1:2" ht="15.75" customHeight="1" x14ac:dyDescent="0.3">
      <c r="A20" s="60" t="s">
        <v>436</v>
      </c>
      <c r="B20" s="54"/>
    </row>
    <row r="21" spans="1:2" x14ac:dyDescent="0.3">
      <c r="A21" s="60" t="s">
        <v>437</v>
      </c>
      <c r="B21" s="54"/>
    </row>
    <row r="22" spans="1:2" x14ac:dyDescent="0.3">
      <c r="A22" s="60" t="s">
        <v>438</v>
      </c>
      <c r="B22" s="54"/>
    </row>
    <row r="23" spans="1:2" x14ac:dyDescent="0.3">
      <c r="A23" s="61" t="s">
        <v>439</v>
      </c>
      <c r="B23" s="56"/>
    </row>
    <row r="24" spans="1:2" ht="15" thickBot="1" x14ac:dyDescent="0.35">
      <c r="A24" s="61" t="s">
        <v>440</v>
      </c>
      <c r="B24" s="56">
        <f>B32</f>
        <v>0</v>
      </c>
    </row>
    <row r="25" spans="1:2" ht="15" thickBot="1" x14ac:dyDescent="0.35">
      <c r="A25" s="57" t="s">
        <v>441</v>
      </c>
      <c r="B25" s="58">
        <f>SUM(B6:B24)</f>
        <v>0</v>
      </c>
    </row>
    <row r="28" spans="1:2" x14ac:dyDescent="0.3">
      <c r="A28" s="9" t="s">
        <v>442</v>
      </c>
    </row>
    <row r="29" spans="1:2" x14ac:dyDescent="0.3">
      <c r="A29" t="s">
        <v>443</v>
      </c>
      <c r="B29" s="59">
        <v>0</v>
      </c>
    </row>
    <row r="30" spans="1:2" x14ac:dyDescent="0.3">
      <c r="A30" t="s">
        <v>444</v>
      </c>
      <c r="B30" s="59">
        <v>0</v>
      </c>
    </row>
    <row r="31" spans="1:2" x14ac:dyDescent="0.3">
      <c r="A31" t="s">
        <v>445</v>
      </c>
      <c r="B31" s="59">
        <v>0</v>
      </c>
    </row>
    <row r="32" spans="1:2" x14ac:dyDescent="0.3">
      <c r="A32" t="s">
        <v>302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118"/>
  <sheetViews>
    <sheetView zoomScale="80" zoomScaleNormal="80" workbookViewId="0">
      <pane xSplit="5" ySplit="6" topLeftCell="F9" activePane="bottomRight" state="frozen"/>
      <selection pane="topRight" activeCell="F1" sqref="F1"/>
      <selection pane="bottomLeft" activeCell="A7" sqref="A7"/>
      <selection pane="bottomRight" activeCell="E18" sqref="E18"/>
    </sheetView>
  </sheetViews>
  <sheetFormatPr defaultColWidth="9.109375" defaultRowHeight="14.4" x14ac:dyDescent="0.3"/>
  <cols>
    <col min="1" max="1" width="13.109375" customWidth="1"/>
    <col min="2" max="2" width="7.44140625" style="1" customWidth="1"/>
    <col min="3" max="3" width="34.88671875" bestFit="1" customWidth="1"/>
    <col min="4" max="4" width="8.5546875" style="1" bestFit="1" customWidth="1"/>
    <col min="5" max="5" width="59.109375" bestFit="1" customWidth="1"/>
    <col min="6" max="11" width="12.88671875" style="8" customWidth="1"/>
  </cols>
  <sheetData>
    <row r="1" spans="1:12" x14ac:dyDescent="0.3">
      <c r="A1" s="6" t="s">
        <v>548</v>
      </c>
      <c r="B1"/>
      <c r="C1" s="1"/>
    </row>
    <row r="2" spans="1:12" x14ac:dyDescent="0.3">
      <c r="A2" s="2" t="s">
        <v>79</v>
      </c>
      <c r="B2" s="9" t="s">
        <v>626</v>
      </c>
      <c r="C2" s="4"/>
      <c r="E2" t="s">
        <v>117</v>
      </c>
    </row>
    <row r="3" spans="1:12" x14ac:dyDescent="0.3">
      <c r="A3" s="6" t="s">
        <v>116</v>
      </c>
      <c r="B3" s="7" t="s">
        <v>627</v>
      </c>
      <c r="C3" s="1"/>
      <c r="E3" s="5"/>
    </row>
    <row r="4" spans="1:12" ht="15" thickBot="1" x14ac:dyDescent="0.35"/>
    <row r="5" spans="1:12" s="3" customFormat="1" ht="15.6" thickTop="1" thickBot="1" x14ac:dyDescent="0.35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" thickBot="1" x14ac:dyDescent="0.35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" thickTop="1" x14ac:dyDescent="0.3">
      <c r="A7" s="72" t="str">
        <f>B3</f>
        <v>649-10C0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2" x14ac:dyDescent="0.3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3">
      <c r="A9" s="78" t="str">
        <f>B3</f>
        <v>649-10C0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2" x14ac:dyDescent="0.3">
      <c r="A10" s="78" t="str">
        <f>B3</f>
        <v>649-10C0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</row>
    <row r="11" spans="1:12" x14ac:dyDescent="0.3">
      <c r="A11" s="78" t="str">
        <f>B3</f>
        <v>649-10C0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3">
      <c r="A12" s="78" t="str">
        <f>B3</f>
        <v>649-10C0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3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/>
      <c r="H13" s="81"/>
      <c r="I13" s="82"/>
      <c r="J13" s="81"/>
      <c r="K13" s="82"/>
    </row>
    <row r="14" spans="1:12" x14ac:dyDescent="0.3">
      <c r="A14" s="78" t="str">
        <f>B3</f>
        <v>649-10C0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3">
      <c r="A15" s="78" t="str">
        <f>B3</f>
        <v>649-10C0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3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3">
      <c r="A17" s="78" t="str">
        <f>B3</f>
        <v>649-10C0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3">
      <c r="A18" s="78" t="str">
        <f>B3</f>
        <v>649-10C0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3">
      <c r="A19" s="78" t="str">
        <f>B3</f>
        <v>649-10C0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3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</row>
    <row r="21" spans="1:13" s="3" customFormat="1" x14ac:dyDescent="0.3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3">
      <c r="A22" s="78" t="str">
        <f>B3</f>
        <v>649-10C0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3">
      <c r="A23" s="78" t="str">
        <f>B3</f>
        <v>649-10C0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3">
      <c r="A24" s="83"/>
      <c r="B24" s="84"/>
      <c r="C24" s="85" t="s">
        <v>379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</row>
    <row r="25" spans="1:13" s="3" customFormat="1" x14ac:dyDescent="0.3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3">
      <c r="A26" s="78" t="str">
        <f>B3</f>
        <v>649-10C0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3">
      <c r="A27" s="78" t="str">
        <f>B3</f>
        <v>649-10C0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3">
      <c r="A28" s="78" t="str">
        <f>B3</f>
        <v>649-10C0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3">
      <c r="A29" s="78" t="str">
        <f>B3</f>
        <v>649-10C0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3">
      <c r="A30" s="78" t="str">
        <f>B3</f>
        <v>649-10C0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/>
      <c r="I30" s="82"/>
      <c r="J30" s="81"/>
      <c r="K30" s="82"/>
    </row>
    <row r="31" spans="1:13" x14ac:dyDescent="0.3">
      <c r="A31" s="78">
        <v>0</v>
      </c>
      <c r="B31" s="79">
        <v>530</v>
      </c>
      <c r="C31" s="21" t="s">
        <v>24</v>
      </c>
      <c r="D31" s="408">
        <v>572</v>
      </c>
      <c r="E31" s="410" t="s">
        <v>466</v>
      </c>
      <c r="F31" s="81"/>
      <c r="G31" s="82"/>
      <c r="H31" s="81"/>
      <c r="I31" s="82"/>
      <c r="J31" s="81"/>
      <c r="K31" s="82"/>
    </row>
    <row r="32" spans="1:13" s="3" customFormat="1" x14ac:dyDescent="0.3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0</v>
      </c>
      <c r="H32" s="87">
        <f t="shared" si="2"/>
        <v>0</v>
      </c>
      <c r="I32" s="88">
        <f t="shared" si="2"/>
        <v>0</v>
      </c>
      <c r="J32" s="87">
        <f t="shared" si="2"/>
        <v>0</v>
      </c>
      <c r="K32" s="88">
        <f t="shared" si="2"/>
        <v>0</v>
      </c>
    </row>
    <row r="33" spans="1:11" s="3" customFormat="1" x14ac:dyDescent="0.3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3">
      <c r="A34" s="78" t="str">
        <f>B3</f>
        <v>649-10C0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1245091</v>
      </c>
      <c r="G34" s="82"/>
      <c r="H34" s="81">
        <v>1245091</v>
      </c>
      <c r="I34" s="82"/>
      <c r="J34" s="81">
        <v>1238628</v>
      </c>
      <c r="K34" s="82"/>
    </row>
    <row r="35" spans="1:11" x14ac:dyDescent="0.3">
      <c r="A35" s="78" t="str">
        <f>B3</f>
        <v>649-10C0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3">
      <c r="A36" s="78" t="str">
        <f>B3</f>
        <v>649-10C0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3">
      <c r="A37" s="83"/>
      <c r="B37" s="84"/>
      <c r="C37" s="85" t="s">
        <v>121</v>
      </c>
      <c r="D37" s="84"/>
      <c r="E37" s="86"/>
      <c r="F37" s="87">
        <f t="shared" ref="F37:K37" si="3">SUM(F34:F36)</f>
        <v>1245091</v>
      </c>
      <c r="G37" s="88">
        <f t="shared" si="3"/>
        <v>0</v>
      </c>
      <c r="H37" s="87">
        <f t="shared" si="3"/>
        <v>1245091</v>
      </c>
      <c r="I37" s="88">
        <f t="shared" si="3"/>
        <v>0</v>
      </c>
      <c r="J37" s="87">
        <f t="shared" si="3"/>
        <v>1238628</v>
      </c>
      <c r="K37" s="88">
        <f t="shared" si="3"/>
        <v>0</v>
      </c>
    </row>
    <row r="38" spans="1:11" s="3" customFormat="1" x14ac:dyDescent="0.3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3">
      <c r="A39" s="407" t="str">
        <f>B3</f>
        <v>649-10C0</v>
      </c>
      <c r="B39" s="408">
        <v>560</v>
      </c>
      <c r="C39" s="409" t="s">
        <v>33</v>
      </c>
      <c r="D39" s="408">
        <v>561</v>
      </c>
      <c r="E39" s="410" t="s">
        <v>451</v>
      </c>
      <c r="F39" s="81"/>
      <c r="G39" s="82"/>
      <c r="H39" s="81"/>
      <c r="I39" s="82"/>
      <c r="J39" s="81"/>
      <c r="K39" s="82"/>
    </row>
    <row r="40" spans="1:11" x14ac:dyDescent="0.3">
      <c r="A40" s="407" t="str">
        <f>B3</f>
        <v>649-10C0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/>
      <c r="I40" s="82"/>
      <c r="J40" s="81"/>
      <c r="K40" s="82"/>
    </row>
    <row r="41" spans="1:11" x14ac:dyDescent="0.3">
      <c r="A41" s="407" t="str">
        <f>B3</f>
        <v>649-10C0</v>
      </c>
      <c r="B41" s="408">
        <v>560</v>
      </c>
      <c r="C41" s="409" t="s">
        <v>33</v>
      </c>
      <c r="D41" s="408">
        <v>563</v>
      </c>
      <c r="E41" s="410" t="s">
        <v>464</v>
      </c>
      <c r="F41" s="81"/>
      <c r="G41" s="82"/>
      <c r="H41" s="81"/>
      <c r="I41" s="82"/>
      <c r="J41" s="81"/>
      <c r="K41" s="82"/>
    </row>
    <row r="42" spans="1:11" x14ac:dyDescent="0.3">
      <c r="A42" s="407" t="str">
        <f>B3</f>
        <v>649-10C0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3">
      <c r="A43" s="407" t="str">
        <f>B3</f>
        <v>649-10C0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3">
      <c r="A44" s="407" t="str">
        <f>B3</f>
        <v>649-10C0</v>
      </c>
      <c r="B44" s="408">
        <v>560</v>
      </c>
      <c r="C44" s="409" t="s">
        <v>33</v>
      </c>
      <c r="D44" s="408">
        <v>566</v>
      </c>
      <c r="E44" s="410" t="s">
        <v>529</v>
      </c>
      <c r="F44" s="81"/>
      <c r="G44" s="82"/>
      <c r="H44" s="81"/>
      <c r="I44" s="82"/>
      <c r="J44" s="81"/>
      <c r="K44" s="82"/>
    </row>
    <row r="45" spans="1:11" x14ac:dyDescent="0.3">
      <c r="A45" s="407" t="str">
        <f>B3</f>
        <v>649-10C0</v>
      </c>
      <c r="B45" s="408">
        <v>560</v>
      </c>
      <c r="C45" s="409" t="s">
        <v>33</v>
      </c>
      <c r="D45" s="408">
        <v>567</v>
      </c>
      <c r="E45" s="410" t="s">
        <v>465</v>
      </c>
      <c r="F45" s="81"/>
      <c r="G45" s="82"/>
      <c r="H45" s="81"/>
      <c r="I45" s="82"/>
      <c r="J45" s="81"/>
      <c r="K45" s="82"/>
    </row>
    <row r="46" spans="1:11" x14ac:dyDescent="0.3">
      <c r="A46" s="407" t="str">
        <f>B3</f>
        <v>649-10C0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3">
      <c r="A47" s="407" t="str">
        <f>B3</f>
        <v>649-10C0</v>
      </c>
      <c r="B47" s="408">
        <v>560</v>
      </c>
      <c r="C47" s="409" t="s">
        <v>33</v>
      </c>
      <c r="D47" s="408">
        <v>571</v>
      </c>
      <c r="E47" s="410" t="s">
        <v>452</v>
      </c>
      <c r="F47" s="81"/>
      <c r="G47" s="82"/>
      <c r="H47" s="81"/>
      <c r="I47" s="82"/>
      <c r="J47" s="81"/>
      <c r="K47" s="82"/>
    </row>
    <row r="48" spans="1:11" x14ac:dyDescent="0.3">
      <c r="A48" s="407" t="str">
        <f>B3</f>
        <v>649-10C0</v>
      </c>
      <c r="B48" s="408">
        <v>560</v>
      </c>
      <c r="C48" s="409" t="s">
        <v>33</v>
      </c>
      <c r="D48" s="408">
        <v>574</v>
      </c>
      <c r="E48" s="410" t="s">
        <v>453</v>
      </c>
      <c r="F48" s="81"/>
      <c r="G48" s="82"/>
      <c r="H48" s="81"/>
      <c r="I48" s="82"/>
      <c r="J48" s="81"/>
      <c r="K48" s="82"/>
    </row>
    <row r="49" spans="1:11" x14ac:dyDescent="0.3">
      <c r="A49" s="407" t="str">
        <f>B3</f>
        <v>649-10C0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3">
      <c r="A50" s="407" t="str">
        <f>B3</f>
        <v>649-10C0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3">
      <c r="A51" s="407" t="str">
        <f>B3</f>
        <v>649-10C0</v>
      </c>
      <c r="B51" s="408">
        <v>560</v>
      </c>
      <c r="C51" s="409" t="s">
        <v>33</v>
      </c>
      <c r="D51" s="408">
        <v>577</v>
      </c>
      <c r="E51" s="410" t="s">
        <v>467</v>
      </c>
      <c r="F51" s="81"/>
      <c r="G51" s="82"/>
      <c r="H51" s="81"/>
      <c r="I51" s="82"/>
      <c r="J51" s="81"/>
      <c r="K51" s="82"/>
    </row>
    <row r="52" spans="1:11" x14ac:dyDescent="0.3">
      <c r="A52" s="407" t="str">
        <f>B3</f>
        <v>649-10C0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3">
      <c r="A53" s="407" t="str">
        <f>B3</f>
        <v>649-10C0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3">
      <c r="A54" s="407" t="str">
        <f>$B$3</f>
        <v>649-10C0</v>
      </c>
      <c r="B54" s="408">
        <v>560</v>
      </c>
      <c r="C54" s="409" t="s">
        <v>33</v>
      </c>
      <c r="D54" s="408"/>
      <c r="E54" s="410" t="s">
        <v>454</v>
      </c>
      <c r="F54" s="387"/>
      <c r="G54" s="388"/>
      <c r="H54" s="387"/>
      <c r="I54" s="388"/>
      <c r="J54" s="387"/>
      <c r="K54" s="388"/>
    </row>
    <row r="55" spans="1:11" x14ac:dyDescent="0.3">
      <c r="A55" s="407" t="str">
        <f t="shared" ref="A55:A62" si="4">$B$3</f>
        <v>649-10C0</v>
      </c>
      <c r="B55" s="408">
        <v>560</v>
      </c>
      <c r="C55" s="409" t="s">
        <v>33</v>
      </c>
      <c r="D55" s="408"/>
      <c r="E55" s="410" t="s">
        <v>455</v>
      </c>
      <c r="F55" s="387"/>
      <c r="G55" s="388"/>
      <c r="H55" s="387"/>
      <c r="I55" s="388"/>
      <c r="J55" s="387"/>
      <c r="K55" s="388"/>
    </row>
    <row r="56" spans="1:11" x14ac:dyDescent="0.3">
      <c r="A56" s="407" t="str">
        <f t="shared" si="4"/>
        <v>649-10C0</v>
      </c>
      <c r="B56" s="408">
        <v>560</v>
      </c>
      <c r="C56" s="409" t="s">
        <v>33</v>
      </c>
      <c r="D56" s="408"/>
      <c r="E56" s="410" t="s">
        <v>456</v>
      </c>
      <c r="F56" s="387"/>
      <c r="G56" s="388"/>
      <c r="H56" s="387"/>
      <c r="I56" s="388"/>
      <c r="J56" s="387"/>
      <c r="K56" s="388"/>
    </row>
    <row r="57" spans="1:11" x14ac:dyDescent="0.3">
      <c r="A57" s="407" t="str">
        <f t="shared" si="4"/>
        <v>649-10C0</v>
      </c>
      <c r="B57" s="408">
        <v>560</v>
      </c>
      <c r="C57" s="409" t="s">
        <v>33</v>
      </c>
      <c r="D57" s="408"/>
      <c r="E57" s="410" t="s">
        <v>457</v>
      </c>
      <c r="F57" s="387"/>
      <c r="G57" s="388"/>
      <c r="H57" s="387"/>
      <c r="I57" s="388"/>
      <c r="J57" s="387"/>
      <c r="K57" s="388"/>
    </row>
    <row r="58" spans="1:11" x14ac:dyDescent="0.3">
      <c r="A58" s="407" t="str">
        <f t="shared" si="4"/>
        <v>649-10C0</v>
      </c>
      <c r="B58" s="408">
        <v>560</v>
      </c>
      <c r="C58" s="409" t="s">
        <v>33</v>
      </c>
      <c r="D58" s="408"/>
      <c r="E58" s="410" t="s">
        <v>458</v>
      </c>
      <c r="F58" s="387"/>
      <c r="G58" s="388"/>
      <c r="H58" s="387"/>
      <c r="I58" s="388"/>
      <c r="J58" s="387"/>
      <c r="K58" s="388"/>
    </row>
    <row r="59" spans="1:11" x14ac:dyDescent="0.3">
      <c r="A59" s="503" t="str">
        <f t="shared" si="4"/>
        <v>649-10C0</v>
      </c>
      <c r="B59" s="504">
        <v>560</v>
      </c>
      <c r="C59" s="505" t="s">
        <v>33</v>
      </c>
      <c r="D59" s="504"/>
      <c r="E59" s="506" t="s">
        <v>530</v>
      </c>
      <c r="F59" s="507"/>
      <c r="G59" s="508"/>
      <c r="H59" s="507"/>
      <c r="I59" s="508"/>
      <c r="J59" s="507"/>
      <c r="K59" s="508"/>
    </row>
    <row r="60" spans="1:11" x14ac:dyDescent="0.3">
      <c r="A60" s="503">
        <v>0</v>
      </c>
      <c r="B60" s="504">
        <v>560</v>
      </c>
      <c r="C60" s="505" t="s">
        <v>33</v>
      </c>
      <c r="D60" s="504"/>
      <c r="E60" s="506" t="s">
        <v>545</v>
      </c>
      <c r="F60" s="507"/>
      <c r="G60" s="508"/>
      <c r="H60" s="507"/>
      <c r="I60" s="508"/>
      <c r="J60" s="507"/>
      <c r="K60" s="508"/>
    </row>
    <row r="61" spans="1:11" x14ac:dyDescent="0.3">
      <c r="A61" s="503" t="str">
        <f t="shared" si="4"/>
        <v>649-10C0</v>
      </c>
      <c r="B61" s="504">
        <v>560</v>
      </c>
      <c r="C61" s="505" t="s">
        <v>33</v>
      </c>
      <c r="D61" s="504"/>
      <c r="E61" s="506" t="s">
        <v>531</v>
      </c>
      <c r="F61" s="507"/>
      <c r="G61" s="508"/>
      <c r="H61" s="507"/>
      <c r="I61" s="508"/>
      <c r="J61" s="507"/>
      <c r="K61" s="508"/>
    </row>
    <row r="62" spans="1:11" x14ac:dyDescent="0.3">
      <c r="A62" s="503" t="str">
        <f t="shared" si="4"/>
        <v>649-10C0</v>
      </c>
      <c r="B62" s="504">
        <v>560</v>
      </c>
      <c r="C62" s="505" t="s">
        <v>33</v>
      </c>
      <c r="D62" s="504"/>
      <c r="E62" s="506" t="s">
        <v>532</v>
      </c>
      <c r="F62" s="507"/>
      <c r="G62" s="508"/>
      <c r="H62" s="507"/>
      <c r="I62" s="508"/>
      <c r="J62" s="507"/>
      <c r="K62" s="508"/>
    </row>
    <row r="63" spans="1:11" x14ac:dyDescent="0.3">
      <c r="A63" s="559">
        <v>0</v>
      </c>
      <c r="B63" s="560">
        <v>560</v>
      </c>
      <c r="C63" s="561" t="s">
        <v>33</v>
      </c>
      <c r="D63" s="560"/>
      <c r="E63" s="562" t="s">
        <v>574</v>
      </c>
      <c r="F63" s="563"/>
      <c r="G63" s="564"/>
      <c r="H63" s="563"/>
      <c r="I63" s="564"/>
      <c r="J63" s="563"/>
      <c r="K63" s="564"/>
    </row>
    <row r="64" spans="1:11" x14ac:dyDescent="0.3">
      <c r="A64" s="559">
        <v>0</v>
      </c>
      <c r="B64" s="560">
        <v>560</v>
      </c>
      <c r="C64" s="561" t="s">
        <v>33</v>
      </c>
      <c r="D64" s="560"/>
      <c r="E64" s="562" t="s">
        <v>575</v>
      </c>
      <c r="F64" s="563"/>
      <c r="G64" s="564"/>
      <c r="H64" s="563"/>
      <c r="I64" s="564"/>
      <c r="J64" s="563"/>
      <c r="K64" s="564"/>
    </row>
    <row r="65" spans="1:11" s="3" customFormat="1" x14ac:dyDescent="0.3">
      <c r="A65" s="83"/>
      <c r="B65" s="84"/>
      <c r="C65" s="85" t="s">
        <v>122</v>
      </c>
      <c r="D65" s="84"/>
      <c r="E65" s="86"/>
      <c r="F65" s="87">
        <f t="shared" ref="F65:K65" si="5">SUM(F39:F58)</f>
        <v>0</v>
      </c>
      <c r="G65" s="88">
        <f t="shared" si="5"/>
        <v>0</v>
      </c>
      <c r="H65" s="87">
        <f t="shared" si="5"/>
        <v>0</v>
      </c>
      <c r="I65" s="88">
        <f t="shared" si="5"/>
        <v>0</v>
      </c>
      <c r="J65" s="87">
        <f t="shared" si="5"/>
        <v>0</v>
      </c>
      <c r="K65" s="88">
        <f t="shared" si="5"/>
        <v>0</v>
      </c>
    </row>
    <row r="66" spans="1:11" s="3" customFormat="1" x14ac:dyDescent="0.3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3">
      <c r="A67" s="78" t="str">
        <f>B3</f>
        <v>649-10C0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3">
      <c r="A68" s="78" t="str">
        <f>B3</f>
        <v>649-10C0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3">
      <c r="A69" s="78" t="str">
        <f>B3</f>
        <v>649-10C0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/>
      <c r="H69" s="81"/>
      <c r="I69" s="82"/>
      <c r="J69" s="81"/>
      <c r="K69" s="82"/>
    </row>
    <row r="70" spans="1:11" x14ac:dyDescent="0.3">
      <c r="A70" s="78" t="str">
        <f>B3</f>
        <v>649-10C0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/>
      <c r="H70" s="81"/>
      <c r="I70" s="82"/>
      <c r="J70" s="81"/>
      <c r="K70" s="82"/>
    </row>
    <row r="71" spans="1:11" s="3" customFormat="1" x14ac:dyDescent="0.3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0</v>
      </c>
      <c r="H71" s="87">
        <f t="shared" si="6"/>
        <v>0</v>
      </c>
      <c r="I71" s="88">
        <f t="shared" si="6"/>
        <v>0</v>
      </c>
      <c r="J71" s="87">
        <f t="shared" si="6"/>
        <v>0</v>
      </c>
      <c r="K71" s="88">
        <f t="shared" si="6"/>
        <v>0</v>
      </c>
    </row>
    <row r="72" spans="1:11" s="3" customFormat="1" x14ac:dyDescent="0.3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3">
      <c r="A73" s="78" t="str">
        <f>B3</f>
        <v>649-10C0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3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3">
      <c r="A75" s="78" t="str">
        <f>B3</f>
        <v>649-10C0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/>
      <c r="H75" s="81"/>
      <c r="I75" s="82"/>
      <c r="J75" s="81"/>
      <c r="K75" s="82"/>
    </row>
    <row r="76" spans="1:11" x14ac:dyDescent="0.3">
      <c r="A76" s="78" t="str">
        <f>B3</f>
        <v>649-10C0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/>
      <c r="H76" s="81">
        <v>0</v>
      </c>
      <c r="I76" s="82"/>
      <c r="J76" s="81">
        <v>0</v>
      </c>
      <c r="K76" s="82"/>
    </row>
    <row r="77" spans="1:11" x14ac:dyDescent="0.3">
      <c r="A77" s="78" t="str">
        <f>B3</f>
        <v>649-10C0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/>
      <c r="I77" s="82"/>
      <c r="J77" s="81"/>
      <c r="K77" s="82"/>
    </row>
    <row r="78" spans="1:11" x14ac:dyDescent="0.3">
      <c r="A78" s="78" t="str">
        <f>B3</f>
        <v>649-10C0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/>
      <c r="H78" s="81"/>
      <c r="I78" s="82"/>
      <c r="J78" s="81"/>
      <c r="K78" s="82"/>
    </row>
    <row r="79" spans="1:11" s="3" customFormat="1" x14ac:dyDescent="0.3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K79" si="7">SUM(G75:G78)</f>
        <v>0</v>
      </c>
      <c r="H79" s="87">
        <f t="shared" si="7"/>
        <v>0</v>
      </c>
      <c r="I79" s="88">
        <f t="shared" si="7"/>
        <v>0</v>
      </c>
      <c r="J79" s="87">
        <f t="shared" si="7"/>
        <v>0</v>
      </c>
      <c r="K79" s="88">
        <f t="shared" si="7"/>
        <v>0</v>
      </c>
    </row>
    <row r="80" spans="1:11" s="3" customFormat="1" x14ac:dyDescent="0.3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3">
      <c r="A81" s="83" t="str">
        <f>B3</f>
        <v>649-10C0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/>
      <c r="H81" s="87"/>
      <c r="I81" s="88"/>
      <c r="J81" s="87"/>
      <c r="K81" s="88"/>
    </row>
    <row r="82" spans="1:11" x14ac:dyDescent="0.3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3">
      <c r="A83" s="78" t="str">
        <f>B3</f>
        <v>649-10C0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/>
      <c r="I83" s="82"/>
      <c r="J83" s="81"/>
      <c r="K83" s="82"/>
    </row>
    <row r="84" spans="1:11" x14ac:dyDescent="0.3">
      <c r="A84" s="78" t="str">
        <f>B3</f>
        <v>649-10C0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/>
      <c r="I84" s="82"/>
      <c r="J84" s="81"/>
      <c r="K84" s="82"/>
    </row>
    <row r="85" spans="1:11" x14ac:dyDescent="0.3">
      <c r="A85" s="78" t="str">
        <f>B3</f>
        <v>649-10C0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/>
      <c r="H85" s="81"/>
      <c r="I85" s="82"/>
      <c r="J85" s="81"/>
      <c r="K85" s="82"/>
    </row>
    <row r="86" spans="1:11" x14ac:dyDescent="0.3">
      <c r="A86" s="78" t="str">
        <f>B3</f>
        <v>649-10C0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/>
      <c r="H86" s="81"/>
      <c r="I86" s="82"/>
      <c r="J86" s="81"/>
      <c r="K86" s="82"/>
    </row>
    <row r="87" spans="1:11" s="3" customFormat="1" x14ac:dyDescent="0.3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0</v>
      </c>
      <c r="H87" s="87">
        <f t="shared" si="8"/>
        <v>0</v>
      </c>
      <c r="I87" s="88">
        <f t="shared" si="8"/>
        <v>0</v>
      </c>
      <c r="J87" s="87">
        <f t="shared" si="8"/>
        <v>0</v>
      </c>
      <c r="K87" s="88">
        <f t="shared" si="8"/>
        <v>0</v>
      </c>
    </row>
    <row r="88" spans="1:11" s="3" customFormat="1" x14ac:dyDescent="0.3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3">
      <c r="A89" s="78" t="str">
        <f>B3</f>
        <v>649-10C0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3">
      <c r="A90" s="78" t="str">
        <f>B3</f>
        <v>649-10C0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3">
      <c r="A91" s="78" t="str">
        <f>B3</f>
        <v>649-10C0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3">
      <c r="A92" s="78" t="str">
        <f>B3</f>
        <v>649-10C0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3">
      <c r="A93" s="78">
        <v>0</v>
      </c>
      <c r="B93" s="79">
        <v>660</v>
      </c>
      <c r="C93" s="21" t="s">
        <v>73</v>
      </c>
      <c r="D93" s="79">
        <v>665</v>
      </c>
      <c r="E93" s="80" t="s">
        <v>450</v>
      </c>
      <c r="F93" s="387"/>
      <c r="G93" s="388"/>
      <c r="H93" s="387"/>
      <c r="I93" s="388"/>
      <c r="J93" s="387"/>
      <c r="K93" s="388"/>
    </row>
    <row r="94" spans="1:11" x14ac:dyDescent="0.3">
      <c r="A94" s="78" t="str">
        <f>B3</f>
        <v>649-10C0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/>
      <c r="I94" s="82"/>
      <c r="J94" s="81"/>
      <c r="K94" s="82"/>
    </row>
    <row r="95" spans="1:11" s="3" customFormat="1" x14ac:dyDescent="0.3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0</v>
      </c>
      <c r="I95" s="88">
        <f t="shared" si="9"/>
        <v>0</v>
      </c>
      <c r="J95" s="87">
        <f t="shared" si="9"/>
        <v>0</v>
      </c>
      <c r="K95" s="88">
        <f t="shared" si="9"/>
        <v>0</v>
      </c>
    </row>
    <row r="96" spans="1:11" s="3" customFormat="1" x14ac:dyDescent="0.3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3">
      <c r="A97" s="78" t="str">
        <f>B3</f>
        <v>649-10C0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3">
      <c r="A98" s="78" t="str">
        <f>B3</f>
        <v>649-10C0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3">
      <c r="A99" s="78" t="str">
        <f>B3</f>
        <v>649-10C0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3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3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3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1245091</v>
      </c>
      <c r="G102" s="88">
        <f t="shared" si="11"/>
        <v>0</v>
      </c>
      <c r="H102" s="87">
        <f t="shared" si="11"/>
        <v>1245091</v>
      </c>
      <c r="I102" s="88">
        <f t="shared" si="11"/>
        <v>0</v>
      </c>
      <c r="J102" s="87">
        <f t="shared" si="11"/>
        <v>1238628</v>
      </c>
      <c r="K102" s="88">
        <f t="shared" si="11"/>
        <v>0</v>
      </c>
    </row>
    <row r="103" spans="1:11" s="3" customFormat="1" x14ac:dyDescent="0.3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3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3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3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3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3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3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3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3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3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" thickBot="1" x14ac:dyDescent="0.35">
      <c r="A113" s="91"/>
      <c r="B113" s="92"/>
      <c r="C113" s="23" t="s">
        <v>371</v>
      </c>
      <c r="D113" s="92"/>
      <c r="E113" s="93"/>
      <c r="F113" s="94">
        <f t="shared" ref="F113:K113" si="13">F102-F109+F111</f>
        <v>1245091</v>
      </c>
      <c r="G113" s="95">
        <f t="shared" si="13"/>
        <v>0</v>
      </c>
      <c r="H113" s="94">
        <f t="shared" si="13"/>
        <v>1245091</v>
      </c>
      <c r="I113" s="95">
        <f t="shared" si="13"/>
        <v>0</v>
      </c>
      <c r="J113" s="94">
        <f t="shared" si="13"/>
        <v>1238628</v>
      </c>
      <c r="K113" s="95">
        <f t="shared" si="13"/>
        <v>0</v>
      </c>
    </row>
    <row r="114" spans="1:11" ht="15" thickTop="1" x14ac:dyDescent="0.3"/>
    <row r="115" spans="1:11" x14ac:dyDescent="0.3">
      <c r="E115" t="s">
        <v>117</v>
      </c>
    </row>
    <row r="118" spans="1:11" x14ac:dyDescent="0.3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C21" sqref="C21"/>
    </sheetView>
  </sheetViews>
  <sheetFormatPr defaultRowHeight="14.4" x14ac:dyDescent="0.3"/>
  <cols>
    <col min="1" max="1" width="11" customWidth="1"/>
    <col min="2" max="2" width="13.5546875" style="1" customWidth="1"/>
    <col min="3" max="3" width="28.109375" customWidth="1"/>
    <col min="4" max="4" width="10.109375" style="1" customWidth="1"/>
    <col min="5" max="5" width="27.5546875" customWidth="1"/>
    <col min="6" max="6" width="14.88671875" style="8" customWidth="1"/>
    <col min="7" max="7" width="12.109375" style="8" customWidth="1"/>
    <col min="8" max="8" width="14.5546875" style="8" customWidth="1"/>
    <col min="9" max="9" width="13.109375" style="8" customWidth="1"/>
    <col min="10" max="10" width="14.88671875" style="8" customWidth="1"/>
    <col min="11" max="11" width="13.109375" style="8" customWidth="1"/>
  </cols>
  <sheetData>
    <row r="1" spans="1:11" x14ac:dyDescent="0.3">
      <c r="A1" s="6" t="s">
        <v>571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LCTCSOnline</v>
      </c>
    </row>
    <row r="3" spans="1:11" x14ac:dyDescent="0.3">
      <c r="A3" s="6" t="s">
        <v>116</v>
      </c>
      <c r="B3" s="7" t="str">
        <f>Revenue!B3</f>
        <v>649-10C0</v>
      </c>
    </row>
    <row r="4" spans="1:11" x14ac:dyDescent="0.3">
      <c r="A4" s="5"/>
      <c r="B4"/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649-10C0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6.109375" style="8" customWidth="1"/>
    <col min="11" max="11" width="13.109375" style="8" customWidth="1"/>
  </cols>
  <sheetData>
    <row r="1" spans="1:11" x14ac:dyDescent="0.3">
      <c r="A1" s="6" t="s">
        <v>549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LCTCSOnline</v>
      </c>
    </row>
    <row r="3" spans="1:11" x14ac:dyDescent="0.3">
      <c r="A3" s="6" t="s">
        <v>116</v>
      </c>
      <c r="B3" s="7" t="str">
        <f>Revenue!B3</f>
        <v>649-10C0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649-10C0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550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LCTCSOnline</v>
      </c>
    </row>
    <row r="3" spans="1:11" x14ac:dyDescent="0.3">
      <c r="A3" s="6" t="s">
        <v>116</v>
      </c>
      <c r="B3" s="7" t="str">
        <f>Revenue!B3</f>
        <v>649-10C0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3">
      <c r="A42" t="str">
        <f>Revenue!B3</f>
        <v>649-10C0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R44"/>
  <sheetViews>
    <sheetView zoomScale="85" zoomScaleNormal="85" workbookViewId="0">
      <pane ySplit="6" topLeftCell="A7" activePane="bottomLeft" state="frozen"/>
      <selection pane="bottomLeft" activeCell="J30" sqref="J30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  <col min="14" max="14" width="10" bestFit="1" customWidth="1"/>
    <col min="15" max="15" width="30.77734375" bestFit="1" customWidth="1"/>
    <col min="16" max="16" width="5" bestFit="1" customWidth="1"/>
    <col min="17" max="17" width="30.5546875" bestFit="1" customWidth="1"/>
    <col min="18" max="18" width="14.6640625" bestFit="1" customWidth="1"/>
  </cols>
  <sheetData>
    <row r="1" spans="1:18" x14ac:dyDescent="0.3">
      <c r="A1" s="6" t="s">
        <v>551</v>
      </c>
      <c r="B1"/>
      <c r="F1" s="8" t="s">
        <v>130</v>
      </c>
      <c r="J1" s="8">
        <f>'BOR-1'!D104</f>
        <v>-0.40999999991618097</v>
      </c>
    </row>
    <row r="2" spans="1:18" x14ac:dyDescent="0.3">
      <c r="A2" s="6" t="s">
        <v>79</v>
      </c>
      <c r="B2" s="9" t="str">
        <f>Revenue!B2</f>
        <v>LCTCSOnline</v>
      </c>
    </row>
    <row r="3" spans="1:18" x14ac:dyDescent="0.3">
      <c r="A3" s="6" t="s">
        <v>116</v>
      </c>
      <c r="B3" s="7" t="str">
        <f>Revenue!B3</f>
        <v>649-10C0</v>
      </c>
    </row>
    <row r="5" spans="1:18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8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8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  <c r="F7" s="8">
        <f>+R9+R33</f>
        <v>91718.650000000023</v>
      </c>
      <c r="H7" s="8">
        <f>F7</f>
        <v>91718.650000000023</v>
      </c>
      <c r="J7" s="8">
        <f>H7</f>
        <v>91718.650000000023</v>
      </c>
    </row>
    <row r="8" spans="1:18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8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  <c r="F9" s="8">
        <f>R14</f>
        <v>30917.399999999994</v>
      </c>
      <c r="H9" s="8">
        <f>F9</f>
        <v>30917.399999999994</v>
      </c>
      <c r="J9" s="8">
        <f>H9</f>
        <v>30917.399999999994</v>
      </c>
      <c r="N9" s="565" t="s">
        <v>578</v>
      </c>
      <c r="O9" s="566" t="s">
        <v>579</v>
      </c>
      <c r="P9" s="567" t="s">
        <v>580</v>
      </c>
      <c r="Q9" s="567" t="s">
        <v>581</v>
      </c>
      <c r="R9" s="568">
        <v>91382.640000000029</v>
      </c>
    </row>
    <row r="10" spans="1:18" x14ac:dyDescent="0.3">
      <c r="C10" t="s">
        <v>197</v>
      </c>
      <c r="F10" s="8">
        <f t="shared" ref="F10:K10" si="0">SUM(F7:F9)</f>
        <v>122636.05000000002</v>
      </c>
      <c r="G10" s="8">
        <f t="shared" si="0"/>
        <v>0</v>
      </c>
      <c r="H10" s="8">
        <f t="shared" si="0"/>
        <v>122636.05000000002</v>
      </c>
      <c r="I10" s="8">
        <f t="shared" si="0"/>
        <v>0</v>
      </c>
      <c r="J10" s="8">
        <f t="shared" si="0"/>
        <v>122636.05000000002</v>
      </c>
      <c r="K10" s="8">
        <f t="shared" si="0"/>
        <v>0</v>
      </c>
      <c r="N10" s="569"/>
      <c r="O10" s="570" t="s">
        <v>582</v>
      </c>
      <c r="P10" s="570"/>
      <c r="Q10" s="570"/>
      <c r="R10" s="571">
        <v>91382.640000000029</v>
      </c>
    </row>
    <row r="11" spans="1:18" x14ac:dyDescent="0.3">
      <c r="N11" s="569"/>
      <c r="O11" s="572" t="s">
        <v>583</v>
      </c>
      <c r="P11" s="567" t="s">
        <v>584</v>
      </c>
      <c r="Q11" s="567" t="s">
        <v>585</v>
      </c>
      <c r="R11" s="568">
        <v>20180.589999999997</v>
      </c>
    </row>
    <row r="12" spans="1:18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  <c r="F12" s="8">
        <f>R28</f>
        <v>2832.88</v>
      </c>
      <c r="H12" s="8">
        <f t="shared" ref="H12:H16" si="1">F12</f>
        <v>2832.88</v>
      </c>
      <c r="J12" s="8">
        <v>2500</v>
      </c>
      <c r="N12" s="569"/>
      <c r="O12" s="572"/>
      <c r="P12" s="567" t="s">
        <v>586</v>
      </c>
      <c r="Q12" s="567" t="s">
        <v>587</v>
      </c>
      <c r="R12" s="568">
        <v>1231.2399999999998</v>
      </c>
    </row>
    <row r="13" spans="1:18" x14ac:dyDescent="0.3">
      <c r="N13" s="569"/>
      <c r="O13" s="566"/>
      <c r="P13" s="567" t="s">
        <v>588</v>
      </c>
      <c r="Q13" s="567" t="s">
        <v>589</v>
      </c>
      <c r="R13" s="568">
        <v>9505.57</v>
      </c>
    </row>
    <row r="14" spans="1:18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  <c r="F14" s="8">
        <f>R18</f>
        <v>779782.4</v>
      </c>
      <c r="H14" s="8">
        <f t="shared" si="1"/>
        <v>779782.4</v>
      </c>
      <c r="J14" s="8">
        <v>780000</v>
      </c>
      <c r="N14" s="569"/>
      <c r="O14" s="570" t="s">
        <v>590</v>
      </c>
      <c r="P14" s="570"/>
      <c r="Q14" s="570"/>
      <c r="R14" s="571">
        <v>30917.399999999994</v>
      </c>
    </row>
    <row r="15" spans="1:18" x14ac:dyDescent="0.3">
      <c r="N15" s="569"/>
      <c r="O15" s="572" t="s">
        <v>591</v>
      </c>
      <c r="P15" s="567" t="s">
        <v>592</v>
      </c>
      <c r="Q15" s="567" t="s">
        <v>593</v>
      </c>
      <c r="R15" s="568">
        <v>3000</v>
      </c>
    </row>
    <row r="16" spans="1:18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  <c r="F16" s="8">
        <f>R23</f>
        <v>1587.31</v>
      </c>
      <c r="H16" s="8">
        <f t="shared" si="1"/>
        <v>1587.31</v>
      </c>
      <c r="J16" s="8">
        <v>1500</v>
      </c>
      <c r="N16" s="569"/>
      <c r="O16" s="572"/>
      <c r="P16" s="567" t="s">
        <v>594</v>
      </c>
      <c r="Q16" s="567" t="s">
        <v>595</v>
      </c>
      <c r="R16" s="568">
        <v>776175.34</v>
      </c>
    </row>
    <row r="17" spans="1:18" x14ac:dyDescent="0.3">
      <c r="N17" s="569"/>
      <c r="O17" s="566"/>
      <c r="P17" s="567" t="s">
        <v>596</v>
      </c>
      <c r="Q17" s="567" t="s">
        <v>597</v>
      </c>
      <c r="R17" s="568">
        <v>607.05999999999995</v>
      </c>
    </row>
    <row r="18" spans="1:18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  <c r="N18" s="569"/>
      <c r="O18" s="570" t="s">
        <v>598</v>
      </c>
      <c r="P18" s="570"/>
      <c r="Q18" s="570"/>
      <c r="R18" s="571">
        <v>779782.4</v>
      </c>
    </row>
    <row r="19" spans="1:18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  <c r="N19" s="569"/>
      <c r="O19" s="572" t="s">
        <v>599</v>
      </c>
      <c r="P19" s="567" t="s">
        <v>600</v>
      </c>
      <c r="Q19" s="567" t="s">
        <v>601</v>
      </c>
      <c r="R19" s="568">
        <v>67.08</v>
      </c>
    </row>
    <row r="20" spans="1:18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  <c r="N20" s="569"/>
      <c r="O20" s="572"/>
      <c r="P20" s="567" t="s">
        <v>602</v>
      </c>
      <c r="Q20" s="567" t="s">
        <v>603</v>
      </c>
      <c r="R20" s="568">
        <v>1155.92</v>
      </c>
    </row>
    <row r="21" spans="1:18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  <c r="N21" s="569"/>
      <c r="O21" s="572"/>
      <c r="P21" s="567" t="s">
        <v>604</v>
      </c>
      <c r="Q21" s="567" t="s">
        <v>605</v>
      </c>
      <c r="R21" s="568">
        <v>92.95</v>
      </c>
    </row>
    <row r="22" spans="1:18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  <c r="N22" s="569"/>
      <c r="O22" s="566"/>
      <c r="P22" s="567" t="s">
        <v>606</v>
      </c>
      <c r="Q22" s="567" t="s">
        <v>607</v>
      </c>
      <c r="R22" s="568">
        <v>271.36</v>
      </c>
    </row>
    <row r="23" spans="1:18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  <c r="N23" s="569"/>
      <c r="O23" s="570" t="s">
        <v>608</v>
      </c>
      <c r="P23" s="570"/>
      <c r="Q23" s="570"/>
      <c r="R23" s="571">
        <v>1587.31</v>
      </c>
    </row>
    <row r="24" spans="1:18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  <c r="N24" s="569"/>
      <c r="O24" s="572" t="s">
        <v>609</v>
      </c>
      <c r="P24" s="567" t="s">
        <v>610</v>
      </c>
      <c r="Q24" s="567" t="s">
        <v>611</v>
      </c>
      <c r="R24" s="568">
        <v>233.97</v>
      </c>
    </row>
    <row r="25" spans="1:18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  <c r="N25" s="569"/>
      <c r="O25" s="572"/>
      <c r="P25" s="567" t="s">
        <v>612</v>
      </c>
      <c r="Q25" s="567" t="s">
        <v>613</v>
      </c>
      <c r="R25" s="568">
        <v>486.04</v>
      </c>
    </row>
    <row r="26" spans="1:18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  <c r="N26" s="569"/>
      <c r="O26" s="572"/>
      <c r="P26" s="567" t="s">
        <v>614</v>
      </c>
      <c r="Q26" s="567" t="s">
        <v>615</v>
      </c>
      <c r="R26" s="568">
        <v>1198.24</v>
      </c>
    </row>
    <row r="27" spans="1:18" x14ac:dyDescent="0.3">
      <c r="C27" t="s">
        <v>198</v>
      </c>
      <c r="F27" s="8">
        <f t="shared" ref="F27:K27" si="2">SUM(F18:F26)</f>
        <v>0</v>
      </c>
      <c r="G27" s="8">
        <f t="shared" si="2"/>
        <v>0</v>
      </c>
      <c r="H27" s="8">
        <f t="shared" si="2"/>
        <v>0</v>
      </c>
      <c r="I27" s="8">
        <f t="shared" si="2"/>
        <v>0</v>
      </c>
      <c r="J27" s="8">
        <f t="shared" si="2"/>
        <v>0</v>
      </c>
      <c r="K27" s="8">
        <f t="shared" si="2"/>
        <v>0</v>
      </c>
      <c r="N27" s="569"/>
      <c r="O27" s="566"/>
      <c r="P27" s="567" t="s">
        <v>616</v>
      </c>
      <c r="Q27" s="567" t="s">
        <v>617</v>
      </c>
      <c r="R27" s="568">
        <v>914.63000000000011</v>
      </c>
    </row>
    <row r="28" spans="1:18" x14ac:dyDescent="0.3">
      <c r="N28" s="569"/>
      <c r="O28" s="570" t="s">
        <v>618</v>
      </c>
      <c r="P28" s="570"/>
      <c r="Q28" s="570"/>
      <c r="R28" s="571">
        <v>2832.88</v>
      </c>
    </row>
    <row r="29" spans="1:18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  <c r="F29" s="8">
        <f>R29</f>
        <v>338252.36</v>
      </c>
      <c r="H29" s="8">
        <f>F29</f>
        <v>338252.36</v>
      </c>
      <c r="J29" s="8">
        <f>H29-6260</f>
        <v>331992.36</v>
      </c>
      <c r="N29" s="569"/>
      <c r="O29" s="566" t="s">
        <v>619</v>
      </c>
      <c r="P29" s="567" t="s">
        <v>620</v>
      </c>
      <c r="Q29" s="567" t="s">
        <v>621</v>
      </c>
      <c r="R29" s="568">
        <v>338252.36</v>
      </c>
    </row>
    <row r="30" spans="1:18" x14ac:dyDescent="0.3">
      <c r="N30" s="573"/>
      <c r="O30" s="570" t="s">
        <v>622</v>
      </c>
      <c r="P30" s="570"/>
      <c r="Q30" s="570"/>
      <c r="R30" s="571">
        <v>338252.36</v>
      </c>
    </row>
    <row r="31" spans="1:18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  <c r="N31" s="574" t="s">
        <v>623</v>
      </c>
      <c r="O31" s="574"/>
      <c r="P31" s="574"/>
      <c r="Q31" s="574"/>
      <c r="R31" s="575">
        <v>1244754.99</v>
      </c>
    </row>
    <row r="32" spans="1:18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  <c r="N32" s="567"/>
      <c r="O32" s="567"/>
      <c r="P32" s="567"/>
      <c r="Q32" s="567"/>
      <c r="R32" s="568"/>
    </row>
    <row r="33" spans="1:18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  <c r="N33" s="565" t="s">
        <v>624</v>
      </c>
      <c r="O33" s="566" t="s">
        <v>579</v>
      </c>
      <c r="P33" s="567" t="s">
        <v>580</v>
      </c>
      <c r="Q33" s="567" t="s">
        <v>581</v>
      </c>
      <c r="R33" s="568">
        <v>336.01</v>
      </c>
    </row>
    <row r="34" spans="1:18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  <c r="N34" s="573"/>
      <c r="O34" s="570" t="s">
        <v>582</v>
      </c>
      <c r="P34" s="570"/>
      <c r="Q34" s="570"/>
      <c r="R34" s="571">
        <v>336.01</v>
      </c>
    </row>
    <row r="35" spans="1:18" x14ac:dyDescent="0.3">
      <c r="C35" t="s">
        <v>199</v>
      </c>
      <c r="F35" s="8">
        <f t="shared" ref="F35:K35" si="3">SUM(F31:F34)</f>
        <v>0</v>
      </c>
      <c r="G35" s="8">
        <f t="shared" si="3"/>
        <v>0</v>
      </c>
      <c r="H35" s="8">
        <f t="shared" si="3"/>
        <v>0</v>
      </c>
      <c r="I35" s="8">
        <f t="shared" si="3"/>
        <v>0</v>
      </c>
      <c r="J35" s="8">
        <f t="shared" si="3"/>
        <v>0</v>
      </c>
      <c r="K35" s="8">
        <f t="shared" si="3"/>
        <v>0</v>
      </c>
      <c r="N35" s="574" t="s">
        <v>625</v>
      </c>
      <c r="O35" s="574"/>
      <c r="P35" s="574"/>
      <c r="Q35" s="574"/>
      <c r="R35" s="575">
        <v>336.01</v>
      </c>
    </row>
    <row r="37" spans="1:18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  <c r="R37" s="576">
        <f>+R35+R31</f>
        <v>1245091</v>
      </c>
    </row>
    <row r="39" spans="1:18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8" x14ac:dyDescent="0.3">
      <c r="A42" t="str">
        <f>Revenue!B3</f>
        <v>649-10C0</v>
      </c>
      <c r="B42" s="1">
        <v>900</v>
      </c>
      <c r="C42" t="s">
        <v>114</v>
      </c>
      <c r="D42" s="1">
        <v>901</v>
      </c>
      <c r="E42" t="s">
        <v>114</v>
      </c>
    </row>
    <row r="44" spans="1:18" x14ac:dyDescent="0.3">
      <c r="C44" s="3" t="s">
        <v>196</v>
      </c>
      <c r="F44" s="8">
        <f t="shared" ref="F44:K44" si="4">F42+F39+F37+F35+F10+F12+F14+F16+F27+F29</f>
        <v>1245091</v>
      </c>
      <c r="G44" s="8">
        <f t="shared" si="4"/>
        <v>0</v>
      </c>
      <c r="H44" s="8">
        <f t="shared" si="4"/>
        <v>1245091</v>
      </c>
      <c r="I44" s="8">
        <f t="shared" si="4"/>
        <v>0</v>
      </c>
      <c r="J44" s="8">
        <f t="shared" si="4"/>
        <v>1238628.4100000001</v>
      </c>
      <c r="K44" s="8">
        <f t="shared" si="4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4.33203125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LCTCSOnline</v>
      </c>
    </row>
    <row r="3" spans="1:11" x14ac:dyDescent="0.3">
      <c r="A3" s="6" t="s">
        <v>116</v>
      </c>
      <c r="B3" s="7" t="str">
        <f>Revenue!B3</f>
        <v>649-10C0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553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LCTCSOnline</v>
      </c>
    </row>
    <row r="3" spans="1:11" x14ac:dyDescent="0.3">
      <c r="A3" s="6" t="s">
        <v>116</v>
      </c>
      <c r="B3" s="7" t="str">
        <f>Revenue!B3</f>
        <v>649-10C0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554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LCTCSOnline</v>
      </c>
    </row>
    <row r="3" spans="1:11" x14ac:dyDescent="0.3">
      <c r="A3" s="6" t="s">
        <v>116</v>
      </c>
      <c r="B3" s="7" t="str">
        <f>Revenue!B3</f>
        <v>649-10C0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555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LCTCSOnline</v>
      </c>
    </row>
    <row r="3" spans="1:11" x14ac:dyDescent="0.3">
      <c r="A3" s="6" t="s">
        <v>116</v>
      </c>
      <c r="B3" s="7" t="str">
        <f>Revenue!B3</f>
        <v>649-10C0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5.88671875" style="8" customWidth="1"/>
    <col min="11" max="11" width="13.109375" style="8" customWidth="1"/>
  </cols>
  <sheetData>
    <row r="1" spans="1:11" x14ac:dyDescent="0.3">
      <c r="A1" s="6" t="s">
        <v>556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LCTCSOnline</v>
      </c>
    </row>
    <row r="3" spans="1:11" x14ac:dyDescent="0.3">
      <c r="A3" s="6" t="s">
        <v>116</v>
      </c>
      <c r="B3" s="7" t="str">
        <f>Revenue!B3</f>
        <v>649-10C0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557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LCTCSOnline</v>
      </c>
    </row>
    <row r="3" spans="1:11" x14ac:dyDescent="0.3">
      <c r="A3" s="6" t="s">
        <v>116</v>
      </c>
      <c r="B3" s="7" t="str">
        <f>Revenue!B3</f>
        <v>649-10C0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R6" activePane="bottomRight" state="frozen"/>
      <selection activeCell="B30" sqref="B30"/>
      <selection pane="topRight" activeCell="B30" sqref="B30"/>
      <selection pane="bottomLeft" activeCell="B30" sqref="B30"/>
      <selection pane="bottomRight" activeCell="AA40" sqref="AA40"/>
    </sheetView>
  </sheetViews>
  <sheetFormatPr defaultRowHeight="14.4" x14ac:dyDescent="0.3"/>
  <cols>
    <col min="1" max="1" width="17" style="1" customWidth="1"/>
    <col min="2" max="2" width="37.109375" customWidth="1"/>
    <col min="3" max="29" width="17.88671875" customWidth="1"/>
  </cols>
  <sheetData>
    <row r="1" spans="1:23" x14ac:dyDescent="0.3">
      <c r="A1" s="6" t="s">
        <v>558</v>
      </c>
      <c r="D1" s="1"/>
    </row>
    <row r="2" spans="1:23" x14ac:dyDescent="0.3">
      <c r="A2" s="6" t="s">
        <v>79</v>
      </c>
      <c r="B2" s="9" t="str">
        <f>Revenue!B2</f>
        <v>LCTCSOnline</v>
      </c>
      <c r="D2" s="1"/>
    </row>
    <row r="3" spans="1:23" x14ac:dyDescent="0.3">
      <c r="A3" s="6" t="s">
        <v>116</v>
      </c>
      <c r="B3" s="7" t="str">
        <f>Revenue!B3</f>
        <v>649-10C0</v>
      </c>
      <c r="D3" s="1"/>
    </row>
    <row r="5" spans="1:23" s="3" customFormat="1" ht="15" thickBot="1" x14ac:dyDescent="0.35">
      <c r="A5" s="2" t="s">
        <v>345</v>
      </c>
    </row>
    <row r="6" spans="1:23" s="2" customFormat="1" ht="15.6" thickTop="1" thickBot="1" x14ac:dyDescent="0.35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5.6" thickTop="1" thickBot="1" x14ac:dyDescent="0.35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" thickTop="1" x14ac:dyDescent="0.3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3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3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3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3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3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3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3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3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3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3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3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3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3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3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" thickBot="1" x14ac:dyDescent="0.35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" thickBot="1" x14ac:dyDescent="0.35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" thickTop="1" x14ac:dyDescent="0.3">
      <c r="C25" s="28"/>
      <c r="L25" s="28"/>
    </row>
    <row r="27" spans="1:29" s="3" customFormat="1" ht="15" thickBot="1" x14ac:dyDescent="0.35">
      <c r="A27" s="2" t="s">
        <v>346</v>
      </c>
      <c r="C27" s="37"/>
    </row>
    <row r="28" spans="1:29" s="2" customFormat="1" ht="15.6" thickTop="1" thickBot="1" x14ac:dyDescent="0.35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5.6" thickTop="1" thickBot="1" x14ac:dyDescent="0.35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" thickTop="1" x14ac:dyDescent="0.3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3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3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3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3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3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3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3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3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3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3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3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3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3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3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" thickBot="1" x14ac:dyDescent="0.35">
      <c r="A45" s="549">
        <v>826</v>
      </c>
      <c r="B45" s="550" t="s">
        <v>573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" thickBot="1" x14ac:dyDescent="0.35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552">
        <f t="shared" si="5"/>
        <v>0</v>
      </c>
      <c r="F46" s="551">
        <f t="shared" ref="F46" si="6">SUM(F30:F45)</f>
        <v>0</v>
      </c>
      <c r="G46" s="41">
        <f t="shared" ref="G46" si="7">SUM(G30:G45)</f>
        <v>0</v>
      </c>
      <c r="H46" s="552">
        <f t="shared" ref="H46" si="8">SUM(H30:H45)</f>
        <v>0</v>
      </c>
      <c r="I46" s="551">
        <f t="shared" ref="I46" si="9">SUM(I30:I45)</f>
        <v>0</v>
      </c>
      <c r="J46" s="41">
        <f t="shared" ref="J46" si="10">SUM(J30:J45)</f>
        <v>0</v>
      </c>
      <c r="K46" s="552">
        <f t="shared" ref="K46" si="11">SUM(K30:K45)</f>
        <v>0</v>
      </c>
      <c r="L46" s="551">
        <f t="shared" ref="L46" si="12">SUM(L30:L45)</f>
        <v>0</v>
      </c>
      <c r="M46" s="41">
        <f t="shared" ref="M46" si="13">SUM(M30:M45)</f>
        <v>0</v>
      </c>
      <c r="N46" s="552">
        <f t="shared" ref="N46" si="14">SUM(N30:N45)</f>
        <v>0</v>
      </c>
      <c r="O46" s="551">
        <f t="shared" ref="O46" si="15">SUM(O30:O45)</f>
        <v>0</v>
      </c>
      <c r="P46" s="41">
        <f t="shared" ref="P46" si="16">SUM(P30:P45)</f>
        <v>0</v>
      </c>
      <c r="Q46" s="552">
        <f t="shared" ref="Q46" si="17">SUM(Q30:Q45)</f>
        <v>0</v>
      </c>
      <c r="R46" s="551">
        <f t="shared" ref="R46" si="18">SUM(R30:R45)</f>
        <v>0</v>
      </c>
      <c r="S46" s="41">
        <f t="shared" ref="S46" si="19">SUM(S30:S45)</f>
        <v>0</v>
      </c>
      <c r="T46" s="552">
        <f t="shared" ref="T46" si="20">SUM(T30:T45)</f>
        <v>0</v>
      </c>
      <c r="U46" s="551">
        <f t="shared" ref="U46" si="21">SUM(U30:U45)</f>
        <v>0</v>
      </c>
      <c r="V46" s="41">
        <f t="shared" ref="V46" si="22">SUM(V30:V45)</f>
        <v>0</v>
      </c>
      <c r="W46" s="552">
        <f t="shared" ref="W46" si="23">SUM(W30:W45)</f>
        <v>0</v>
      </c>
      <c r="X46" s="551">
        <f t="shared" ref="X46" si="24">SUM(X30:X45)</f>
        <v>0</v>
      </c>
      <c r="Y46" s="41">
        <f t="shared" ref="Y46" si="25">SUM(Y30:Y45)</f>
        <v>0</v>
      </c>
      <c r="Z46" s="552">
        <f t="shared" ref="Z46" si="26">SUM(Z30:Z45)</f>
        <v>0</v>
      </c>
      <c r="AA46" s="553">
        <f t="shared" ref="AA46" si="27">SUM(AA30:AA45)</f>
        <v>0</v>
      </c>
      <c r="AB46" s="553">
        <f t="shared" ref="AB46:AC46" si="28">SUM(AB30:AB45)</f>
        <v>0</v>
      </c>
      <c r="AC46" s="551">
        <f t="shared" si="28"/>
        <v>0</v>
      </c>
    </row>
    <row r="47" spans="1:29" ht="15" thickTop="1" x14ac:dyDescent="0.3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LCTCSOnline</v>
      </c>
      <c r="C2" s="4"/>
    </row>
    <row r="3" spans="1:11" x14ac:dyDescent="0.3">
      <c r="A3" s="6" t="s">
        <v>116</v>
      </c>
      <c r="B3" s="7" t="str">
        <f>Revenue!B3</f>
        <v>649-10C0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">
      <c r="A41" t="str">
        <f>Revenue!B3</f>
        <v>649-10C0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85"/>
  <cols>
    <col min="1" max="5" width="27" style="377"/>
    <col min="6" max="16384" width="27" style="394"/>
  </cols>
  <sheetData>
    <row r="1" spans="1:6" ht="24" customHeight="1" x14ac:dyDescent="0.85">
      <c r="A1" s="373" t="s">
        <v>131</v>
      </c>
      <c r="B1" s="368"/>
      <c r="C1" s="368"/>
      <c r="D1" s="368" t="s">
        <v>79</v>
      </c>
      <c r="E1" s="370" t="str">
        <f>Revenue!B2</f>
        <v>LCTCSOnline</v>
      </c>
      <c r="F1" s="393"/>
    </row>
    <row r="2" spans="1:6" ht="24" customHeight="1" x14ac:dyDescent="0.85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9">
      <c r="A3" s="384"/>
      <c r="B3" s="374"/>
      <c r="C3" s="374"/>
      <c r="D3" s="374"/>
      <c r="E3" s="374"/>
      <c r="F3" s="12"/>
    </row>
    <row r="4" spans="1:6" ht="24" customHeight="1" thickTop="1" thickBot="1" x14ac:dyDescent="0.9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85">
      <c r="A5" s="395"/>
      <c r="E5" s="396"/>
    </row>
    <row r="6" spans="1:6" ht="24" customHeight="1" x14ac:dyDescent="0.85">
      <c r="A6" s="395"/>
      <c r="B6" s="377" t="s">
        <v>117</v>
      </c>
      <c r="E6" s="396"/>
    </row>
    <row r="7" spans="1:6" ht="24" customHeight="1" x14ac:dyDescent="0.85">
      <c r="A7" s="395"/>
      <c r="E7" s="396"/>
    </row>
    <row r="8" spans="1:6" ht="24" customHeight="1" x14ac:dyDescent="0.85">
      <c r="A8" s="395"/>
      <c r="E8" s="396"/>
    </row>
    <row r="9" spans="1:6" ht="24" customHeight="1" x14ac:dyDescent="0.85">
      <c r="A9" s="395"/>
      <c r="E9" s="396"/>
    </row>
    <row r="10" spans="1:6" ht="24" customHeight="1" x14ac:dyDescent="0.85">
      <c r="A10" s="395"/>
      <c r="E10" s="396"/>
    </row>
    <row r="11" spans="1:6" ht="24" customHeight="1" x14ac:dyDescent="0.85">
      <c r="A11" s="395"/>
      <c r="E11" s="396"/>
    </row>
    <row r="12" spans="1:6" ht="24" customHeight="1" x14ac:dyDescent="0.85">
      <c r="A12" s="395"/>
      <c r="E12" s="396"/>
    </row>
    <row r="13" spans="1:6" ht="24" customHeight="1" x14ac:dyDescent="0.85">
      <c r="A13" s="395"/>
      <c r="E13" s="396"/>
    </row>
    <row r="14" spans="1:6" ht="24" customHeight="1" x14ac:dyDescent="0.85">
      <c r="A14" s="395"/>
      <c r="E14" s="396"/>
    </row>
    <row r="15" spans="1:6" ht="24" customHeight="1" x14ac:dyDescent="0.85">
      <c r="A15" s="395"/>
      <c r="E15" s="396"/>
    </row>
    <row r="16" spans="1:6" ht="24" customHeight="1" x14ac:dyDescent="0.85">
      <c r="A16" s="395"/>
      <c r="E16" s="396"/>
    </row>
    <row r="17" spans="1:5" ht="24" customHeight="1" x14ac:dyDescent="0.85">
      <c r="A17" s="395"/>
      <c r="E17" s="396"/>
    </row>
    <row r="18" spans="1:5" ht="24" customHeight="1" x14ac:dyDescent="0.85">
      <c r="A18" s="395"/>
      <c r="E18" s="396"/>
    </row>
    <row r="19" spans="1:5" ht="24" customHeight="1" x14ac:dyDescent="0.85">
      <c r="A19" s="395"/>
      <c r="E19" s="396"/>
    </row>
    <row r="20" spans="1:5" ht="24" customHeight="1" x14ac:dyDescent="0.85">
      <c r="A20" s="395"/>
      <c r="E20" s="396"/>
    </row>
    <row r="21" spans="1:5" ht="24" customHeight="1" x14ac:dyDescent="0.85">
      <c r="A21" s="395"/>
      <c r="E21" s="396"/>
    </row>
    <row r="22" spans="1:5" ht="24" customHeight="1" x14ac:dyDescent="0.85">
      <c r="A22" s="395"/>
      <c r="E22" s="396"/>
    </row>
    <row r="23" spans="1:5" ht="24" customHeight="1" x14ac:dyDescent="0.85">
      <c r="A23" s="395"/>
      <c r="E23" s="396"/>
    </row>
    <row r="24" spans="1:5" ht="24" customHeight="1" x14ac:dyDescent="0.85">
      <c r="A24" s="395"/>
      <c r="E24" s="396"/>
    </row>
    <row r="25" spans="1:5" ht="24" customHeight="1" x14ac:dyDescent="0.85">
      <c r="A25" s="395"/>
      <c r="E25" s="396"/>
    </row>
    <row r="26" spans="1:5" ht="24" customHeight="1" x14ac:dyDescent="0.85">
      <c r="A26" s="395"/>
      <c r="E26" s="396"/>
    </row>
    <row r="27" spans="1:5" ht="24" customHeight="1" x14ac:dyDescent="0.85">
      <c r="A27" s="395"/>
      <c r="E27" s="396"/>
    </row>
    <row r="28" spans="1:5" ht="24" customHeight="1" x14ac:dyDescent="0.85">
      <c r="A28" s="395"/>
      <c r="E28" s="396"/>
    </row>
    <row r="29" spans="1:5" ht="24" customHeight="1" x14ac:dyDescent="0.85">
      <c r="A29" s="395"/>
      <c r="E29" s="396"/>
    </row>
    <row r="30" spans="1:5" ht="24" customHeight="1" x14ac:dyDescent="0.85">
      <c r="A30" s="395"/>
      <c r="E30" s="396"/>
    </row>
    <row r="31" spans="1:5" ht="24" customHeight="1" x14ac:dyDescent="0.85">
      <c r="A31" s="395"/>
      <c r="E31" s="396"/>
    </row>
    <row r="32" spans="1:5" ht="24" customHeight="1" x14ac:dyDescent="0.85">
      <c r="A32" s="395"/>
      <c r="E32" s="396"/>
    </row>
    <row r="33" spans="1:5" ht="24" customHeight="1" x14ac:dyDescent="0.85">
      <c r="A33" s="395"/>
      <c r="E33" s="396"/>
    </row>
    <row r="34" spans="1:5" ht="24" customHeight="1" x14ac:dyDescent="0.85">
      <c r="A34" s="395"/>
      <c r="E34" s="396"/>
    </row>
    <row r="35" spans="1:5" ht="24" customHeight="1" x14ac:dyDescent="0.85">
      <c r="A35" s="395"/>
      <c r="E35" s="396"/>
    </row>
    <row r="36" spans="1:5" ht="24" customHeight="1" x14ac:dyDescent="0.85">
      <c r="A36" s="395"/>
      <c r="E36" s="396"/>
    </row>
    <row r="37" spans="1:5" ht="24" customHeight="1" x14ac:dyDescent="0.85">
      <c r="A37" s="395"/>
      <c r="E37" s="396"/>
    </row>
    <row r="38" spans="1:5" ht="24" customHeight="1" x14ac:dyDescent="0.85">
      <c r="A38" s="395"/>
      <c r="E38" s="396"/>
    </row>
    <row r="39" spans="1:5" ht="24" customHeight="1" x14ac:dyDescent="0.85">
      <c r="A39" s="395"/>
      <c r="E39" s="396"/>
    </row>
    <row r="40" spans="1:5" ht="24" customHeight="1" x14ac:dyDescent="0.85">
      <c r="A40" s="395"/>
      <c r="E40" s="396"/>
    </row>
    <row r="41" spans="1:5" ht="24" customHeight="1" x14ac:dyDescent="0.85">
      <c r="A41" s="395"/>
      <c r="E41" s="396"/>
    </row>
    <row r="42" spans="1:5" ht="24" customHeight="1" thickBot="1" x14ac:dyDescent="0.9">
      <c r="A42" s="397"/>
      <c r="B42" s="398"/>
      <c r="C42" s="398"/>
      <c r="D42" s="398"/>
      <c r="E42" s="399"/>
    </row>
    <row r="43" spans="1:5" ht="24" customHeight="1" thickTop="1" x14ac:dyDescent="0.85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L104"/>
  <sheetViews>
    <sheetView tabSelected="1" zoomScaleNormal="100" workbookViewId="0">
      <pane xSplit="1" ySplit="5" topLeftCell="B75" activePane="bottomRight" state="frozen"/>
      <selection pane="topRight" activeCell="B1" sqref="B1"/>
      <selection pane="bottomLeft" activeCell="A6" sqref="A6"/>
      <selection pane="bottomRight" activeCell="B107" sqref="B107"/>
    </sheetView>
  </sheetViews>
  <sheetFormatPr defaultColWidth="9.109375" defaultRowHeight="15" customHeight="1" x14ac:dyDescent="0.3"/>
  <cols>
    <col min="1" max="1" width="60.88671875" customWidth="1"/>
    <col min="2" max="5" width="24.88671875" style="8" customWidth="1"/>
    <col min="6" max="6" width="24.88671875" style="365" customWidth="1"/>
    <col min="7" max="7" width="30.109375" customWidth="1"/>
    <col min="8" max="8" width="25.109375" customWidth="1"/>
  </cols>
  <sheetData>
    <row r="1" spans="1:6" s="377" customFormat="1" ht="20.100000000000001" customHeight="1" x14ac:dyDescent="0.35">
      <c r="A1" s="366" t="s">
        <v>131</v>
      </c>
      <c r="B1" s="368"/>
      <c r="C1" s="368"/>
      <c r="D1" s="375" t="s">
        <v>79</v>
      </c>
      <c r="E1" s="370" t="str">
        <f>Revenue!B2</f>
        <v>LCTCSOnline</v>
      </c>
      <c r="F1" s="376"/>
    </row>
    <row r="2" spans="1:6" s="377" customFormat="1" ht="20.100000000000001" customHeight="1" x14ac:dyDescent="0.35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4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3">
      <c r="A4" s="320" t="s">
        <v>134</v>
      </c>
      <c r="B4" s="321" t="s">
        <v>135</v>
      </c>
      <c r="C4" s="322" t="s">
        <v>447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3">
      <c r="A5" s="324"/>
      <c r="B5" s="325" t="s">
        <v>543</v>
      </c>
      <c r="C5" s="325" t="s">
        <v>543</v>
      </c>
      <c r="D5" s="544" t="s">
        <v>560</v>
      </c>
      <c r="E5" s="325" t="s">
        <v>561</v>
      </c>
      <c r="F5" s="326" t="s">
        <v>139</v>
      </c>
    </row>
    <row r="6" spans="1:6" ht="15" customHeight="1" x14ac:dyDescent="0.3">
      <c r="A6" s="328" t="s">
        <v>140</v>
      </c>
      <c r="B6" s="329"/>
      <c r="C6" s="329"/>
      <c r="D6" s="329"/>
      <c r="E6" s="329"/>
      <c r="F6" s="330"/>
    </row>
    <row r="7" spans="1:6" ht="15" customHeight="1" x14ac:dyDescent="0.3">
      <c r="A7" s="328" t="s">
        <v>141</v>
      </c>
      <c r="B7" s="329"/>
      <c r="C7" s="329"/>
      <c r="D7" s="329"/>
      <c r="E7" s="329"/>
      <c r="F7" s="331"/>
    </row>
    <row r="8" spans="1:6" ht="15" customHeight="1" x14ac:dyDescent="0.3">
      <c r="A8" s="332" t="s">
        <v>142</v>
      </c>
      <c r="B8" s="333">
        <f>Revenue!F34</f>
        <v>1245091</v>
      </c>
      <c r="C8" s="333">
        <f>Revenue!H34</f>
        <v>1245091</v>
      </c>
      <c r="D8" s="333">
        <f>Revenue!J34</f>
        <v>1238628</v>
      </c>
      <c r="E8" s="333">
        <f t="shared" ref="E8:E36" si="0">D8-C8</f>
        <v>-6463</v>
      </c>
      <c r="F8" s="334">
        <f t="shared" ref="F8:F36" si="1">IF(ISBLANK(E8),"  ",IF(C8&gt;0,E8/C8,IF(E8&gt;0,1,0)))</f>
        <v>-5.1907852518410305E-3</v>
      </c>
    </row>
    <row r="9" spans="1:6" ht="15" customHeight="1" x14ac:dyDescent="0.3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3">
      <c r="A10" s="518" t="s">
        <v>144</v>
      </c>
      <c r="B10" s="519">
        <f>SUM(B11:B34)</f>
        <v>0</v>
      </c>
      <c r="C10" s="519">
        <f>SUM(C11:C34)</f>
        <v>0</v>
      </c>
      <c r="D10" s="519">
        <f>SUM(D11:D34)</f>
        <v>0</v>
      </c>
      <c r="E10" s="519">
        <f t="shared" si="0"/>
        <v>0</v>
      </c>
      <c r="F10" s="520">
        <f t="shared" si="1"/>
        <v>0</v>
      </c>
    </row>
    <row r="11" spans="1:6" s="404" customFormat="1" ht="15" customHeight="1" x14ac:dyDescent="0.3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3">
      <c r="A12" s="514" t="s">
        <v>146</v>
      </c>
      <c r="B12" s="516">
        <f>Revenue!F40</f>
        <v>0</v>
      </c>
      <c r="C12" s="516">
        <f>Revenue!H40</f>
        <v>0</v>
      </c>
      <c r="D12" s="516">
        <f>Revenue!J40</f>
        <v>0</v>
      </c>
      <c r="E12" s="517">
        <f t="shared" si="0"/>
        <v>0</v>
      </c>
      <c r="F12" s="403">
        <f t="shared" si="1"/>
        <v>0</v>
      </c>
    </row>
    <row r="13" spans="1:6" s="404" customFormat="1" ht="15" customHeight="1" x14ac:dyDescent="0.3">
      <c r="A13" s="514" t="s">
        <v>147</v>
      </c>
      <c r="B13" s="516">
        <f>Revenue!F41</f>
        <v>0</v>
      </c>
      <c r="C13" s="516">
        <f>Revenue!H41</f>
        <v>0</v>
      </c>
      <c r="D13" s="516">
        <f>Revenue!J41</f>
        <v>0</v>
      </c>
      <c r="E13" s="517">
        <f t="shared" si="0"/>
        <v>0</v>
      </c>
      <c r="F13" s="403">
        <f t="shared" si="1"/>
        <v>0</v>
      </c>
    </row>
    <row r="14" spans="1:6" s="404" customFormat="1" ht="15" customHeight="1" x14ac:dyDescent="0.3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3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3">
      <c r="A16" s="514" t="s">
        <v>528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3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3">
      <c r="A18" s="514" t="s">
        <v>468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3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3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3">
      <c r="A21" s="515" t="s">
        <v>470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3">
      <c r="A22" s="515" t="s">
        <v>380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3">
      <c r="A23" s="515" t="s">
        <v>469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3">
      <c r="A24" s="515" t="s">
        <v>381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3">
      <c r="A25" s="515" t="s">
        <v>414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3">
      <c r="A26" s="515" t="s">
        <v>462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3">
      <c r="A27" s="515" t="s">
        <v>460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3">
      <c r="A28" s="515" t="s">
        <v>459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3">
      <c r="A29" s="515" t="s">
        <v>463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3">
      <c r="A30" s="515" t="s">
        <v>461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3">
      <c r="A31" s="515" t="s">
        <v>539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3">
      <c r="A32" s="515" t="s">
        <v>546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6" s="404" customFormat="1" ht="15" customHeight="1" x14ac:dyDescent="0.3">
      <c r="A33" s="515" t="s">
        <v>540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6" s="404" customFormat="1" ht="15" customHeight="1" x14ac:dyDescent="0.3">
      <c r="A34" s="515" t="s">
        <v>541</v>
      </c>
      <c r="B34" s="516">
        <f>Revenue!F62</f>
        <v>0</v>
      </c>
      <c r="C34" s="516">
        <f>Revenue!H62</f>
        <v>0</v>
      </c>
      <c r="D34" s="516">
        <f>Revenue!J62</f>
        <v>0</v>
      </c>
      <c r="E34" s="517">
        <f t="shared" si="0"/>
        <v>0</v>
      </c>
      <c r="F34" s="403">
        <f t="shared" si="1"/>
        <v>0</v>
      </c>
    </row>
    <row r="35" spans="1:6" s="404" customFormat="1" ht="15" customHeight="1" x14ac:dyDescent="0.3">
      <c r="A35" s="515" t="s">
        <v>576</v>
      </c>
      <c r="B35" s="516">
        <f>Revenue!F63</f>
        <v>0</v>
      </c>
      <c r="C35" s="516">
        <f>Revenue!H63</f>
        <v>0</v>
      </c>
      <c r="D35" s="516">
        <f>Revenue!J63</f>
        <v>0</v>
      </c>
      <c r="E35" s="517">
        <f t="shared" si="0"/>
        <v>0</v>
      </c>
      <c r="F35" s="403">
        <f t="shared" si="1"/>
        <v>0</v>
      </c>
    </row>
    <row r="36" spans="1:6" s="404" customFormat="1" ht="15" customHeight="1" x14ac:dyDescent="0.3">
      <c r="A36" s="515" t="s">
        <v>577</v>
      </c>
      <c r="B36" s="516">
        <f>Revenue!F64</f>
        <v>0</v>
      </c>
      <c r="C36" s="516">
        <f>Revenue!H64</f>
        <v>0</v>
      </c>
      <c r="D36" s="516">
        <f>Revenue!J64</f>
        <v>0</v>
      </c>
      <c r="E36" s="517">
        <f t="shared" si="0"/>
        <v>0</v>
      </c>
      <c r="F36" s="403">
        <f t="shared" si="1"/>
        <v>0</v>
      </c>
    </row>
    <row r="37" spans="1:6" ht="15" customHeight="1" x14ac:dyDescent="0.3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3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3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3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3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3">
      <c r="A42" s="341" t="s">
        <v>158</v>
      </c>
      <c r="B42" s="342">
        <f>B41+B40+B38+B10+B9+B8</f>
        <v>1245091</v>
      </c>
      <c r="C42" s="342">
        <f>C41+C40+C38+C10+C9+C8</f>
        <v>1245091</v>
      </c>
      <c r="D42" s="342">
        <f>D41+D40+D38+D10+D9+D8</f>
        <v>1238628</v>
      </c>
      <c r="E42" s="342">
        <f>D42-C42</f>
        <v>-6463</v>
      </c>
      <c r="F42" s="343">
        <f>IF(ISBLANK(E42),"  ",IF(C42&gt;0,E42/C42,IF(E42&gt;0,1,0)))</f>
        <v>-5.1907852518410305E-3</v>
      </c>
    </row>
    <row r="43" spans="1:6" ht="15" customHeight="1" x14ac:dyDescent="0.3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3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3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3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3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3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3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3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3">
      <c r="A51" s="348" t="s">
        <v>73</v>
      </c>
      <c r="B51" s="349">
        <f>Revenue!F95-Revenue!F93</f>
        <v>0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3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3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3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3">
      <c r="A55" s="339" t="s">
        <v>159</v>
      </c>
      <c r="B55" s="347">
        <f>Revenue!F7+Revenue!F20+Revenue!F24+Revenue!F32+Revenue!F79</f>
        <v>0</v>
      </c>
      <c r="C55" s="347">
        <f>Revenue!H7+Revenue!H20+Revenue!H24+Revenue!H32+Revenue!H79</f>
        <v>0</v>
      </c>
      <c r="D55" s="347">
        <f>Revenue!J7+Revenue!J20+Revenue!J24+Revenue!J32+Revenue!J79</f>
        <v>0</v>
      </c>
      <c r="E55" s="347">
        <f>D55-C55</f>
        <v>0</v>
      </c>
      <c r="F55" s="343">
        <f>IF(ISBLANK(E55),"  ",IF(C55&gt;0,E55/C55,IF(E55&gt;0,1,0)))</f>
        <v>0</v>
      </c>
    </row>
    <row r="56" spans="1:12" ht="15" customHeight="1" x14ac:dyDescent="0.3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3">
      <c r="A57" s="350" t="s">
        <v>160</v>
      </c>
      <c r="B57" s="351">
        <f>Revenue!F71</f>
        <v>0</v>
      </c>
      <c r="C57" s="351">
        <f>Revenue!H71</f>
        <v>0</v>
      </c>
      <c r="D57" s="351">
        <f>Revenue!J71</f>
        <v>0</v>
      </c>
      <c r="E57" s="351">
        <f>D57-C57</f>
        <v>0</v>
      </c>
      <c r="F57" s="343">
        <f>IF(ISBLANK(E57),"  ",IF(C57&gt;0,E57/C57,IF(E57&gt;0,1,0)))</f>
        <v>0</v>
      </c>
    </row>
    <row r="58" spans="1:12" ht="15" customHeight="1" x14ac:dyDescent="0.3">
      <c r="A58" s="339"/>
      <c r="B58" s="329"/>
      <c r="C58" s="329"/>
      <c r="D58" s="329"/>
      <c r="E58" s="329"/>
      <c r="F58" s="352"/>
    </row>
    <row r="59" spans="1:12" s="3" customFormat="1" ht="15" customHeight="1" x14ac:dyDescent="0.3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3">
      <c r="A60" s="338"/>
      <c r="B60" s="337"/>
      <c r="C60" s="337"/>
      <c r="D60" s="337"/>
      <c r="E60" s="337"/>
      <c r="F60" s="330"/>
    </row>
    <row r="61" spans="1:12" s="3" customFormat="1" ht="15" customHeight="1" x14ac:dyDescent="0.3">
      <c r="A61" s="353" t="s">
        <v>161</v>
      </c>
      <c r="B61" s="347">
        <f>B59+B57+B55+B53+B51+B42-B49</f>
        <v>1245091</v>
      </c>
      <c r="C61" s="347">
        <f>C59+C57+C55+C53+C51+C42-C49</f>
        <v>1245091</v>
      </c>
      <c r="D61" s="347">
        <f>D59+D57+D55+D53+D51+D42-D49</f>
        <v>1238628</v>
      </c>
      <c r="E61" s="347">
        <f>D61-C61</f>
        <v>-6463</v>
      </c>
      <c r="F61" s="343">
        <f>IF(ISBLANK(E61),"  ",IF(C61&gt;0,E61/C61,IF(E61&gt;0,1,0)))</f>
        <v>-5.1907852518410305E-3</v>
      </c>
    </row>
    <row r="62" spans="1:12" ht="15" customHeight="1" x14ac:dyDescent="0.3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3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3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3">
      <c r="A65" s="336" t="s">
        <v>163</v>
      </c>
      <c r="B65" s="329">
        <f>Instruction!F44</f>
        <v>0</v>
      </c>
      <c r="C65" s="329">
        <f>Instruction!H44</f>
        <v>0</v>
      </c>
      <c r="D65" s="329">
        <f>Instruction!J44</f>
        <v>0</v>
      </c>
      <c r="E65" s="329">
        <f t="shared" ref="E65:E78" si="4">D65-C65</f>
        <v>0</v>
      </c>
      <c r="F65" s="334">
        <f t="shared" ref="F65:F78" si="5">IF(ISBLANK(E65),"  ",IF(C65&gt;0,E65/C65,IF(E65&gt;0,1,0)))</f>
        <v>0</v>
      </c>
    </row>
    <row r="66" spans="1:6" ht="15" customHeight="1" x14ac:dyDescent="0.3">
      <c r="A66" s="338" t="s">
        <v>164</v>
      </c>
      <c r="B66" s="337">
        <f>Research!F44</f>
        <v>0</v>
      </c>
      <c r="C66" s="337">
        <f>Research!H44</f>
        <v>0</v>
      </c>
      <c r="D66" s="337">
        <f>Research!J44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3">
      <c r="A67" s="338" t="s">
        <v>165</v>
      </c>
      <c r="B67" s="337">
        <f>'Public Service'!F44</f>
        <v>0</v>
      </c>
      <c r="C67" s="337">
        <f>'Public Service'!H44</f>
        <v>0</v>
      </c>
      <c r="D67" s="337">
        <f>'Public Service'!J44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3">
      <c r="A68" s="338" t="s">
        <v>166</v>
      </c>
      <c r="B68" s="337">
        <f>'Academic Supp'!F44</f>
        <v>1245091</v>
      </c>
      <c r="C68" s="337">
        <f>'Academic Supp'!H44</f>
        <v>1245091</v>
      </c>
      <c r="D68" s="337">
        <f>'Academic Supp'!J44</f>
        <v>1238628.4100000001</v>
      </c>
      <c r="E68" s="337">
        <f t="shared" si="4"/>
        <v>-6462.589999999851</v>
      </c>
      <c r="F68" s="334">
        <f t="shared" si="5"/>
        <v>-5.1904559586406548E-3</v>
      </c>
    </row>
    <row r="69" spans="1:6" ht="15" customHeight="1" x14ac:dyDescent="0.3">
      <c r="A69" s="338" t="s">
        <v>167</v>
      </c>
      <c r="B69" s="337">
        <f>'Student Services'!F44</f>
        <v>0</v>
      </c>
      <c r="C69" s="337">
        <f>'Student Services'!H44</f>
        <v>0</v>
      </c>
      <c r="D69" s="337">
        <f>'Student Services'!J44</f>
        <v>0</v>
      </c>
      <c r="E69" s="337">
        <f t="shared" si="4"/>
        <v>0</v>
      </c>
      <c r="F69" s="334">
        <f t="shared" si="5"/>
        <v>0</v>
      </c>
    </row>
    <row r="70" spans="1:6" ht="15" customHeight="1" x14ac:dyDescent="0.3">
      <c r="A70" s="338" t="s">
        <v>168</v>
      </c>
      <c r="B70" s="337">
        <f>'Institutional Supp'!F44</f>
        <v>0</v>
      </c>
      <c r="C70" s="337">
        <f>'Institutional Supp'!H44</f>
        <v>0</v>
      </c>
      <c r="D70" s="337">
        <f>'Institutional Supp'!J44</f>
        <v>0</v>
      </c>
      <c r="E70" s="337">
        <f t="shared" si="4"/>
        <v>0</v>
      </c>
      <c r="F70" s="334">
        <f t="shared" si="5"/>
        <v>0</v>
      </c>
    </row>
    <row r="71" spans="1:6" ht="15" customHeight="1" x14ac:dyDescent="0.3">
      <c r="A71" s="338" t="s">
        <v>169</v>
      </c>
      <c r="B71" s="337">
        <f>Scholarships!F44</f>
        <v>0</v>
      </c>
      <c r="C71" s="337">
        <f>Scholarships!H44</f>
        <v>0</v>
      </c>
      <c r="D71" s="337">
        <f>Scholarships!J44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3">
      <c r="A72" s="338" t="s">
        <v>170</v>
      </c>
      <c r="B72" s="337">
        <f>'OP&amp;M'!F44</f>
        <v>0</v>
      </c>
      <c r="C72" s="337">
        <f>'OP&amp;M'!H44</f>
        <v>0</v>
      </c>
      <c r="D72" s="337">
        <f>'OP&amp;M'!J44</f>
        <v>0</v>
      </c>
      <c r="E72" s="337">
        <f t="shared" si="4"/>
        <v>0</v>
      </c>
      <c r="F72" s="334">
        <f t="shared" si="5"/>
        <v>0</v>
      </c>
    </row>
    <row r="73" spans="1:6" s="3" customFormat="1" ht="15" customHeight="1" x14ac:dyDescent="0.3">
      <c r="A73" s="356" t="s">
        <v>171</v>
      </c>
      <c r="B73" s="342">
        <f>SUM(B65:B72)</f>
        <v>1245091</v>
      </c>
      <c r="C73" s="342">
        <f>SUM(C65:C72)</f>
        <v>1245091</v>
      </c>
      <c r="D73" s="342">
        <f>SUM(D65:D72)</f>
        <v>1238628.4100000001</v>
      </c>
      <c r="E73" s="342">
        <f t="shared" si="4"/>
        <v>-6462.589999999851</v>
      </c>
      <c r="F73" s="343">
        <f t="shared" si="5"/>
        <v>-5.1904559586406548E-3</v>
      </c>
    </row>
    <row r="74" spans="1:6" ht="15" customHeight="1" x14ac:dyDescent="0.3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3">
      <c r="A75" s="338" t="s">
        <v>173</v>
      </c>
      <c r="B75" s="337">
        <f>Transfers!F44</f>
        <v>0</v>
      </c>
      <c r="C75" s="337">
        <f>Transfers!H44</f>
        <v>0</v>
      </c>
      <c r="D75" s="337">
        <f>Transfers!J44</f>
        <v>0</v>
      </c>
      <c r="E75" s="337">
        <f t="shared" si="4"/>
        <v>0</v>
      </c>
      <c r="F75" s="334">
        <f t="shared" si="5"/>
        <v>0</v>
      </c>
    </row>
    <row r="76" spans="1:6" s="558" customFormat="1" ht="15" customHeight="1" x14ac:dyDescent="0.3">
      <c r="A76" s="338" t="s">
        <v>174</v>
      </c>
      <c r="B76" s="337">
        <f>Athletics!U21+Athletics!U23-Athletics!AA40</f>
        <v>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6" ht="15" customHeight="1" x14ac:dyDescent="0.3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6" s="3" customFormat="1" ht="15" customHeight="1" x14ac:dyDescent="0.3">
      <c r="A78" s="357" t="s">
        <v>176</v>
      </c>
      <c r="B78" s="358">
        <f>B77+B76+B75+B74+B73</f>
        <v>1245091</v>
      </c>
      <c r="C78" s="358">
        <f>C77+C76+C75+C74+C73</f>
        <v>1245091</v>
      </c>
      <c r="D78" s="358">
        <f>D77+D76+D75+D74+D73</f>
        <v>1238628.4100000001</v>
      </c>
      <c r="E78" s="358">
        <f t="shared" si="4"/>
        <v>-6462.589999999851</v>
      </c>
      <c r="F78" s="343">
        <f t="shared" si="5"/>
        <v>-5.1904559586406548E-3</v>
      </c>
    </row>
    <row r="79" spans="1:6" ht="15" customHeight="1" x14ac:dyDescent="0.3">
      <c r="A79" s="355"/>
      <c r="B79" s="329"/>
      <c r="C79" s="329"/>
      <c r="D79" s="329"/>
      <c r="E79" s="329"/>
      <c r="F79" s="331"/>
    </row>
    <row r="80" spans="1:6" ht="15" customHeight="1" x14ac:dyDescent="0.3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3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91718.650000000023</v>
      </c>
      <c r="C81" s="333">
        <f>Instruction!H7+Research!H7+'Public Service'!H7+'Academic Supp'!H7+'Student Services'!H7+'Institutional Supp'!H7+Scholarships!H7+'OP&amp;M'!H7+Hospitals!H7+Transfers!H7+Other!H7</f>
        <v>91718.650000000023</v>
      </c>
      <c r="D81" s="333">
        <f>Instruction!J7+Research!J7+'Public Service'!J7+'Academic Supp'!J7+'Student Services'!J7+'Institutional Supp'!J7+Scholarships!J7+'OP&amp;M'!J7+Hospitals!J7+Transfers!J7+Other!J7</f>
        <v>91718.650000000023</v>
      </c>
      <c r="E81" s="329">
        <f t="shared" ref="E81:E99" si="6">D81-C81</f>
        <v>0</v>
      </c>
      <c r="F81" s="334">
        <f t="shared" ref="F81:F99" si="7">IF(ISBLANK(E81),"  ",IF(C81&gt;0,E81/C81,IF(E81&gt;0,1,0)))</f>
        <v>0</v>
      </c>
    </row>
    <row r="82" spans="1:6" ht="15" customHeight="1" x14ac:dyDescent="0.3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0</v>
      </c>
      <c r="C82" s="333">
        <f>Instruction!H8+Research!H8+'Public Service'!H8+'Academic Supp'!H8+'Student Services'!H8+'Institutional Supp'!H8+Scholarships!H8+'OP&amp;M'!H8+Hospitals!H8+Transfers!H8+Other!H8</f>
        <v>0</v>
      </c>
      <c r="D82" s="333">
        <f>Instruction!J8+Research!J8+'Public Service'!J8+'Academic Supp'!J8+'Student Services'!J8+'Institutional Supp'!J8+Scholarships!J8+'OP&amp;M'!J8+Hospitals!J8+Transfers!J8+Other!J8</f>
        <v>0</v>
      </c>
      <c r="E82" s="337">
        <f t="shared" si="6"/>
        <v>0</v>
      </c>
      <c r="F82" s="334">
        <f t="shared" si="7"/>
        <v>0</v>
      </c>
    </row>
    <row r="83" spans="1:6" ht="15" customHeight="1" x14ac:dyDescent="0.3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30917.399999999994</v>
      </c>
      <c r="C83" s="333">
        <f>Instruction!H9+Research!H9+'Public Service'!H9+'Academic Supp'!H9+'Student Services'!H9+'Institutional Supp'!H9+Scholarships!H9+'OP&amp;M'!H9+Hospitals!H9+Transfers!H9+Other!H9</f>
        <v>30917.399999999994</v>
      </c>
      <c r="D83" s="333">
        <f>Instruction!J9+Research!J9+'Public Service'!J9+'Academic Supp'!J9+'Student Services'!J9+'Institutional Supp'!J9+Scholarships!J9+'OP&amp;M'!J9+Hospitals!J9+Transfers!J9+Other!J9</f>
        <v>30917.399999999994</v>
      </c>
      <c r="E83" s="337">
        <f t="shared" si="6"/>
        <v>0</v>
      </c>
      <c r="F83" s="334">
        <f t="shared" si="7"/>
        <v>0</v>
      </c>
    </row>
    <row r="84" spans="1:6" s="3" customFormat="1" ht="15" customHeight="1" x14ac:dyDescent="0.3">
      <c r="A84" s="356" t="s">
        <v>181</v>
      </c>
      <c r="B84" s="358">
        <f>SUM(B81:B83)</f>
        <v>122636.05000000002</v>
      </c>
      <c r="C84" s="358">
        <f>SUM(C81:C83)</f>
        <v>122636.05000000002</v>
      </c>
      <c r="D84" s="358">
        <f>SUM(D81:D83)</f>
        <v>122636.05000000002</v>
      </c>
      <c r="E84" s="342">
        <f t="shared" si="6"/>
        <v>0</v>
      </c>
      <c r="F84" s="343">
        <f t="shared" si="7"/>
        <v>0</v>
      </c>
    </row>
    <row r="85" spans="1:6" ht="15" customHeight="1" x14ac:dyDescent="0.3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2832.88</v>
      </c>
      <c r="C85" s="335">
        <f>Instruction!H12+Research!H12+'Public Service'!H12+'Academic Supp'!H12+'Student Services'!H12+'Institutional Supp'!H12+Scholarships!H12+'OP&amp;M'!H12+Hospitals!H12+Transfers!H12+Other!H12</f>
        <v>2832.88</v>
      </c>
      <c r="D85" s="335">
        <f>Instruction!J12+Research!J12+'Public Service'!J12+'Academic Supp'!J12+'Student Services'!J12+'Institutional Supp'!J12+Scholarships!J12+'OP&amp;M'!J12+Hospitals!J12+Transfers!J12+Other!J12</f>
        <v>2500</v>
      </c>
      <c r="E85" s="337">
        <f t="shared" si="6"/>
        <v>-332.88000000000011</v>
      </c>
      <c r="F85" s="334">
        <f t="shared" si="7"/>
        <v>-0.11750585976109122</v>
      </c>
    </row>
    <row r="86" spans="1:6" ht="15" customHeight="1" x14ac:dyDescent="0.3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779782.4</v>
      </c>
      <c r="C86" s="333">
        <f>Instruction!H14+Research!H14+'Public Service'!H14+'Academic Supp'!H14+'Student Services'!H14+'Institutional Supp'!H14+Scholarships!H14+'OP&amp;M'!H14+Hospitals!H14+Transfers!H14+Other!H14</f>
        <v>779782.4</v>
      </c>
      <c r="D86" s="333">
        <f>Instruction!J14+Research!J14+'Public Service'!J14+'Academic Supp'!J14+'Student Services'!J14+'Institutional Supp'!J14+Scholarships!J14+'OP&amp;M'!J14+Hospitals!J14+Transfers!J14+Other!J14</f>
        <v>780000</v>
      </c>
      <c r="E86" s="337">
        <f t="shared" si="6"/>
        <v>217.59999999997672</v>
      </c>
      <c r="F86" s="334">
        <f t="shared" si="7"/>
        <v>2.7905220738500474E-4</v>
      </c>
    </row>
    <row r="87" spans="1:6" ht="15" customHeight="1" x14ac:dyDescent="0.3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1587.31</v>
      </c>
      <c r="C87" s="329">
        <f>Instruction!H16+Research!H16+'Public Service'!H16+'Academic Supp'!H16+'Student Services'!H16+'Institutional Supp'!H16+Scholarships!H16+'OP&amp;M'!H16+Hospitals!H16+Transfers!H16+Other!H16</f>
        <v>1587.31</v>
      </c>
      <c r="D87" s="329">
        <f>Instruction!J16+Research!J16+'Public Service'!J16+'Academic Supp'!J16+'Student Services'!J16+'Institutional Supp'!J16+Scholarships!J16+'OP&amp;M'!J16+Hospitals!J16+Transfers!J16+Other!J16</f>
        <v>1500</v>
      </c>
      <c r="E87" s="337">
        <f t="shared" si="6"/>
        <v>-87.309999999999945</v>
      </c>
      <c r="F87" s="334">
        <f t="shared" si="7"/>
        <v>-5.5005008473455061E-2</v>
      </c>
    </row>
    <row r="88" spans="1:6" s="3" customFormat="1" ht="15" customHeight="1" x14ac:dyDescent="0.3">
      <c r="A88" s="340" t="s">
        <v>185</v>
      </c>
      <c r="B88" s="358">
        <f>SUM(B85:B87)</f>
        <v>784202.59000000008</v>
      </c>
      <c r="C88" s="358">
        <f>SUM(C85:C87)</f>
        <v>784202.59000000008</v>
      </c>
      <c r="D88" s="358">
        <f>SUM(D85:D87)</f>
        <v>784000</v>
      </c>
      <c r="E88" s="342">
        <f t="shared" si="6"/>
        <v>-202.59000000008382</v>
      </c>
      <c r="F88" s="343">
        <f t="shared" si="7"/>
        <v>-2.5833885603474455E-4</v>
      </c>
    </row>
    <row r="89" spans="1:6" ht="15" customHeight="1" x14ac:dyDescent="0.3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0</v>
      </c>
      <c r="C89" s="329">
        <f>Instruction!H27+Research!H27+'Public Service'!H27+'Academic Supp'!H27+'Student Services'!H27+'Institutional Supp'!H27+Scholarships!H27+'OP&amp;M'!H27+Hospitals!H27+Transfers!H27+Other!H27</f>
        <v>0</v>
      </c>
      <c r="D89" s="329">
        <f>Instruction!J27+Research!J27+'Public Service'!J27+'Academic Supp'!J27+'Student Services'!J27+'Institutional Supp'!J27+Scholarships!J27+'OP&amp;M'!J27+Hospitals!J27+Transfers!J27++Other!J27</f>
        <v>0</v>
      </c>
      <c r="E89" s="337">
        <f t="shared" si="6"/>
        <v>0</v>
      </c>
      <c r="F89" s="334">
        <f t="shared" si="7"/>
        <v>0</v>
      </c>
    </row>
    <row r="90" spans="1:6" ht="15" customHeight="1" x14ac:dyDescent="0.3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338252.36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338252.36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331992.36</v>
      </c>
      <c r="E90" s="337">
        <f t="shared" si="6"/>
        <v>-6260</v>
      </c>
      <c r="F90" s="334">
        <f t="shared" si="7"/>
        <v>-1.8506892309635328E-2</v>
      </c>
    </row>
    <row r="91" spans="1:6" ht="15" customHeight="1" x14ac:dyDescent="0.3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3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0</v>
      </c>
      <c r="C92" s="337">
        <f>Instruction!H39+Research!H39+'Public Service'!H39+'Academic Supp'!H39+'Student Services'!H39+'Institutional Supp'!H39+Scholarships!H39+'OP&amp;M'!H39+Hospitals!H39+Transfers!H39+Other!H39</f>
        <v>0</v>
      </c>
      <c r="D92" s="337">
        <f>Instruction!J39+Research!J39+'Public Service'!J39+'Academic Supp'!J39+'Student Services'!J39+'Institutional Supp'!J39+Scholarships!J39+'OP&amp;M'!J39+Hospitals!J39+Transfers!J39+Other!J39</f>
        <v>0</v>
      </c>
      <c r="E92" s="337">
        <f t="shared" si="6"/>
        <v>0</v>
      </c>
      <c r="F92" s="334">
        <f t="shared" si="7"/>
        <v>0</v>
      </c>
    </row>
    <row r="93" spans="1:6" s="3" customFormat="1" ht="15" customHeight="1" x14ac:dyDescent="0.3">
      <c r="A93" s="340" t="s">
        <v>190</v>
      </c>
      <c r="B93" s="342">
        <f>SUM(B89:B92)</f>
        <v>338252.36</v>
      </c>
      <c r="C93" s="342">
        <f>SUM(C89:C92)</f>
        <v>338252.36</v>
      </c>
      <c r="D93" s="342">
        <f>SUM(D89:D92)</f>
        <v>331992.36</v>
      </c>
      <c r="E93" s="342">
        <f t="shared" si="6"/>
        <v>-6260</v>
      </c>
      <c r="F93" s="343">
        <f t="shared" si="7"/>
        <v>-1.8506892309635328E-2</v>
      </c>
    </row>
    <row r="94" spans="1:6" ht="15" customHeight="1" x14ac:dyDescent="0.3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4" s="337">
        <f t="shared" si="6"/>
        <v>0</v>
      </c>
      <c r="F94" s="334">
        <f t="shared" si="7"/>
        <v>0</v>
      </c>
    </row>
    <row r="95" spans="1:6" ht="15" customHeight="1" x14ac:dyDescent="0.3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0</v>
      </c>
      <c r="C95" s="337">
        <f>Instruction!H31+Research!H31+'Public Service'!H31+'Academic Supp'!H31+'Student Services'!H31+'Institutional Supp'!H31+Scholarships!H31+'OP&amp;M'!H31+Hospitals!H31+Transfers!H31+Other!H31</f>
        <v>0</v>
      </c>
      <c r="D95" s="337">
        <f>Instruction!J31+Research!J31+'Public Service'!J31+'Academic Supp'!J31+'Student Services'!J31+'Institutional Supp'!J31+Scholarships!J31+'OP&amp;M'!J31+Hospitals!J31+Transfers!J31+Other!J31</f>
        <v>0</v>
      </c>
      <c r="E95" s="337">
        <f t="shared" si="6"/>
        <v>0</v>
      </c>
      <c r="F95" s="334">
        <f t="shared" si="7"/>
        <v>0</v>
      </c>
    </row>
    <row r="96" spans="1:6" ht="15" customHeight="1" x14ac:dyDescent="0.3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0</v>
      </c>
      <c r="C96" s="337">
        <f>Instruction!H33+Research!H33+'Public Service'!H33+'Academic Supp'!H33+'Student Services'!H33+'Institutional Supp'!H33+Scholarships!H33+'OP&amp;M'!H33+Hospitals!H33+Transfers!H33+Other!H33</f>
        <v>0</v>
      </c>
      <c r="D96" s="337">
        <f>Instruction!J33+Research!J33+'Public Service'!J33+'Academic Supp'!J33+'Student Services'!J33+'Institutional Supp'!J33+Scholarships!J33+'OP&amp;M'!J33+Hospitals!J33+Transfers!J33++Other!J33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3">
      <c r="A97" s="359" t="s">
        <v>194</v>
      </c>
      <c r="B97" s="358">
        <f>SUM(B94:B96)</f>
        <v>0</v>
      </c>
      <c r="C97" s="358">
        <f>SUM(C94:C96)</f>
        <v>0</v>
      </c>
      <c r="D97" s="358">
        <f>SUM(D94:D96)</f>
        <v>0</v>
      </c>
      <c r="E97" s="358">
        <f t="shared" si="6"/>
        <v>0</v>
      </c>
      <c r="F97" s="343">
        <f t="shared" si="7"/>
        <v>0</v>
      </c>
    </row>
    <row r="98" spans="1:6" ht="15" customHeight="1" x14ac:dyDescent="0.3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5">
      <c r="A99" s="360" t="s">
        <v>176</v>
      </c>
      <c r="B99" s="361">
        <f>B97+B93+B88+B84+B98</f>
        <v>1245091.0000000002</v>
      </c>
      <c r="C99" s="361">
        <f>C97+C93+C88+C84+C98</f>
        <v>1245091.0000000002</v>
      </c>
      <c r="D99" s="362">
        <f>D97+D93+D88+D84+D98</f>
        <v>1238628.4099999999</v>
      </c>
      <c r="E99" s="361">
        <f t="shared" si="6"/>
        <v>-6462.5900000003166</v>
      </c>
      <c r="F99" s="363">
        <f t="shared" si="7"/>
        <v>-5.1904559586410277E-3</v>
      </c>
    </row>
    <row r="100" spans="1:6" ht="15" customHeight="1" x14ac:dyDescent="0.3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3">
      <c r="A101" s="97" t="s">
        <v>533</v>
      </c>
      <c r="B101" s="138"/>
      <c r="C101" s="138"/>
      <c r="D101" s="138"/>
      <c r="E101" s="138"/>
      <c r="F101" s="319"/>
    </row>
    <row r="102" spans="1:6" ht="15" customHeight="1" x14ac:dyDescent="0.3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3">
      <c r="A103" s="97" t="s">
        <v>117</v>
      </c>
      <c r="B103" s="138"/>
      <c r="C103" s="138"/>
      <c r="D103" s="138"/>
      <c r="E103" s="138"/>
      <c r="F103" s="364"/>
    </row>
    <row r="104" spans="1:6" ht="15" customHeight="1" x14ac:dyDescent="0.3">
      <c r="B104" s="8">
        <f t="shared" ref="B104:C104" si="8">B61-B99</f>
        <v>0</v>
      </c>
      <c r="C104" s="8">
        <f t="shared" si="8"/>
        <v>0</v>
      </c>
      <c r="D104" s="8">
        <f>D61-D99</f>
        <v>-0.40999999991618097</v>
      </c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43" sqref="B43"/>
    </sheetView>
  </sheetViews>
  <sheetFormatPr defaultColWidth="12.44140625" defaultRowHeight="15" customHeight="1" x14ac:dyDescent="0.25"/>
  <cols>
    <col min="1" max="1" width="73.109375" style="98" customWidth="1"/>
    <col min="2" max="5" width="24.88671875" style="138" customWidth="1"/>
    <col min="6" max="6" width="24.88671875" style="98" customWidth="1"/>
    <col min="7" max="7" width="16.88671875" style="98" customWidth="1"/>
    <col min="8" max="16384" width="12.44140625" style="98"/>
  </cols>
  <sheetData>
    <row r="1" spans="1:12" s="372" customFormat="1" ht="20.100000000000001" customHeight="1" x14ac:dyDescent="0.3">
      <c r="A1" s="366" t="s">
        <v>131</v>
      </c>
      <c r="B1" s="368"/>
      <c r="C1" s="369" t="s">
        <v>79</v>
      </c>
      <c r="D1" s="370" t="str">
        <f>Revenue!B2</f>
        <v>LCTCSOnline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3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5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572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543</v>
      </c>
      <c r="C5" s="303" t="s">
        <v>543</v>
      </c>
      <c r="D5" s="545" t="s">
        <v>560</v>
      </c>
      <c r="E5" s="303" t="s">
        <v>543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5">
      <c r="A7" s="498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5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5">
      <c r="A9" s="499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5">
      <c r="A10" s="499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5">
      <c r="A11" s="499" t="s">
        <v>254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5">
      <c r="A16" s="498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5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5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5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5">
      <c r="A20" s="498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5">
      <c r="A21" s="498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5">
      <c r="A22" s="498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5">
      <c r="A23" s="498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5">
      <c r="A24" s="498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5">
      <c r="A25" s="498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5">
      <c r="A26" s="498" t="s">
        <v>360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5">
      <c r="A27" s="498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5">
      <c r="A28" s="498" t="s">
        <v>362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5">
      <c r="A29" s="498" t="s">
        <v>363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5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5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5">
      <c r="A33" s="501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5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5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5">
      <c r="A36" s="501" t="s">
        <v>222</v>
      </c>
      <c r="B36" s="304">
        <f>Revenue!F30</f>
        <v>0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5">
      <c r="A37" s="500" t="s">
        <v>526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0</v>
      </c>
      <c r="C38" s="310">
        <f>C30+SUM(C31:C37)</f>
        <v>0</v>
      </c>
      <c r="D38" s="310">
        <f>D30+SUM(D31:D37)</f>
        <v>0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5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5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5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5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0</v>
      </c>
      <c r="C47" s="315">
        <f>C45+C38+C12+C13+C46</f>
        <v>0</v>
      </c>
      <c r="D47" s="315">
        <f>D45+D38+D12+D13+D46</f>
        <v>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5">
      <c r="A51" s="317"/>
    </row>
    <row r="52" spans="1:1" ht="15" customHeight="1" x14ac:dyDescent="0.25">
      <c r="A52" s="318"/>
    </row>
    <row r="53" spans="1:1" ht="15" customHeight="1" x14ac:dyDescent="0.25">
      <c r="A53" s="318" t="s">
        <v>117</v>
      </c>
    </row>
    <row r="54" spans="1:1" ht="15" customHeight="1" x14ac:dyDescent="0.25">
      <c r="A54" s="318" t="s">
        <v>117</v>
      </c>
    </row>
    <row r="56" spans="1:1" ht="15" customHeight="1" x14ac:dyDescent="0.25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D43" sqref="D43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LCTCSOnline</v>
      </c>
      <c r="L1" s="383"/>
      <c r="M1" s="370"/>
    </row>
    <row r="2" spans="1:13" s="372" customFormat="1" ht="20.100000000000001" customHeight="1" x14ac:dyDescent="0.3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562</v>
      </c>
      <c r="C6" s="236"/>
      <c r="D6" s="237"/>
      <c r="E6" s="236"/>
      <c r="F6" s="237"/>
      <c r="G6" s="238"/>
      <c r="H6" s="200" t="s">
        <v>563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237</v>
      </c>
      <c r="B13" s="232">
        <f>Revenue!H34</f>
        <v>1245091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1245091</v>
      </c>
      <c r="G13" s="256">
        <f>IF(ISBLANK(F13),"  ",IF(F84&gt;0,F13/F84,IF(F13&gt;0,1,0)))</f>
        <v>1</v>
      </c>
      <c r="H13" s="232">
        <f>Revenue!J34</f>
        <v>1238628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1238628</v>
      </c>
      <c r="M13" s="256">
        <f>IF(ISBLANK(L13),"  ",IF(L84&gt;0,L13/L84,IF(L13&gt;0,1,0)))</f>
        <v>1</v>
      </c>
    </row>
    <row r="14" spans="1:13" ht="15" customHeight="1" x14ac:dyDescent="0.25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5">
      <c r="A15" s="536" t="s">
        <v>239</v>
      </c>
      <c r="B15" s="537">
        <f>SUM(B16:B39)</f>
        <v>0</v>
      </c>
      <c r="C15" s="538">
        <f>IF(ISBLANK(B15),"  ",IF(F15&gt;0,B15/F15,IF(B15&gt;0,1,0)))</f>
        <v>0</v>
      </c>
      <c r="D15" s="539">
        <f>SUM(D16:D39)</f>
        <v>0</v>
      </c>
      <c r="E15" s="540">
        <f>IF(ISBLANK(D15),"  ",IF(F15&gt;0,D15/F15,IF(D15&gt;0,1,0)))</f>
        <v>0</v>
      </c>
      <c r="F15" s="541">
        <f>D15+B15</f>
        <v>0</v>
      </c>
      <c r="G15" s="542">
        <f>IF(ISBLANK(F15),"  ",IF(F84&gt;0,F15/F84,IF(F15&gt;0,1,0)))</f>
        <v>0</v>
      </c>
      <c r="H15" s="537">
        <f>SUM(H16:H39)</f>
        <v>0</v>
      </c>
      <c r="I15" s="538">
        <f>IF(ISBLANK(H15),"  ",IF(L15&gt;0,H15/L15,IF(H15&gt;0,1,0)))</f>
        <v>0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0</v>
      </c>
      <c r="M15" s="542">
        <f>IF(ISBLANK(L15),"  ",IF(L84&gt;0,L15/L84,IF(L15&gt;0,1,0)))</f>
        <v>0</v>
      </c>
    </row>
    <row r="16" spans="1:13" s="401" customFormat="1" ht="15" customHeight="1" x14ac:dyDescent="0.25">
      <c r="A16" s="521" t="s">
        <v>240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5" si="2">D16+B16</f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5">
      <c r="A17" s="528" t="s">
        <v>146</v>
      </c>
      <c r="B17" s="529">
        <f>Revenue!H40</f>
        <v>0</v>
      </c>
      <c r="C17" s="530">
        <f t="shared" si="0"/>
        <v>0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0</v>
      </c>
      <c r="G17" s="533">
        <f>IF(ISBLANK(F17),"  ",IF(F84&gt;0,F17/F84,IF(F17&gt;0,1,0)))</f>
        <v>0</v>
      </c>
      <c r="H17" s="529">
        <f>Revenue!J40</f>
        <v>0</v>
      </c>
      <c r="I17" s="530">
        <f t="shared" si="3"/>
        <v>0</v>
      </c>
      <c r="J17" s="531">
        <f>Revenue!K40</f>
        <v>0</v>
      </c>
      <c r="K17" s="534">
        <f t="shared" si="4"/>
        <v>0</v>
      </c>
      <c r="L17" s="532">
        <f t="shared" si="1"/>
        <v>0</v>
      </c>
      <c r="M17" s="533">
        <f>IF(ISBLANK(L17),"  ",IF(L84&gt;0,L17/L84,IF(L17&gt;0,1,0)))</f>
        <v>0</v>
      </c>
    </row>
    <row r="18" spans="1:13" s="402" customFormat="1" ht="15" customHeight="1" x14ac:dyDescent="0.25">
      <c r="A18" s="528" t="s">
        <v>147</v>
      </c>
      <c r="B18" s="529">
        <f>Revenue!H41</f>
        <v>0</v>
      </c>
      <c r="C18" s="530">
        <f t="shared" si="0"/>
        <v>0</v>
      </c>
      <c r="D18" s="531">
        <f>Revenue!I41</f>
        <v>0</v>
      </c>
      <c r="E18" s="525">
        <f t="shared" si="5"/>
        <v>0</v>
      </c>
      <c r="F18" s="532">
        <f t="shared" si="2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3"/>
        <v>0</v>
      </c>
      <c r="J18" s="531">
        <f>Revenue!K41</f>
        <v>0</v>
      </c>
      <c r="K18" s="534">
        <f t="shared" si="4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5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5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5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",IF(L84&gt;0,L21/L84,IF(L21&gt;0,1,0)))</f>
        <v>0</v>
      </c>
    </row>
    <row r="22" spans="1:13" s="402" customFormat="1" ht="15" customHeight="1" x14ac:dyDescent="0.25">
      <c r="A22" s="528" t="s">
        <v>241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",IF(L84&gt;0,L22/L84,IF(L22&gt;0,1,0)))</f>
        <v>0</v>
      </c>
    </row>
    <row r="23" spans="1:13" s="402" customFormat="1" ht="15" customHeight="1" x14ac:dyDescent="0.25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",IF(L84&gt;0,L23/L84,IF(L23&gt;0,1,0)))</f>
        <v>0</v>
      </c>
    </row>
    <row r="24" spans="1:13" s="402" customFormat="1" ht="15" customHeight="1" x14ac:dyDescent="0.25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",IF(L84&gt;0,L24/L84,IF(L24&gt;0,1,0)))</f>
        <v>0</v>
      </c>
    </row>
    <row r="25" spans="1:13" s="402" customFormat="1" ht="15" customHeight="1" x14ac:dyDescent="0.25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",IF(L84&gt;0,L25/L84,IF(L25&gt;0,1,0)))</f>
        <v>0</v>
      </c>
    </row>
    <row r="26" spans="1:13" s="402" customFormat="1" ht="15" customHeight="1" x14ac:dyDescent="0.25">
      <c r="A26" s="535" t="s">
        <v>155</v>
      </c>
      <c r="B26" s="529">
        <f>Revenue!H48</f>
        <v>0</v>
      </c>
      <c r="C26" s="530">
        <f t="shared" si="0"/>
        <v>0</v>
      </c>
      <c r="D26" s="531">
        <f>Revenue!I48</f>
        <v>0</v>
      </c>
      <c r="E26" s="525">
        <f t="shared" si="5"/>
        <v>0</v>
      </c>
      <c r="F26" s="532">
        <f t="shared" ref="F26:F35" si="7">D26+B26</f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3"/>
        <v>0</v>
      </c>
      <c r="J26" s="531">
        <f>Revenue!K48</f>
        <v>0</v>
      </c>
      <c r="K26" s="534">
        <f t="shared" si="4"/>
        <v>0</v>
      </c>
      <c r="L26" s="532">
        <f t="shared" ref="L26:L35" si="8">J26+H26</f>
        <v>0</v>
      </c>
      <c r="M26" s="533">
        <f>IF(ISBLANK(L26),"  ",IF(L84&gt;0,L26/L84,IF(L26&gt;0,1,0)))</f>
        <v>0</v>
      </c>
    </row>
    <row r="27" spans="1:13" s="402" customFormat="1" ht="15" customHeight="1" x14ac:dyDescent="0.25">
      <c r="A27" s="535" t="s">
        <v>380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",IF(L85&gt;0,L27/L85,IF(L27&gt;0,1,0)))</f>
        <v>0</v>
      </c>
    </row>
    <row r="28" spans="1:13" s="402" customFormat="1" ht="15" customHeight="1" x14ac:dyDescent="0.25">
      <c r="A28" s="535" t="s">
        <v>382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",IF(L86&gt;0,L28/L86,IF(L28&gt;0,1,0)))</f>
        <v>0</v>
      </c>
    </row>
    <row r="29" spans="1:13" s="402" customFormat="1" ht="15" customHeight="1" x14ac:dyDescent="0.25">
      <c r="A29" s="535" t="s">
        <v>381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",IF(L87&gt;0,L29/L87,IF(L29&gt;0,1,0)))</f>
        <v>0</v>
      </c>
    </row>
    <row r="30" spans="1:13" s="402" customFormat="1" ht="15" customHeight="1" x14ac:dyDescent="0.25">
      <c r="A30" s="515" t="s">
        <v>414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",IF(L88&gt;0,L30/L88,IF(L30&gt;0,1,0)))</f>
        <v>0</v>
      </c>
    </row>
    <row r="31" spans="1:13" s="402" customFormat="1" ht="15" customHeight="1" x14ac:dyDescent="0.25">
      <c r="A31" s="535" t="s">
        <v>462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 t="shared" ref="G31:G37" si="10">IF(ISBLANK(F31),"  ",IF(F84&gt;0,F31/F84,IF(F31&gt;0,1,0)))</f>
        <v>0</v>
      </c>
      <c r="H31" s="529">
        <f>Revenue!J54</f>
        <v>0</v>
      </c>
      <c r="I31" s="530">
        <f t="shared" ref="I31:I35" si="11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 t="shared" ref="M31:M37" si="12">IF(ISBLANK(L31),"  ",IF(L84&gt;0,L31/L84,IF(L31&gt;0,1,0)))</f>
        <v>0</v>
      </c>
    </row>
    <row r="32" spans="1:13" s="402" customFormat="1" ht="15" customHeight="1" x14ac:dyDescent="0.25">
      <c r="A32" s="528" t="s">
        <v>460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 t="shared" si="10"/>
        <v>0</v>
      </c>
      <c r="H32" s="529">
        <f>Revenue!J55</f>
        <v>0</v>
      </c>
      <c r="I32" s="530">
        <f t="shared" si="11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 t="shared" si="12"/>
        <v>0</v>
      </c>
    </row>
    <row r="33" spans="1:13" s="402" customFormat="1" ht="15" customHeight="1" x14ac:dyDescent="0.25">
      <c r="A33" s="528" t="s">
        <v>459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 t="shared" si="10"/>
        <v>0</v>
      </c>
      <c r="H33" s="529">
        <f>Revenue!J56</f>
        <v>0</v>
      </c>
      <c r="I33" s="530">
        <f t="shared" si="11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 t="shared" si="12"/>
        <v>0</v>
      </c>
    </row>
    <row r="34" spans="1:13" s="402" customFormat="1" ht="15" customHeight="1" x14ac:dyDescent="0.25">
      <c r="A34" s="528" t="s">
        <v>463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 t="shared" si="10"/>
        <v>0</v>
      </c>
      <c r="H34" s="529">
        <f>Revenue!J57</f>
        <v>0</v>
      </c>
      <c r="I34" s="530">
        <f t="shared" si="11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 t="shared" si="12"/>
        <v>0</v>
      </c>
    </row>
    <row r="35" spans="1:13" s="402" customFormat="1" ht="15" customHeight="1" x14ac:dyDescent="0.25">
      <c r="A35" s="528" t="s">
        <v>461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 t="shared" si="10"/>
        <v>0</v>
      </c>
      <c r="H35" s="529">
        <f>Revenue!J58</f>
        <v>0</v>
      </c>
      <c r="I35" s="530">
        <f t="shared" si="11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 t="shared" si="12"/>
        <v>0</v>
      </c>
    </row>
    <row r="36" spans="1:13" s="402" customFormat="1" ht="15" customHeight="1" x14ac:dyDescent="0.25">
      <c r="A36" s="528" t="s">
        <v>539</v>
      </c>
      <c r="B36" s="529">
        <f>Revenue!H59</f>
        <v>0</v>
      </c>
      <c r="C36" s="530">
        <f t="shared" ref="C36:C38" si="13">IF(ISBLANK(B36),"  ",IF(F36&gt;0,B36/F36,IF(B36&gt;0,1,0)))</f>
        <v>0</v>
      </c>
      <c r="D36" s="531">
        <f>Revenue!I59</f>
        <v>0</v>
      </c>
      <c r="E36" s="525">
        <f t="shared" ref="E36:E39" si="14">IF(ISBLANK(D36),"  ",IF(F36&gt;0,D36/F36,IF(D36&gt;0,1,0)))</f>
        <v>0</v>
      </c>
      <c r="F36" s="532">
        <f t="shared" ref="F36:F39" si="15">D36+B36</f>
        <v>0</v>
      </c>
      <c r="G36" s="533">
        <f t="shared" si="10"/>
        <v>0</v>
      </c>
      <c r="H36" s="529">
        <f>Revenue!J59</f>
        <v>0</v>
      </c>
      <c r="I36" s="530">
        <f t="shared" ref="I36:I39" si="16">IF(ISBLANK(H36),"  ",IF(L36&gt;0,H36/L36,IF(H36&gt;0,1,0)))</f>
        <v>0</v>
      </c>
      <c r="J36" s="531">
        <f>Revenue!K59</f>
        <v>0</v>
      </c>
      <c r="K36" s="534">
        <f t="shared" ref="K36:K39" si="17">IF(ISBLANK(J36),"  ",IF(L36&gt;0,J36/L36,IF(J36&gt;0,1,0)))</f>
        <v>0</v>
      </c>
      <c r="L36" s="532">
        <f t="shared" ref="L36:L39" si="18">J36+H36</f>
        <v>0</v>
      </c>
      <c r="M36" s="533">
        <f t="shared" si="12"/>
        <v>0</v>
      </c>
    </row>
    <row r="37" spans="1:13" s="402" customFormat="1" ht="15" customHeight="1" x14ac:dyDescent="0.25">
      <c r="A37" s="528" t="s">
        <v>546</v>
      </c>
      <c r="B37" s="529">
        <f>Revenue!H60</f>
        <v>0</v>
      </c>
      <c r="C37" s="530">
        <f t="shared" si="13"/>
        <v>0</v>
      </c>
      <c r="D37" s="531">
        <f>Revenue!I60</f>
        <v>0</v>
      </c>
      <c r="E37" s="525">
        <f t="shared" si="14"/>
        <v>0</v>
      </c>
      <c r="F37" s="532">
        <f t="shared" ref="F37" si="19">D37+B37</f>
        <v>0</v>
      </c>
      <c r="G37" s="533">
        <f t="shared" si="10"/>
        <v>0</v>
      </c>
      <c r="H37" s="529">
        <f>Revenue!J60</f>
        <v>0</v>
      </c>
      <c r="I37" s="530">
        <f t="shared" ref="I37" si="20">IF(ISBLANK(H37),"  ",IF(L37&gt;0,H37/L37,IF(H37&gt;0,1,0)))</f>
        <v>0</v>
      </c>
      <c r="J37" s="531">
        <f>Revenue!K60</f>
        <v>0</v>
      </c>
      <c r="K37" s="534">
        <f t="shared" ref="K37" si="21">IF(ISBLANK(J37),"  ",IF(L37&gt;0,J37/L37,IF(J37&gt;0,1,0)))</f>
        <v>0</v>
      </c>
      <c r="L37" s="532">
        <f t="shared" ref="L37" si="22">J37+H37</f>
        <v>0</v>
      </c>
      <c r="M37" s="533">
        <f t="shared" si="12"/>
        <v>0</v>
      </c>
    </row>
    <row r="38" spans="1:13" s="402" customFormat="1" ht="15" customHeight="1" x14ac:dyDescent="0.25">
      <c r="A38" s="528" t="s">
        <v>540</v>
      </c>
      <c r="B38" s="529">
        <f>Revenue!H61</f>
        <v>0</v>
      </c>
      <c r="C38" s="530">
        <f t="shared" si="13"/>
        <v>0</v>
      </c>
      <c r="D38" s="531">
        <f>Revenue!I61</f>
        <v>0</v>
      </c>
      <c r="E38" s="525">
        <f t="shared" si="14"/>
        <v>0</v>
      </c>
      <c r="F38" s="532">
        <f t="shared" si="15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6"/>
        <v>0</v>
      </c>
      <c r="J38" s="531">
        <f>Revenue!K61</f>
        <v>0</v>
      </c>
      <c r="K38" s="534">
        <f t="shared" si="17"/>
        <v>0</v>
      </c>
      <c r="L38" s="532">
        <f t="shared" si="18"/>
        <v>0</v>
      </c>
      <c r="M38" s="533">
        <f>IF(ISBLANK(L38),"  ",IF(L90&gt;0,L38/L90,IF(L38&gt;0,1,0)))</f>
        <v>0</v>
      </c>
    </row>
    <row r="39" spans="1:13" s="402" customFormat="1" ht="15" customHeight="1" x14ac:dyDescent="0.25">
      <c r="A39" s="528" t="s">
        <v>541</v>
      </c>
      <c r="B39" s="529">
        <f>Revenue!H62</f>
        <v>0</v>
      </c>
      <c r="C39" s="530">
        <f>IF(ISBLANK(B39),"  ",IF(F39&gt;0,B39/F39,IF(B39&gt;0,1,0)))</f>
        <v>0</v>
      </c>
      <c r="D39" s="531">
        <f>Revenue!I62</f>
        <v>0</v>
      </c>
      <c r="E39" s="525">
        <f t="shared" si="14"/>
        <v>0</v>
      </c>
      <c r="F39" s="532">
        <f t="shared" si="15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6"/>
        <v>0</v>
      </c>
      <c r="J39" s="531">
        <f>Revenue!K62</f>
        <v>0</v>
      </c>
      <c r="K39" s="534">
        <f t="shared" si="17"/>
        <v>0</v>
      </c>
      <c r="L39" s="532">
        <f t="shared" si="18"/>
        <v>0</v>
      </c>
      <c r="M39" s="533">
        <f>IF(ISBLANK(L39),"  ",IF(L91&gt;0,L39/L91,IF(L39&gt;0,1,0)))</f>
        <v>0</v>
      </c>
    </row>
    <row r="40" spans="1:13" s="402" customFormat="1" ht="15" customHeight="1" x14ac:dyDescent="0.25">
      <c r="A40" s="528" t="s">
        <v>576</v>
      </c>
      <c r="B40" s="529">
        <f>Revenue!H63</f>
        <v>0</v>
      </c>
      <c r="C40" s="530">
        <f t="shared" ref="C40:C41" si="23">IF(ISBLANK(B40),"  ",IF(F40&gt;0,B40/F40,IF(B40&gt;0,1,0)))</f>
        <v>0</v>
      </c>
      <c r="D40" s="531">
        <f>Revenue!I63</f>
        <v>0</v>
      </c>
      <c r="E40" s="525">
        <f t="shared" ref="E40:E41" si="24">IF(ISBLANK(D40),"  ",IF(F40&gt;0,D40/F40,IF(D40&gt;0,1,0)))</f>
        <v>0</v>
      </c>
      <c r="F40" s="532">
        <f t="shared" ref="F40:F41" si="25">D40+B40</f>
        <v>0</v>
      </c>
      <c r="G40" s="533">
        <f t="shared" ref="G40:G41" si="26">IF(ISBLANK(F40),"  ",IF(F92&gt;0,F40/F92,IF(F40&gt;0,1,0)))</f>
        <v>0</v>
      </c>
      <c r="H40" s="529">
        <f>Revenue!J63</f>
        <v>0</v>
      </c>
      <c r="I40" s="530">
        <f t="shared" ref="I40:I41" si="27">IF(ISBLANK(H40),"  ",IF(L40&gt;0,H40/L40,IF(H40&gt;0,1,0)))</f>
        <v>0</v>
      </c>
      <c r="J40" s="531">
        <f>Revenue!K63</f>
        <v>0</v>
      </c>
      <c r="K40" s="534">
        <f t="shared" ref="K40:K41" si="28">IF(ISBLANK(J40),"  ",IF(L40&gt;0,J40/L40,IF(J40&gt;0,1,0)))</f>
        <v>0</v>
      </c>
      <c r="L40" s="532">
        <f t="shared" ref="L40:L41" si="29">J40+H40</f>
        <v>0</v>
      </c>
      <c r="M40" s="533">
        <f t="shared" ref="M40:M41" si="30">IF(ISBLANK(L40),"  ",IF(L92&gt;0,L40/L92,IF(L40&gt;0,1,0)))</f>
        <v>0</v>
      </c>
    </row>
    <row r="41" spans="1:13" s="402" customFormat="1" ht="15" customHeight="1" x14ac:dyDescent="0.25">
      <c r="A41" s="528" t="s">
        <v>577</v>
      </c>
      <c r="B41" s="529">
        <f>Revenue!H64</f>
        <v>0</v>
      </c>
      <c r="C41" s="530">
        <f t="shared" si="23"/>
        <v>0</v>
      </c>
      <c r="D41" s="531">
        <f>Revenue!I64</f>
        <v>0</v>
      </c>
      <c r="E41" s="525">
        <f t="shared" si="24"/>
        <v>0</v>
      </c>
      <c r="F41" s="532">
        <f t="shared" si="25"/>
        <v>0</v>
      </c>
      <c r="G41" s="533">
        <f t="shared" si="26"/>
        <v>0</v>
      </c>
      <c r="H41" s="529">
        <f>Revenue!J64</f>
        <v>0</v>
      </c>
      <c r="I41" s="530">
        <f t="shared" si="27"/>
        <v>0</v>
      </c>
      <c r="J41" s="531">
        <f>Revenue!K64</f>
        <v>0</v>
      </c>
      <c r="K41" s="534">
        <f t="shared" si="28"/>
        <v>0</v>
      </c>
      <c r="L41" s="532">
        <f t="shared" si="29"/>
        <v>0</v>
      </c>
      <c r="M41" s="533">
        <f t="shared" si="30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5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5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5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1245091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1245091</v>
      </c>
      <c r="G47" s="271">
        <f>IF(ISBLANK(F47),"  ",IF(F84&gt;0,F47/F84,IF(F47&gt;0,1,0)))</f>
        <v>1</v>
      </c>
      <c r="H47" s="217">
        <f>SUM(H13,H14,H15,H43,H45,H46)</f>
        <v>1238628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1238628</v>
      </c>
      <c r="M47" s="271">
        <f>IF(ISBLANK(L47),"  ",IF(L84&gt;0,L47/L84,IF(L47&gt;0,1,0)))</f>
        <v>1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5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 t="e">
        <f>IF(ISBLANK(F49),"  ",IF(F84&gt;0,F49/D84,IF(F49&gt;0,1,0)))</f>
        <v>#DIV/0!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 t="e">
        <f>IF(ISBLANK(L49),"  ",IF(L84&gt;0,L49/J84,IF(L49&gt;0,1,0)))</f>
        <v>#DIV/0!</v>
      </c>
    </row>
    <row r="50" spans="1:13" ht="15" customHeight="1" x14ac:dyDescent="0.25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5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5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5">
      <c r="A53" s="211" t="s">
        <v>254</v>
      </c>
      <c r="B53" s="209">
        <f>Revenue!H94</f>
        <v>0</v>
      </c>
      <c r="C53" s="257">
        <f t="shared" si="0"/>
        <v>0</v>
      </c>
      <c r="D53" s="262">
        <f>Revenue!I94</f>
        <v>0</v>
      </c>
      <c r="E53" s="259">
        <f t="shared" si="31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2"/>
        <v>0</v>
      </c>
      <c r="J53" s="262">
        <f>Revenue!K94</f>
        <v>0</v>
      </c>
      <c r="K53" s="259">
        <f t="shared" si="33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0"/>
        <v>0</v>
      </c>
      <c r="D54" s="272">
        <f>D53+D52+D51+D50+D49</f>
        <v>0</v>
      </c>
      <c r="E54" s="270">
        <f t="shared" si="31"/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2"/>
        <v>0</v>
      </c>
      <c r="J54" s="272">
        <f>J53+J52+J51+J50+J49</f>
        <v>0</v>
      </c>
      <c r="K54" s="270">
        <f t="shared" si="33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5">
      <c r="A57" s="197" t="s">
        <v>242</v>
      </c>
      <c r="B57" s="276">
        <f>Revenue!H7</f>
        <v>0</v>
      </c>
      <c r="C57" s="252">
        <f t="shared" si="0"/>
        <v>0</v>
      </c>
      <c r="D57" s="258">
        <f>Revenue!I7</f>
        <v>0</v>
      </c>
      <c r="E57" s="254">
        <f t="shared" ref="E57:E75" si="34">IF(ISBLANK(D57),"  ",IF(F57&gt;0,D57/F57,IF(D57&gt;0,1,0)))</f>
        <v>0</v>
      </c>
      <c r="F57" s="280">
        <f t="shared" ref="F57:F62" si="35">D57+B57</f>
        <v>0</v>
      </c>
      <c r="G57" s="256">
        <f>IF(ISBLANK(F57),"  ",IF(F84&gt;0,F57/F84,IF(F57&gt;0,1,0)))</f>
        <v>0</v>
      </c>
      <c r="H57" s="276">
        <f>Revenue!J7</f>
        <v>0</v>
      </c>
      <c r="I57" s="252">
        <f t="shared" ref="I57:I75" si="36">IF(ISBLANK(H57),"  ",IF(L57&gt;0,H57/L57,IF(H57&gt;0,1,0)))</f>
        <v>0</v>
      </c>
      <c r="J57" s="258">
        <f>Revenue!K7</f>
        <v>0</v>
      </c>
      <c r="K57" s="254">
        <f t="shared" ref="K57:K75" si="37">IF(ISBLANK(J57),"  ",IF(L57&gt;0,J57/L57,IF(J57&gt;0,1,0)))</f>
        <v>0</v>
      </c>
      <c r="L57" s="280">
        <f t="shared" ref="L57:L63" si="38">J57+H57</f>
        <v>0</v>
      </c>
      <c r="M57" s="256">
        <f>IF(ISBLANK(L57),"  ",IF(L84&gt;0,L57/L84,IF(L57&gt;0,1,0)))</f>
        <v>0</v>
      </c>
    </row>
    <row r="58" spans="1:13" ht="15" customHeight="1" x14ac:dyDescent="0.25">
      <c r="A58" s="208" t="s">
        <v>243</v>
      </c>
      <c r="B58" s="224">
        <f>Revenue!H19</f>
        <v>0</v>
      </c>
      <c r="C58" s="257">
        <f t="shared" si="0"/>
        <v>0</v>
      </c>
      <c r="D58" s="262">
        <f>Revenue!I19</f>
        <v>0</v>
      </c>
      <c r="E58" s="259">
        <f t="shared" si="34"/>
        <v>0</v>
      </c>
      <c r="F58" s="281">
        <f t="shared" si="35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6"/>
        <v>0</v>
      </c>
      <c r="J58" s="262">
        <f>Revenue!K19</f>
        <v>0</v>
      </c>
      <c r="K58" s="259">
        <f t="shared" si="37"/>
        <v>0</v>
      </c>
      <c r="L58" s="281">
        <f t="shared" si="38"/>
        <v>0</v>
      </c>
      <c r="M58" s="261">
        <f>IF(ISBLANK(L58),"  ",IF(L84&gt;0,L58/L84,IF(L58&gt;0,1,0)))</f>
        <v>0</v>
      </c>
    </row>
    <row r="59" spans="1:13" ht="15" customHeight="1" x14ac:dyDescent="0.25">
      <c r="A59" s="282" t="s">
        <v>244</v>
      </c>
      <c r="B59" s="283">
        <f>Revenue!H9</f>
        <v>0</v>
      </c>
      <c r="C59" s="257">
        <f t="shared" si="0"/>
        <v>0</v>
      </c>
      <c r="D59" s="284">
        <f>Revenue!I9</f>
        <v>0</v>
      </c>
      <c r="E59" s="259">
        <f t="shared" si="34"/>
        <v>0</v>
      </c>
      <c r="F59" s="285">
        <f t="shared" si="35"/>
        <v>0</v>
      </c>
      <c r="G59" s="261">
        <f>IF(ISBLANK(F59),"  ",IF(F84&gt;0,F59/F84,IF(F59&gt;0,1,0)))</f>
        <v>0</v>
      </c>
      <c r="H59" s="283">
        <f>Revenue!J9</f>
        <v>0</v>
      </c>
      <c r="I59" s="257">
        <f t="shared" si="36"/>
        <v>0</v>
      </c>
      <c r="J59" s="284">
        <f>Revenue!K9</f>
        <v>0</v>
      </c>
      <c r="K59" s="259">
        <f t="shared" si="37"/>
        <v>0</v>
      </c>
      <c r="L59" s="285">
        <f t="shared" si="38"/>
        <v>0</v>
      </c>
      <c r="M59" s="261">
        <f>IF(ISBLANK(L59),"  ",IF(L84&gt;0,L59/L84,IF(L59&gt;0,1,0)))</f>
        <v>0</v>
      </c>
    </row>
    <row r="60" spans="1:13" ht="15" customHeight="1" x14ac:dyDescent="0.25">
      <c r="A60" s="282" t="s">
        <v>245</v>
      </c>
      <c r="B60" s="283">
        <f>Revenue!H10</f>
        <v>0</v>
      </c>
      <c r="C60" s="257">
        <f t="shared" si="0"/>
        <v>0</v>
      </c>
      <c r="D60" s="284">
        <f>Revenue!I10</f>
        <v>0</v>
      </c>
      <c r="E60" s="259">
        <f t="shared" si="34"/>
        <v>0</v>
      </c>
      <c r="F60" s="285">
        <f t="shared" si="35"/>
        <v>0</v>
      </c>
      <c r="G60" s="261">
        <f>IF(ISBLANK(F60),"  ",IF(F84&gt;0,F60/F84,IF(F60&gt;0,1,0)))</f>
        <v>0</v>
      </c>
      <c r="H60" s="283">
        <f>Revenue!J10</f>
        <v>0</v>
      </c>
      <c r="I60" s="257">
        <f t="shared" si="36"/>
        <v>0</v>
      </c>
      <c r="J60" s="284">
        <f>Revenue!K10</f>
        <v>0</v>
      </c>
      <c r="K60" s="259">
        <f t="shared" si="37"/>
        <v>0</v>
      </c>
      <c r="L60" s="285">
        <f t="shared" si="38"/>
        <v>0</v>
      </c>
      <c r="M60" s="261">
        <f>IF(ISBLANK(L60),"  ",IF(L84&gt;0,L60/L84,IF(L60&gt;0,1,0)))</f>
        <v>0</v>
      </c>
    </row>
    <row r="61" spans="1:13" ht="15" customHeight="1" x14ac:dyDescent="0.25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Athletics!V13</f>
        <v>0</v>
      </c>
      <c r="E61" s="555">
        <f>IF(ISBLANK(D61),"  ",IF(F61&gt;0,D61/F61,IF(D61&gt;0,1,0)))</f>
        <v>0</v>
      </c>
      <c r="F61" s="285">
        <f t="shared" si="35"/>
        <v>0</v>
      </c>
      <c r="G61" s="556">
        <f>IF(ISBLANK(F61),"  ",IF(F86&gt;0,F61/F86,IF(F61&gt;0,1,0)))</f>
        <v>0</v>
      </c>
      <c r="H61" s="283">
        <v>0</v>
      </c>
      <c r="I61" s="554">
        <f>IF(ISBLANK(H61),"  ",IF(L61&gt;0,H61/L61,IF(H61&gt;0,1,0)))</f>
        <v>0</v>
      </c>
      <c r="J61" s="284">
        <f>Athletics!W13</f>
        <v>0</v>
      </c>
      <c r="K61" s="555">
        <f>IF(ISBLANK(J61),"  ",IF(L61&gt;0,J61/L61,IF(J61&gt;0,1,0)))</f>
        <v>0</v>
      </c>
      <c r="L61" s="285">
        <f t="shared" si="38"/>
        <v>0</v>
      </c>
      <c r="M61" s="556">
        <f>IF(ISBLANK(L61),"  ",IF(L86&gt;0,L61/L86,IF(L61&gt;0,1,0)))</f>
        <v>0</v>
      </c>
    </row>
    <row r="62" spans="1:13" ht="15" customHeight="1" x14ac:dyDescent="0.25">
      <c r="A62" s="208" t="s">
        <v>252</v>
      </c>
      <c r="B62" s="224">
        <f>Revenue!H11+Revenue!H12+Revenue!H14+Revenue!H15+Revenue!H17+Revenue!H18+Revenue!H22+Revenue!H23+Revenue!H13+Revenue!H16</f>
        <v>0</v>
      </c>
      <c r="C62" s="257">
        <f t="shared" si="0"/>
        <v>0</v>
      </c>
      <c r="D62" s="262">
        <f>Revenue!I11+Revenue!I12+Revenue!I14+Revenue!I15+Revenue!I17+Revenue!I18+Revenue!I22+Revenue!I23+Revenue!I13+Revenue!I16</f>
        <v>0</v>
      </c>
      <c r="E62" s="259">
        <f t="shared" si="34"/>
        <v>0</v>
      </c>
      <c r="F62" s="281">
        <f t="shared" si="35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0</v>
      </c>
      <c r="I62" s="257">
        <f t="shared" si="36"/>
        <v>0</v>
      </c>
      <c r="J62" s="262">
        <f>Revenue!K11+Revenue!K12+Revenue!K14+Revenue!K15+Revenue!K17+Revenue!K18+Revenue!K22+Revenue!K23+Revenue!K13+Revenue!K16</f>
        <v>0</v>
      </c>
      <c r="K62" s="259">
        <f t="shared" si="37"/>
        <v>0</v>
      </c>
      <c r="L62" s="281">
        <f t="shared" si="38"/>
        <v>0</v>
      </c>
      <c r="M62" s="261">
        <f>IF(ISBLANK(L62),"  ",IF(L84&gt;0,L62/L84,IF(L62&gt;0,1,0)))</f>
        <v>0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0"/>
        <v>0</v>
      </c>
      <c r="D63" s="272">
        <f>D62+D60+D59+D58+D57+D61</f>
        <v>0</v>
      </c>
      <c r="E63" s="270">
        <f t="shared" si="34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0</v>
      </c>
      <c r="I63" s="269">
        <f t="shared" si="36"/>
        <v>0</v>
      </c>
      <c r="J63" s="272">
        <f>J62+J60+J59+J58+J57+J61</f>
        <v>0</v>
      </c>
      <c r="K63" s="270">
        <f t="shared" si="37"/>
        <v>0</v>
      </c>
      <c r="L63" s="281">
        <f t="shared" si="38"/>
        <v>0</v>
      </c>
      <c r="M63" s="271">
        <f>IF(ISBLANK(L63),"  ",IF(L84&gt;0,L63/L84,IF(L63&gt;0,1,0)))</f>
        <v>0</v>
      </c>
    </row>
    <row r="64" spans="1:13" ht="15" customHeight="1" x14ac:dyDescent="0.25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34"/>
        <v>0</v>
      </c>
      <c r="F64" s="289">
        <f t="shared" ref="F64:F73" si="39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6"/>
        <v>0</v>
      </c>
      <c r="J64" s="288">
        <f>Revenue!K26</f>
        <v>0</v>
      </c>
      <c r="K64" s="259">
        <f t="shared" si="37"/>
        <v>0</v>
      </c>
      <c r="L64" s="289">
        <f t="shared" ref="L64:L74" si="40">J64+H64</f>
        <v>0</v>
      </c>
      <c r="M64" s="261">
        <f>IF(ISBLANK(L64),"  ",IF(L84&gt;0,L64/L84,IF(L64&gt;0,1,0)))</f>
        <v>0</v>
      </c>
    </row>
    <row r="65" spans="1:13" ht="15" customHeight="1" x14ac:dyDescent="0.25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4"/>
        <v>0</v>
      </c>
      <c r="F65" s="247">
        <f t="shared" si="39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6"/>
        <v>0</v>
      </c>
      <c r="J65" s="262">
        <f>Revenue!K27</f>
        <v>0</v>
      </c>
      <c r="K65" s="259">
        <f t="shared" si="37"/>
        <v>0</v>
      </c>
      <c r="L65" s="247">
        <f t="shared" si="40"/>
        <v>0</v>
      </c>
      <c r="M65" s="261">
        <f>IF(ISBLANK(L65),"  ",IF(L84&gt;0,L65/L84,IF(L65&gt;0,1,0)))</f>
        <v>0</v>
      </c>
    </row>
    <row r="66" spans="1:13" ht="15" customHeight="1" x14ac:dyDescent="0.25">
      <c r="A66" s="197" t="s">
        <v>218</v>
      </c>
      <c r="B66" s="209">
        <f>Revenue!H28</f>
        <v>0</v>
      </c>
      <c r="C66" s="257">
        <f t="shared" si="0"/>
        <v>0</v>
      </c>
      <c r="D66" s="262">
        <f>Revenue!I28</f>
        <v>0</v>
      </c>
      <c r="E66" s="259">
        <f t="shared" si="34"/>
        <v>0</v>
      </c>
      <c r="F66" s="247">
        <f t="shared" si="39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6"/>
        <v>0</v>
      </c>
      <c r="J66" s="262">
        <f>Revenue!K28</f>
        <v>0</v>
      </c>
      <c r="K66" s="259">
        <f t="shared" si="37"/>
        <v>0</v>
      </c>
      <c r="L66" s="247">
        <f t="shared" si="40"/>
        <v>0</v>
      </c>
      <c r="M66" s="261">
        <f>IF(ISBLANK(L66),"  ",IF(L84&gt;0,L66/L84,IF(L66&gt;0,1,0)))</f>
        <v>0</v>
      </c>
    </row>
    <row r="67" spans="1:13" ht="15" customHeight="1" x14ac:dyDescent="0.25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0</v>
      </c>
      <c r="E67" s="259">
        <f t="shared" si="34"/>
        <v>0</v>
      </c>
      <c r="F67" s="247">
        <f t="shared" si="39"/>
        <v>0</v>
      </c>
      <c r="G67" s="261">
        <f>IF(ISBLANK(F67),"  ",IF(F84&gt;0,F67/F84,IF(F67&gt;0,1,0)))</f>
        <v>0</v>
      </c>
      <c r="H67" s="209">
        <f>Revenue!J76</f>
        <v>0</v>
      </c>
      <c r="I67" s="257">
        <f t="shared" si="36"/>
        <v>0</v>
      </c>
      <c r="J67" s="262">
        <f>Revenue!K76</f>
        <v>0</v>
      </c>
      <c r="K67" s="259">
        <f t="shared" si="37"/>
        <v>0</v>
      </c>
      <c r="L67" s="247">
        <f t="shared" si="40"/>
        <v>0</v>
      </c>
      <c r="M67" s="261">
        <f>IF(ISBLANK(L67),"  ",IF(L84&gt;0,L67/L84,IF(L67&gt;0,1,0)))</f>
        <v>0</v>
      </c>
    </row>
    <row r="68" spans="1:13" ht="15" customHeight="1" x14ac:dyDescent="0.25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5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0</v>
      </c>
      <c r="E69" s="259">
        <f t="shared" si="34"/>
        <v>0</v>
      </c>
      <c r="F69" s="247">
        <f t="shared" si="39"/>
        <v>0</v>
      </c>
      <c r="G69" s="261">
        <f>IF(ISBLANK(F69),"  ",IF(F84&gt;0,F69/F84,IF(F69&gt;0,1,0)))</f>
        <v>0</v>
      </c>
      <c r="H69" s="209">
        <v>0</v>
      </c>
      <c r="I69" s="257">
        <f t="shared" si="36"/>
        <v>0</v>
      </c>
      <c r="J69" s="262">
        <f>Athletics!W24-Athletics!W21-Athletics!W13-Athletics!W23</f>
        <v>0</v>
      </c>
      <c r="K69" s="259">
        <f t="shared" si="37"/>
        <v>0</v>
      </c>
      <c r="L69" s="247">
        <f t="shared" si="40"/>
        <v>0</v>
      </c>
      <c r="M69" s="261">
        <f>IF(ISBLANK(L69),"  ",IF(L84&gt;0,L69/L84,IF(L69&gt;0,1,0)))</f>
        <v>0</v>
      </c>
    </row>
    <row r="70" spans="1:13" ht="15" customHeight="1" x14ac:dyDescent="0.25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0</v>
      </c>
      <c r="E70" s="259">
        <f t="shared" si="34"/>
        <v>0</v>
      </c>
      <c r="F70" s="247">
        <f t="shared" si="39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6"/>
        <v>0</v>
      </c>
      <c r="J70" s="262">
        <f>Revenue!K87</f>
        <v>0</v>
      </c>
      <c r="K70" s="259">
        <f t="shared" si="37"/>
        <v>0</v>
      </c>
      <c r="L70" s="247">
        <f t="shared" si="40"/>
        <v>0</v>
      </c>
      <c r="M70" s="261">
        <f>IF(ISBLANK(L70),"  ",IF(L84&gt;0,L70/L84,IF(L70&gt;0,1,0)))</f>
        <v>0</v>
      </c>
    </row>
    <row r="71" spans="1:13" ht="15" customHeight="1" x14ac:dyDescent="0.25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0</v>
      </c>
      <c r="E71" s="259">
        <f t="shared" si="34"/>
        <v>0</v>
      </c>
      <c r="F71" s="247">
        <f t="shared" si="39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6"/>
        <v>0</v>
      </c>
      <c r="J71" s="262">
        <f>Revenue!K81</f>
        <v>0</v>
      </c>
      <c r="K71" s="259">
        <f t="shared" si="37"/>
        <v>0</v>
      </c>
      <c r="L71" s="247">
        <f t="shared" si="40"/>
        <v>0</v>
      </c>
      <c r="M71" s="261">
        <f>IF(ISBLANK(L71),"  ",IF(L84&gt;0,L71/L84,IF(L71&gt;0,1,0)))</f>
        <v>0</v>
      </c>
    </row>
    <row r="72" spans="1:13" ht="15" customHeight="1" x14ac:dyDescent="0.25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0</v>
      </c>
      <c r="E72" s="259">
        <f t="shared" si="34"/>
        <v>0</v>
      </c>
      <c r="F72" s="247">
        <f t="shared" si="39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6"/>
        <v>0</v>
      </c>
      <c r="J72" s="262">
        <f>Revenue!K78+Revenue!K77</f>
        <v>0</v>
      </c>
      <c r="K72" s="259">
        <f t="shared" si="37"/>
        <v>0</v>
      </c>
      <c r="L72" s="247">
        <f t="shared" si="40"/>
        <v>0</v>
      </c>
      <c r="M72" s="261">
        <f>IF(ISBLANK(L72),"  ",IF(L84&gt;0,L72/L84,IF(L72&gt;0,1,0)))</f>
        <v>0</v>
      </c>
    </row>
    <row r="73" spans="1:13" ht="15" customHeight="1" x14ac:dyDescent="0.25">
      <c r="A73" s="211" t="s">
        <v>222</v>
      </c>
      <c r="B73" s="209">
        <f>Revenue!H30</f>
        <v>0</v>
      </c>
      <c r="C73" s="257">
        <f t="shared" si="0"/>
        <v>0</v>
      </c>
      <c r="D73" s="262">
        <f>Revenue!I30</f>
        <v>0</v>
      </c>
      <c r="E73" s="259">
        <f t="shared" si="34"/>
        <v>0</v>
      </c>
      <c r="F73" s="247">
        <f t="shared" si="39"/>
        <v>0</v>
      </c>
      <c r="G73" s="261">
        <f>IF(ISBLANK(F73),"  ",IF(F84&gt;0,F73/F84,IF(F73&gt;0,1,0)))</f>
        <v>0</v>
      </c>
      <c r="H73" s="209">
        <f>Revenue!J30</f>
        <v>0</v>
      </c>
      <c r="I73" s="257">
        <f t="shared" si="36"/>
        <v>0</v>
      </c>
      <c r="J73" s="262">
        <f>Revenue!K30</f>
        <v>0</v>
      </c>
      <c r="K73" s="259">
        <f t="shared" si="37"/>
        <v>0</v>
      </c>
      <c r="L73" s="247">
        <f t="shared" si="40"/>
        <v>0</v>
      </c>
      <c r="M73" s="261">
        <f>IF(ISBLANK(L73),"  ",IF(L84&gt;0,L73/L84,IF(L73&gt;0,1,0)))</f>
        <v>0</v>
      </c>
    </row>
    <row r="74" spans="1:13" ht="15" customHeight="1" x14ac:dyDescent="0.25">
      <c r="A74" s="251" t="s">
        <v>527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0</v>
      </c>
      <c r="C75" s="269">
        <f t="shared" si="0"/>
        <v>0</v>
      </c>
      <c r="D75" s="272">
        <f>D63+SUM(D64:D74)</f>
        <v>0</v>
      </c>
      <c r="E75" s="270">
        <f t="shared" si="34"/>
        <v>0</v>
      </c>
      <c r="F75" s="217">
        <f>F63+SUM(F64:F74)</f>
        <v>0</v>
      </c>
      <c r="G75" s="271">
        <f>IF(ISBLANK(F75),"  ",IF(F84&gt;0,F75/F84,IF(F75&gt;0,1,0)))</f>
        <v>0</v>
      </c>
      <c r="H75" s="217">
        <f>H63+SUM(H64:H74)</f>
        <v>0</v>
      </c>
      <c r="I75" s="269">
        <f t="shared" si="36"/>
        <v>0</v>
      </c>
      <c r="J75" s="272">
        <f>J63+SUM(J64:J74)</f>
        <v>0</v>
      </c>
      <c r="K75" s="270">
        <f t="shared" si="37"/>
        <v>0</v>
      </c>
      <c r="L75" s="217">
        <f>L63+SUM(L64:L74)</f>
        <v>0</v>
      </c>
      <c r="M75" s="271">
        <f>IF(ISBLANK(L75),"  ",IF(L84&gt;0,L75/L84,IF(L75&gt;0,1,0)))</f>
        <v>0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5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0</v>
      </c>
      <c r="E80" s="254">
        <f>IF(ISBLANK(D80),"  ",IF(F80&gt;0,D80/F80,IF(D80&gt;0,1,0)))</f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5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0</v>
      </c>
      <c r="E81" s="259">
        <f>IF(ISBLANK(D81),"  ",IF(F81&gt;0,D81/F81,IF(D81&gt;0,1,0)))</f>
        <v>0</v>
      </c>
      <c r="F81" s="247">
        <f>D81+B81</f>
        <v>0</v>
      </c>
      <c r="G81" s="261">
        <f>IF(ISBLANK(F81),"  ",IF(F84&gt;0,F81/F84,IF(F81&gt;0,1,0)))</f>
        <v>0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0</v>
      </c>
      <c r="K81" s="259">
        <f>IF(ISBLANK(J81),"  ",IF(L81&gt;0,J81/L81,IF(J81&gt;0,1,0)))</f>
        <v>0</v>
      </c>
      <c r="L81" s="247">
        <f>J81+H81</f>
        <v>0</v>
      </c>
      <c r="M81" s="261">
        <f>IF(ISBLANK(L81),"  ",IF(L84&gt;0,L81/L84,IF(L81&gt;0,1,0)))</f>
        <v>0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0"/>
        <v>0</v>
      </c>
      <c r="D82" s="292">
        <f>D81+D80+D78+D77</f>
        <v>0</v>
      </c>
      <c r="E82" s="270">
        <f>IF(ISBLANK(D82),"  ",IF(F82&gt;0,D82/F82,IF(D82&gt;0,1,0)))</f>
        <v>0</v>
      </c>
      <c r="F82" s="273">
        <f>F81+F80+F79+F78+F77</f>
        <v>0</v>
      </c>
      <c r="G82" s="271">
        <f>IF(ISBLANK(F82),"  ",IF(F84&gt;0,F82/F84,IF(F82&gt;0,1,0)))</f>
        <v>0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0</v>
      </c>
      <c r="K82" s="270">
        <f>IF(ISBLANK(J82),"  ",IF(L82&gt;0,J82/L82,IF(J82&gt;0,1,0)))</f>
        <v>0</v>
      </c>
      <c r="L82" s="273">
        <f>L81+L80+L79+L78+L77</f>
        <v>0</v>
      </c>
      <c r="M82" s="271">
        <f>IF(ISBLANK(L82),"  ",IF(L84&gt;0,L82/L84,IF(L82&gt;0,1,0)))</f>
        <v>0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1245091</v>
      </c>
      <c r="C84" s="294">
        <f t="shared" si="0"/>
        <v>1</v>
      </c>
      <c r="D84" s="293">
        <f>D82+D75+D54+D47+D55+D83</f>
        <v>0</v>
      </c>
      <c r="E84" s="295">
        <f>IF(ISBLANK(D84),"  ",IF(F84&gt;0,D84/F84,IF(D84&gt;0,1,0)))</f>
        <v>0</v>
      </c>
      <c r="F84" s="293">
        <f>F82+F75+F54+F47+F55+F83</f>
        <v>1245091</v>
      </c>
      <c r="G84" s="296">
        <f>IF(ISBLANK(F84),"  ",IF(F84&gt;0,F84/F84,IF(F84&gt;0,1,0)))</f>
        <v>1</v>
      </c>
      <c r="H84" s="293">
        <f>H82+H75+H54+H47+H55+H83</f>
        <v>1238628</v>
      </c>
      <c r="I84" s="294">
        <f>IF(ISBLANK(H84),"  ",IF(L84&gt;0,H84/L84,IF(H84&gt;0,1,0)))</f>
        <v>1</v>
      </c>
      <c r="J84" s="293">
        <f>J82+J75+J54+J47+J55+J83</f>
        <v>0</v>
      </c>
      <c r="K84" s="295">
        <f>IF(ISBLANK(J84),"  ",IF(L84&gt;0,J84/L84,IF(J84&gt;0,1,0)))</f>
        <v>0</v>
      </c>
      <c r="L84" s="293">
        <f>L82+L75+L54+L47+L55+L83</f>
        <v>1238628</v>
      </c>
      <c r="M84" s="296">
        <f>IF(ISBLANK(L84),"  ",IF(L84&gt;0,L84/L84,IF(L84&gt;0,1,0)))</f>
        <v>1</v>
      </c>
    </row>
    <row r="85" spans="1:13" ht="15" customHeight="1" thickTop="1" x14ac:dyDescent="0.25"/>
    <row r="86" spans="1:13" ht="15" customHeight="1" x14ac:dyDescent="0.25">
      <c r="A86" s="98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20" activePane="bottomRight" state="frozen"/>
      <selection pane="topRight" activeCell="B1" sqref="B1"/>
      <selection pane="bottomLeft" activeCell="A11" sqref="A11"/>
      <selection pane="bottomRight" activeCell="H39" sqref="H39:M41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LCTCSOnline</v>
      </c>
      <c r="L1" s="383"/>
      <c r="M1" s="370"/>
    </row>
    <row r="2" spans="1:13" s="372" customFormat="1" ht="20.100000000000001" customHeight="1" x14ac:dyDescent="0.3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564</v>
      </c>
      <c r="C6" s="236"/>
      <c r="D6" s="237"/>
      <c r="E6" s="236"/>
      <c r="F6" s="237"/>
      <c r="G6" s="238"/>
      <c r="H6" s="200" t="s">
        <v>563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237</v>
      </c>
      <c r="B13" s="232">
        <f>Revenue!F34</f>
        <v>1245091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1245091</v>
      </c>
      <c r="G13" s="256">
        <f>IF(ISBLANK(F13),"  ",IF(F84&gt;0,F13/F84,IF(F13&gt;0,1,0)))</f>
        <v>1</v>
      </c>
      <c r="H13" s="232">
        <f>Revenue!J34</f>
        <v>1238628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1238628</v>
      </c>
      <c r="M13" s="256">
        <f>IF(ISBLANK(L13),"  ",IF(L84&gt;0,L13/L84,IF(L13&gt;0,1,0)))</f>
        <v>1</v>
      </c>
    </row>
    <row r="14" spans="1:13" ht="15" customHeight="1" x14ac:dyDescent="0.25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5">
      <c r="A15" s="536" t="s">
        <v>239</v>
      </c>
      <c r="B15" s="537">
        <f>SUM(B16:B39)</f>
        <v>0</v>
      </c>
      <c r="C15" s="538">
        <f t="shared" si="2"/>
        <v>0</v>
      </c>
      <c r="D15" s="539">
        <f>SUM(D16:D39)</f>
        <v>0</v>
      </c>
      <c r="E15" s="538">
        <f t="shared" si="3"/>
        <v>0</v>
      </c>
      <c r="F15" s="541">
        <f t="shared" si="0"/>
        <v>0</v>
      </c>
      <c r="G15" s="542">
        <f>IF(ISBLANK(F15),"  ",IF(F85&gt;0,F15/F85,IF(F15&gt;0,1,0)))</f>
        <v>0</v>
      </c>
      <c r="H15" s="537">
        <f>SUM(H16:H39)</f>
        <v>0</v>
      </c>
      <c r="I15" s="538">
        <f>IF(ISBLANK(H15),"  ",IF(L15&gt;0,H15/L15,IF(H15&gt;0,1,0)))</f>
        <v>0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0</v>
      </c>
      <c r="M15" s="542">
        <f>IF(ISBLANK(L15),"  ",IF(L85&gt;0,L15/L85,IF(L15&gt;0,1,0)))</f>
        <v>0</v>
      </c>
    </row>
    <row r="16" spans="1:13" s="402" customFormat="1" ht="15" customHeight="1" x14ac:dyDescent="0.25">
      <c r="A16" s="521" t="s">
        <v>240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5">
      <c r="A17" s="528" t="s">
        <v>146</v>
      </c>
      <c r="B17" s="529">
        <f>Revenue!F40</f>
        <v>0</v>
      </c>
      <c r="C17" s="530">
        <f t="shared" si="2"/>
        <v>0</v>
      </c>
      <c r="D17" s="531">
        <f>Revenue!G40</f>
        <v>0</v>
      </c>
      <c r="E17" s="525">
        <f t="shared" si="3"/>
        <v>0</v>
      </c>
      <c r="F17" s="532">
        <f t="shared" si="0"/>
        <v>0</v>
      </c>
      <c r="G17" s="533">
        <f>IF(ISBLANK(F17),"  ",IF(F84&gt;0,F17/F84,IF(F17&gt;0,1,0)))</f>
        <v>0</v>
      </c>
      <c r="H17" s="529">
        <f>Revenue!J40</f>
        <v>0</v>
      </c>
      <c r="I17" s="530">
        <f t="shared" si="4"/>
        <v>0</v>
      </c>
      <c r="J17" s="531">
        <f>Revenue!K40</f>
        <v>0</v>
      </c>
      <c r="K17" s="534">
        <f t="shared" si="5"/>
        <v>0</v>
      </c>
      <c r="L17" s="532">
        <f t="shared" si="1"/>
        <v>0</v>
      </c>
      <c r="M17" s="533">
        <f>IF(ISBLANK(L17),"  ",IF(L84&gt;0,L17/L84,IF(L17&gt;0,1,0)))</f>
        <v>0</v>
      </c>
    </row>
    <row r="18" spans="1:13" s="402" customFormat="1" ht="15" customHeight="1" x14ac:dyDescent="0.25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4"/>
        <v>0</v>
      </c>
      <c r="J18" s="531">
        <f>Revenue!K41</f>
        <v>0</v>
      </c>
      <c r="K18" s="534">
        <f t="shared" si="5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5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5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5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",IF(L84&gt;0,L21/L84,IF(L21&gt;0,1,0)))</f>
        <v>0</v>
      </c>
    </row>
    <row r="22" spans="1:13" s="402" customFormat="1" ht="15" customHeight="1" x14ac:dyDescent="0.25">
      <c r="A22" s="528" t="s">
        <v>241</v>
      </c>
      <c r="B22" s="529">
        <f>Revenue!F49</f>
        <v>0</v>
      </c>
      <c r="C22" s="530">
        <f t="shared" si="2"/>
        <v>0</v>
      </c>
      <c r="D22" s="531">
        <f>Revenue!G5146</f>
        <v>0</v>
      </c>
      <c r="E22" s="525">
        <f t="shared" si="3"/>
        <v>0</v>
      </c>
      <c r="F22" s="532">
        <f t="shared" si="0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",IF(L84&gt;0,L22/L84,IF(L22&gt;0,1,0)))</f>
        <v>0</v>
      </c>
    </row>
    <row r="23" spans="1:13" s="402" customFormat="1" ht="15" customHeight="1" x14ac:dyDescent="0.25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",IF(L84&gt;0,L23/L84,IF(L23&gt;0,1,0)))</f>
        <v>0</v>
      </c>
    </row>
    <row r="24" spans="1:13" s="402" customFormat="1" ht="15" customHeight="1" x14ac:dyDescent="0.25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",IF(L84&gt;0,L24/L84,IF(L24&gt;0,1,0)))</f>
        <v>0</v>
      </c>
    </row>
    <row r="25" spans="1:13" s="402" customFormat="1" ht="15" customHeight="1" x14ac:dyDescent="0.25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",IF(L84&gt;0,L25/L84,IF(L25&gt;0,1,0)))</f>
        <v>0</v>
      </c>
    </row>
    <row r="26" spans="1:13" s="402" customFormat="1" ht="15" customHeight="1" x14ac:dyDescent="0.25">
      <c r="A26" s="535" t="s">
        <v>155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0</v>
      </c>
      <c r="K26" s="534">
        <f t="shared" si="5"/>
        <v>0</v>
      </c>
      <c r="L26" s="532">
        <f t="shared" si="1"/>
        <v>0</v>
      </c>
      <c r="M26" s="533">
        <f>IF(ISBLANK(L26),"  ",IF(L84&gt;0,L26/L84,IF(L26&gt;0,1,0)))</f>
        <v>0</v>
      </c>
    </row>
    <row r="27" spans="1:13" s="402" customFormat="1" ht="15" customHeight="1" x14ac:dyDescent="0.25">
      <c r="A27" s="535" t="s">
        <v>380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",IF(L85&gt;0,L27/L85,IF(L27&gt;0,1,0)))</f>
        <v>0</v>
      </c>
    </row>
    <row r="28" spans="1:13" s="402" customFormat="1" ht="15" customHeight="1" x14ac:dyDescent="0.25">
      <c r="A28" s="535" t="s">
        <v>382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",IF(L86&gt;0,L28/L86,IF(L28&gt;0,1,0)))</f>
        <v>0</v>
      </c>
    </row>
    <row r="29" spans="1:13" s="402" customFormat="1" ht="15" customHeight="1" x14ac:dyDescent="0.25">
      <c r="A29" s="535" t="s">
        <v>381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",IF(L87&gt;0,L29/L87,IF(L29&gt;0,1,0)))</f>
        <v>0</v>
      </c>
    </row>
    <row r="30" spans="1:13" s="402" customFormat="1" ht="15" customHeight="1" x14ac:dyDescent="0.25">
      <c r="A30" s="515" t="s">
        <v>414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",IF(L88&gt;0,L30/L88,IF(L30&gt;0,1,0)))</f>
        <v>0</v>
      </c>
    </row>
    <row r="31" spans="1:13" s="402" customFormat="1" ht="15" customHeight="1" x14ac:dyDescent="0.25">
      <c r="A31" s="535" t="s">
        <v>462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 t="shared" ref="G31:G37" si="6">IF(ISBLANK(F31),"  ",IF(F84&gt;0,F31/F84,IF(F31&gt;0,1,0)))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 t="shared" ref="M31:M37" si="7">IF(ISBLANK(L31),"  ",IF(L84&gt;0,L31/L84,IF(L31&gt;0,1,0)))</f>
        <v>0</v>
      </c>
    </row>
    <row r="32" spans="1:13" s="402" customFormat="1" ht="15" customHeight="1" x14ac:dyDescent="0.25">
      <c r="A32" s="528" t="s">
        <v>460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 t="shared" si="6"/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8">IF(ISBLANK(J32),"  ",IF(L32&gt;0,J32/L32,IF(J32&gt;0,1,0)))</f>
        <v>0</v>
      </c>
      <c r="L32" s="532">
        <f t="shared" ref="L32:L35" si="9">J32+H32</f>
        <v>0</v>
      </c>
      <c r="M32" s="533">
        <f t="shared" si="7"/>
        <v>0</v>
      </c>
    </row>
    <row r="33" spans="1:13" s="402" customFormat="1" ht="15" customHeight="1" x14ac:dyDescent="0.25">
      <c r="A33" s="528" t="s">
        <v>459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 t="shared" si="6"/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8"/>
        <v>0</v>
      </c>
      <c r="L33" s="532">
        <f t="shared" si="9"/>
        <v>0</v>
      </c>
      <c r="M33" s="533">
        <f t="shared" si="7"/>
        <v>0</v>
      </c>
    </row>
    <row r="34" spans="1:13" s="402" customFormat="1" ht="15" customHeight="1" x14ac:dyDescent="0.25">
      <c r="A34" s="528" t="s">
        <v>463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 t="shared" si="6"/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8"/>
        <v>0</v>
      </c>
      <c r="L34" s="532">
        <f t="shared" si="9"/>
        <v>0</v>
      </c>
      <c r="M34" s="533">
        <f t="shared" si="7"/>
        <v>0</v>
      </c>
    </row>
    <row r="35" spans="1:13" s="402" customFormat="1" ht="15" customHeight="1" x14ac:dyDescent="0.25">
      <c r="A35" s="528" t="s">
        <v>461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 t="shared" si="6"/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8"/>
        <v>0</v>
      </c>
      <c r="L35" s="532">
        <f t="shared" si="9"/>
        <v>0</v>
      </c>
      <c r="M35" s="533">
        <f t="shared" si="7"/>
        <v>0</v>
      </c>
    </row>
    <row r="36" spans="1:13" s="402" customFormat="1" ht="15" customHeight="1" x14ac:dyDescent="0.25">
      <c r="A36" s="528" t="s">
        <v>539</v>
      </c>
      <c r="B36" s="529">
        <f>Revenue!F59</f>
        <v>0</v>
      </c>
      <c r="C36" s="530">
        <f t="shared" ref="C36:C39" si="10">IF(ISBLANK(B36),"  ",IF(F36&gt;0,B36/F36,IF(B36&gt;0,1,0)))</f>
        <v>0</v>
      </c>
      <c r="D36" s="531">
        <f>Revenue!G59</f>
        <v>0</v>
      </c>
      <c r="E36" s="525">
        <f t="shared" ref="E36:E39" si="11">IF(ISBLANK(D36),"  ",IF(F36&gt;0,D36/F36,IF(D36&gt;0,1,0)))</f>
        <v>0</v>
      </c>
      <c r="F36" s="532">
        <f t="shared" ref="F36:F39" si="12">D36+B36</f>
        <v>0</v>
      </c>
      <c r="G36" s="533">
        <f t="shared" si="6"/>
        <v>0</v>
      </c>
      <c r="H36" s="529">
        <f>Revenue!J59</f>
        <v>0</v>
      </c>
      <c r="I36" s="530">
        <f t="shared" ref="I36:I39" si="13">IF(ISBLANK(H36),"  ",IF(L36&gt;0,H36/L36,IF(H36&gt;0,1,0)))</f>
        <v>0</v>
      </c>
      <c r="J36" s="531">
        <f>Revenue!K59</f>
        <v>0</v>
      </c>
      <c r="K36" s="534">
        <f t="shared" ref="K36:K39" si="14">IF(ISBLANK(J36),"  ",IF(L36&gt;0,J36/L36,IF(J36&gt;0,1,0)))</f>
        <v>0</v>
      </c>
      <c r="L36" s="532">
        <f t="shared" ref="L36:L39" si="15">J36+H36</f>
        <v>0</v>
      </c>
      <c r="M36" s="533">
        <f t="shared" si="7"/>
        <v>0</v>
      </c>
    </row>
    <row r="37" spans="1:13" s="402" customFormat="1" ht="15" customHeight="1" x14ac:dyDescent="0.25">
      <c r="A37" s="528" t="s">
        <v>546</v>
      </c>
      <c r="B37" s="529">
        <f>Revenue!F60</f>
        <v>0</v>
      </c>
      <c r="C37" s="530">
        <f t="shared" ref="C37" si="16">IF(ISBLANK(B37),"  ",IF(F37&gt;0,B37/F37,IF(B37&gt;0,1,0)))</f>
        <v>0</v>
      </c>
      <c r="D37" s="531">
        <f>Revenue!G60</f>
        <v>0</v>
      </c>
      <c r="E37" s="525">
        <f t="shared" ref="E37" si="17">IF(ISBLANK(D37),"  ",IF(F37&gt;0,D37/F37,IF(D37&gt;0,1,0)))</f>
        <v>0</v>
      </c>
      <c r="F37" s="532">
        <f t="shared" ref="F37" si="18">D37+B37</f>
        <v>0</v>
      </c>
      <c r="G37" s="533">
        <f t="shared" si="6"/>
        <v>0</v>
      </c>
      <c r="H37" s="529">
        <f>Revenue!J60</f>
        <v>0</v>
      </c>
      <c r="I37" s="530">
        <f t="shared" ref="I37" si="19">IF(ISBLANK(H37),"  ",IF(L37&gt;0,H37/L37,IF(H37&gt;0,1,0)))</f>
        <v>0</v>
      </c>
      <c r="J37" s="531">
        <f>Revenue!K60</f>
        <v>0</v>
      </c>
      <c r="K37" s="534">
        <f t="shared" ref="K37" si="20">IF(ISBLANK(J37),"  ",IF(L37&gt;0,J37/L37,IF(J37&gt;0,1,0)))</f>
        <v>0</v>
      </c>
      <c r="L37" s="532">
        <f t="shared" ref="L37" si="21">J37+H37</f>
        <v>0</v>
      </c>
      <c r="M37" s="533">
        <f t="shared" si="7"/>
        <v>0</v>
      </c>
    </row>
    <row r="38" spans="1:13" s="402" customFormat="1" ht="15" customHeight="1" x14ac:dyDescent="0.25">
      <c r="A38" s="528" t="s">
        <v>540</v>
      </c>
      <c r="B38" s="529">
        <f>Revenue!F61</f>
        <v>0</v>
      </c>
      <c r="C38" s="530">
        <f t="shared" si="10"/>
        <v>0</v>
      </c>
      <c r="D38" s="531">
        <f>Revenue!G61</f>
        <v>0</v>
      </c>
      <c r="E38" s="525">
        <f t="shared" si="11"/>
        <v>0</v>
      </c>
      <c r="F38" s="532">
        <f t="shared" si="12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3"/>
        <v>0</v>
      </c>
      <c r="J38" s="531">
        <f>Revenue!K61</f>
        <v>0</v>
      </c>
      <c r="K38" s="534">
        <f t="shared" si="14"/>
        <v>0</v>
      </c>
      <c r="L38" s="532">
        <f t="shared" si="15"/>
        <v>0</v>
      </c>
      <c r="M38" s="533">
        <f>IF(ISBLANK(L38),"  ",IF(L90&gt;0,L38/L90,IF(L38&gt;0,1,0)))</f>
        <v>0</v>
      </c>
    </row>
    <row r="39" spans="1:13" s="402" customFormat="1" ht="15" customHeight="1" x14ac:dyDescent="0.25">
      <c r="A39" s="528" t="s">
        <v>541</v>
      </c>
      <c r="B39" s="529">
        <f>Revenue!F62</f>
        <v>0</v>
      </c>
      <c r="C39" s="530">
        <f t="shared" si="10"/>
        <v>0</v>
      </c>
      <c r="D39" s="531">
        <f>Revenue!G62</f>
        <v>0</v>
      </c>
      <c r="E39" s="525">
        <f t="shared" si="11"/>
        <v>0</v>
      </c>
      <c r="F39" s="532">
        <f t="shared" si="12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3"/>
        <v>0</v>
      </c>
      <c r="J39" s="531">
        <f>Revenue!K62</f>
        <v>0</v>
      </c>
      <c r="K39" s="534">
        <f t="shared" si="14"/>
        <v>0</v>
      </c>
      <c r="L39" s="532">
        <f t="shared" si="15"/>
        <v>0</v>
      </c>
      <c r="M39" s="533">
        <f>IF(ISBLANK(L39),"  ",IF(L91&gt;0,L39/L91,IF(L39&gt;0,1,0)))</f>
        <v>0</v>
      </c>
    </row>
    <row r="40" spans="1:13" s="402" customFormat="1" ht="15" customHeight="1" x14ac:dyDescent="0.25">
      <c r="A40" s="528" t="s">
        <v>576</v>
      </c>
      <c r="B40" s="529">
        <f>Revenue!F63</f>
        <v>0</v>
      </c>
      <c r="C40" s="530">
        <f t="shared" ref="C40:C41" si="22">IF(ISBLANK(B40),"  ",IF(F40&gt;0,B40/F40,IF(B40&gt;0,1,0)))</f>
        <v>0</v>
      </c>
      <c r="D40" s="531">
        <f>Revenue!G63</f>
        <v>0</v>
      </c>
      <c r="E40" s="525">
        <f t="shared" ref="E40:E41" si="23">IF(ISBLANK(D40),"  ",IF(F40&gt;0,D40/F40,IF(D40&gt;0,1,0)))</f>
        <v>0</v>
      </c>
      <c r="F40" s="532">
        <f t="shared" ref="F40:F41" si="24">D40+B40</f>
        <v>0</v>
      </c>
      <c r="G40" s="533">
        <f t="shared" ref="G40:G41" si="25">IF(ISBLANK(F40),"  ",IF(F92&gt;0,F40/F92,IF(F40&gt;0,1,0)))</f>
        <v>0</v>
      </c>
      <c r="H40" s="529">
        <f>Revenue!J63</f>
        <v>0</v>
      </c>
      <c r="I40" s="530">
        <f t="shared" ref="I40:I41" si="26">IF(ISBLANK(H40),"  ",IF(L40&gt;0,H40/L40,IF(H40&gt;0,1,0)))</f>
        <v>0</v>
      </c>
      <c r="J40" s="531">
        <f>Revenue!K63</f>
        <v>0</v>
      </c>
      <c r="K40" s="534">
        <f t="shared" ref="K40:K41" si="27">IF(ISBLANK(J40),"  ",IF(L40&gt;0,J40/L40,IF(J40&gt;0,1,0)))</f>
        <v>0</v>
      </c>
      <c r="L40" s="532">
        <f t="shared" ref="L40:L41" si="28">J40+H40</f>
        <v>0</v>
      </c>
      <c r="M40" s="533">
        <f t="shared" ref="M40:M41" si="29">IF(ISBLANK(L40),"  ",IF(L92&gt;0,L40/L92,IF(L40&gt;0,1,0)))</f>
        <v>0</v>
      </c>
    </row>
    <row r="41" spans="1:13" s="402" customFormat="1" ht="15" customHeight="1" x14ac:dyDescent="0.25">
      <c r="A41" s="528" t="s">
        <v>577</v>
      </c>
      <c r="B41" s="529">
        <f>Revenue!F64</f>
        <v>0</v>
      </c>
      <c r="C41" s="530">
        <f t="shared" si="22"/>
        <v>0</v>
      </c>
      <c r="D41" s="531">
        <f>Revenue!G64</f>
        <v>0</v>
      </c>
      <c r="E41" s="525">
        <f t="shared" si="23"/>
        <v>0</v>
      </c>
      <c r="F41" s="532">
        <f t="shared" si="24"/>
        <v>0</v>
      </c>
      <c r="G41" s="533">
        <f t="shared" si="25"/>
        <v>0</v>
      </c>
      <c r="H41" s="529">
        <f>Revenue!J64</f>
        <v>0</v>
      </c>
      <c r="I41" s="530">
        <f t="shared" si="26"/>
        <v>0</v>
      </c>
      <c r="J41" s="531">
        <f>Revenue!K64</f>
        <v>0</v>
      </c>
      <c r="K41" s="534">
        <f t="shared" si="27"/>
        <v>0</v>
      </c>
      <c r="L41" s="532">
        <f t="shared" si="28"/>
        <v>0</v>
      </c>
      <c r="M41" s="533">
        <f t="shared" si="29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502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5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5">
      <c r="A45" s="264" t="s">
        <v>542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5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1245091</v>
      </c>
      <c r="C47" s="269">
        <f>IF(ISBLANK(B47),"  ",IF(F47&gt;0,B47/F47,IF(B47&gt;0,1,0)))</f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1245091</v>
      </c>
      <c r="G47" s="271">
        <f>IF(ISBLANK(F47),"  ",IF(F84&gt;0,F47/F84,IF(F47&gt;0,1,0)))</f>
        <v>1</v>
      </c>
      <c r="H47" s="217">
        <f>SUM(H13,H14,H15,H43,H45,H46)</f>
        <v>1238628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1238628</v>
      </c>
      <c r="M47" s="271">
        <f>IF(ISBLANK(L47),"  ",IF(L84&gt;0,L47/L84,IF(L47&gt;0,1,0)))</f>
        <v>1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5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 t="e">
        <f>IF(ISBLANK(F49),"  ",IF(F84&gt;0,F49/D84,IF(F49&gt;0,1,0)))</f>
        <v>#DIV/0!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 t="e">
        <f>IF(ISBLANK(L49),"  ",IF(L84&gt;0,L49/J84,IF(L49&gt;0,1,0)))</f>
        <v>#DIV/0!</v>
      </c>
    </row>
    <row r="50" spans="1:13" ht="15" customHeight="1" x14ac:dyDescent="0.25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5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5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5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32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0"/>
        <v>0</v>
      </c>
      <c r="J53" s="262">
        <f>Revenue!K94</f>
        <v>0</v>
      </c>
      <c r="K53" s="259">
        <f t="shared" si="31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0"/>
        <v>0</v>
      </c>
      <c r="J54" s="272">
        <f>J53+J52+J51+J50+J49</f>
        <v>0</v>
      </c>
      <c r="K54" s="270">
        <f t="shared" si="31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2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5">
      <c r="A57" s="197" t="s">
        <v>242</v>
      </c>
      <c r="B57" s="276">
        <f>Revenue!F7</f>
        <v>0</v>
      </c>
      <c r="C57" s="252">
        <f t="shared" si="2"/>
        <v>0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33">D57+B57</f>
        <v>0</v>
      </c>
      <c r="G57" s="256">
        <f>IF(ISBLANK(F57),"  ",IF(F84&gt;0,F57/F84,IF(F57&gt;0,1,0)))</f>
        <v>0</v>
      </c>
      <c r="H57" s="276">
        <f>Revenue!J7</f>
        <v>0</v>
      </c>
      <c r="I57" s="252">
        <f t="shared" ref="I57:I75" si="34">IF(ISBLANK(H57),"  ",IF(L57&gt;0,H57/L57,IF(H57&gt;0,1,0)))</f>
        <v>0</v>
      </c>
      <c r="J57" s="258">
        <f>Revenue!K7</f>
        <v>0</v>
      </c>
      <c r="K57" s="254">
        <f t="shared" ref="K57:K75" si="35">IF(ISBLANK(J57),"  ",IF(L57&gt;0,J57/L57,IF(J57&gt;0,1,0)))</f>
        <v>0</v>
      </c>
      <c r="L57" s="280">
        <f t="shared" ref="L57:L62" si="36">J57+H57</f>
        <v>0</v>
      </c>
      <c r="M57" s="256">
        <f>IF(ISBLANK(L57),"  ",IF(L84&gt;0,L57/L84,IF(L57&gt;0,1,0)))</f>
        <v>0</v>
      </c>
    </row>
    <row r="58" spans="1:13" ht="15" customHeight="1" x14ac:dyDescent="0.25">
      <c r="A58" s="208" t="s">
        <v>243</v>
      </c>
      <c r="B58" s="224">
        <f>Revenue!F19</f>
        <v>0</v>
      </c>
      <c r="C58" s="257">
        <f t="shared" si="2"/>
        <v>0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4"/>
        <v>0</v>
      </c>
      <c r="J58" s="262">
        <f>Revenue!K19</f>
        <v>0</v>
      </c>
      <c r="K58" s="259">
        <f t="shared" si="35"/>
        <v>0</v>
      </c>
      <c r="L58" s="281">
        <f t="shared" si="36"/>
        <v>0</v>
      </c>
      <c r="M58" s="261">
        <f>IF(ISBLANK(L58),"  ",IF(L84&gt;0,L58/L84,IF(L58&gt;0,1,0)))</f>
        <v>0</v>
      </c>
    </row>
    <row r="59" spans="1:13" ht="15" customHeight="1" x14ac:dyDescent="0.25">
      <c r="A59" s="282" t="s">
        <v>244</v>
      </c>
      <c r="B59" s="283">
        <f>Revenue!F9</f>
        <v>0</v>
      </c>
      <c r="C59" s="257">
        <f t="shared" si="2"/>
        <v>0</v>
      </c>
      <c r="D59" s="284">
        <f>Revenue!G9</f>
        <v>0</v>
      </c>
      <c r="E59" s="254">
        <f t="shared" si="37"/>
        <v>0</v>
      </c>
      <c r="F59" s="285">
        <f t="shared" si="33"/>
        <v>0</v>
      </c>
      <c r="G59" s="261">
        <f>IF(ISBLANK(F59),"  ",IF(F84&gt;0,F59/F84,IF(F59&gt;0,1,0)))</f>
        <v>0</v>
      </c>
      <c r="H59" s="283">
        <f>Revenue!J9</f>
        <v>0</v>
      </c>
      <c r="I59" s="257">
        <f t="shared" si="34"/>
        <v>0</v>
      </c>
      <c r="J59" s="284">
        <f>Revenue!K9</f>
        <v>0</v>
      </c>
      <c r="K59" s="259">
        <f t="shared" si="35"/>
        <v>0</v>
      </c>
      <c r="L59" s="285">
        <f t="shared" si="36"/>
        <v>0</v>
      </c>
      <c r="M59" s="261">
        <f>IF(ISBLANK(L59),"  ",IF(L84&gt;0,L59/L84,IF(L59&gt;0,1,0)))</f>
        <v>0</v>
      </c>
    </row>
    <row r="60" spans="1:13" ht="15" customHeight="1" x14ac:dyDescent="0.25">
      <c r="A60" s="282" t="s">
        <v>245</v>
      </c>
      <c r="B60" s="283">
        <f>Revenue!F10</f>
        <v>0</v>
      </c>
      <c r="C60" s="257">
        <f t="shared" si="2"/>
        <v>0</v>
      </c>
      <c r="D60" s="284">
        <f>Revenue!G10</f>
        <v>0</v>
      </c>
      <c r="E60" s="254">
        <f t="shared" si="37"/>
        <v>0</v>
      </c>
      <c r="F60" s="285">
        <f t="shared" si="33"/>
        <v>0</v>
      </c>
      <c r="G60" s="261">
        <f>IF(ISBLANK(F60),"  ",IF(F84&gt;0,F60/F84,IF(F60&gt;0,1,0)))</f>
        <v>0</v>
      </c>
      <c r="H60" s="283">
        <f>Revenue!J10</f>
        <v>0</v>
      </c>
      <c r="I60" s="257">
        <f t="shared" si="34"/>
        <v>0</v>
      </c>
      <c r="J60" s="284">
        <f>Revenue!K10</f>
        <v>0</v>
      </c>
      <c r="K60" s="259">
        <f t="shared" si="35"/>
        <v>0</v>
      </c>
      <c r="L60" s="285">
        <f t="shared" si="36"/>
        <v>0</v>
      </c>
      <c r="M60" s="261">
        <f>IF(ISBLANK(L60),"  ",IF(L84&gt;0,L60/L84,IF(L60&gt;0,1,0)))</f>
        <v>0</v>
      </c>
    </row>
    <row r="61" spans="1:13" ht="15" customHeight="1" x14ac:dyDescent="0.25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Athletics!U13</f>
        <v>0</v>
      </c>
      <c r="E61" s="557">
        <f t="shared" si="37"/>
        <v>0</v>
      </c>
      <c r="F61" s="285">
        <f t="shared" si="33"/>
        <v>0</v>
      </c>
      <c r="G61" s="556">
        <f>IF(ISBLANK(F61),"  ",IF(F86&gt;0,F61/F86,IF(F61&gt;0,1,0)))</f>
        <v>0</v>
      </c>
      <c r="H61" s="283">
        <v>0</v>
      </c>
      <c r="I61" s="554">
        <f>IF(ISBLANK(H61),"  ",IF(L61&gt;0,H61/L61,IF(H61&gt;0,1,0)))</f>
        <v>0</v>
      </c>
      <c r="J61" s="284">
        <f>Athletics!W13</f>
        <v>0</v>
      </c>
      <c r="K61" s="555">
        <f>IF(ISBLANK(J61),"  ",IF(L61&gt;0,J61/L61,IF(J61&gt;0,1,0)))</f>
        <v>0</v>
      </c>
      <c r="L61" s="285">
        <f t="shared" si="36"/>
        <v>0</v>
      </c>
      <c r="M61" s="556">
        <f>IF(ISBLANK(L61),"  ",IF(L86&gt;0,L61/L86,IF(L61&gt;0,1,0)))</f>
        <v>0</v>
      </c>
    </row>
    <row r="62" spans="1:13" ht="15" customHeight="1" x14ac:dyDescent="0.25">
      <c r="A62" s="208" t="s">
        <v>252</v>
      </c>
      <c r="B62" s="224">
        <f>Revenue!F11+Revenue!F12+Revenue!F14+Revenue!F15+Revenue!F17+Revenue!F18+Revenue!F22+Revenue!F23+Revenue!F13+Revenue!F16</f>
        <v>0</v>
      </c>
      <c r="C62" s="257">
        <f t="shared" si="2"/>
        <v>0</v>
      </c>
      <c r="D62" s="262">
        <f>Revenue!G11+Revenue!G12+Revenue!G14+Revenue!G15+Revenue!G17+Revenue!G18+Revenue!G22+Revenue!G23+Revenue!G13+Revenue!G16</f>
        <v>0</v>
      </c>
      <c r="E62" s="254">
        <f t="shared" si="37"/>
        <v>0</v>
      </c>
      <c r="F62" s="281">
        <f t="shared" si="33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0</v>
      </c>
      <c r="I62" s="257">
        <f t="shared" si="34"/>
        <v>0</v>
      </c>
      <c r="J62" s="262">
        <f>Revenue!K11+Revenue!K12+Revenue!K14+Revenue!K15+Revenue!K17+Revenue!K18+Revenue!K22+Revenue!K23+Revenue!K13+Revenue!K16</f>
        <v>0</v>
      </c>
      <c r="K62" s="259">
        <f t="shared" si="35"/>
        <v>0</v>
      </c>
      <c r="L62" s="281">
        <f t="shared" si="36"/>
        <v>0</v>
      </c>
      <c r="M62" s="261">
        <f>IF(ISBLANK(L62),"  ",IF(L84&gt;0,L62/L84,IF(L62&gt;0,1,0)))</f>
        <v>0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2"/>
        <v>0</v>
      </c>
      <c r="D63" s="272">
        <f>D62+D60+D59+D58+D57+D61</f>
        <v>0</v>
      </c>
      <c r="E63" s="297">
        <f t="shared" si="37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0</v>
      </c>
      <c r="I63" s="269">
        <f t="shared" si="34"/>
        <v>0</v>
      </c>
      <c r="J63" s="272">
        <f>J62+J60+J59+J58+J57+J61</f>
        <v>0</v>
      </c>
      <c r="K63" s="270">
        <f t="shared" si="35"/>
        <v>0</v>
      </c>
      <c r="L63" s="281">
        <f>L62+L60+L59+L58+L57+L61</f>
        <v>0</v>
      </c>
      <c r="M63" s="271">
        <f>IF(ISBLANK(L63),"  ",IF(L84&gt;0,L63/L84,IF(L63&gt;0,1,0)))</f>
        <v>0</v>
      </c>
    </row>
    <row r="64" spans="1:13" ht="15" customHeight="1" x14ac:dyDescent="0.25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7"/>
        <v>0</v>
      </c>
      <c r="F64" s="289">
        <f t="shared" ref="F64:F73" si="38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4"/>
        <v>0</v>
      </c>
      <c r="J64" s="288">
        <f>Revenue!K26</f>
        <v>0</v>
      </c>
      <c r="K64" s="259">
        <f t="shared" si="35"/>
        <v>0</v>
      </c>
      <c r="L64" s="289">
        <f t="shared" ref="L64:L73" si="39">J64+H64</f>
        <v>0</v>
      </c>
      <c r="M64" s="261">
        <f>IF(ISBLANK(L64),"  ",IF(L84&gt;0,L64/L84,IF(L64&gt;0,1,0)))</f>
        <v>0</v>
      </c>
    </row>
    <row r="65" spans="1:13" ht="15" customHeight="1" x14ac:dyDescent="0.25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0</v>
      </c>
      <c r="K65" s="259">
        <f t="shared" si="35"/>
        <v>0</v>
      </c>
      <c r="L65" s="247">
        <f t="shared" si="39"/>
        <v>0</v>
      </c>
      <c r="M65" s="261">
        <f>IF(ISBLANK(L65),"  ",IF(L84&gt;0,L65/L84,IF(L65&gt;0,1,0)))</f>
        <v>0</v>
      </c>
    </row>
    <row r="66" spans="1:13" ht="15" customHeight="1" x14ac:dyDescent="0.25">
      <c r="A66" s="197" t="s">
        <v>218</v>
      </c>
      <c r="B66" s="209">
        <f>Revenue!F28</f>
        <v>0</v>
      </c>
      <c r="C66" s="257">
        <f t="shared" si="2"/>
        <v>0</v>
      </c>
      <c r="D66" s="262">
        <f>Revenue!G28</f>
        <v>0</v>
      </c>
      <c r="E66" s="254">
        <f t="shared" si="37"/>
        <v>0</v>
      </c>
      <c r="F66" s="247">
        <f t="shared" si="38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4"/>
        <v>0</v>
      </c>
      <c r="J66" s="262">
        <f>Revenue!K28</f>
        <v>0</v>
      </c>
      <c r="K66" s="259">
        <f t="shared" si="35"/>
        <v>0</v>
      </c>
      <c r="L66" s="247">
        <f t="shared" si="39"/>
        <v>0</v>
      </c>
      <c r="M66" s="261">
        <f>IF(ISBLANK(L66),"  ",IF(L84&gt;0,L66/L84,IF(L66&gt;0,1,0)))</f>
        <v>0</v>
      </c>
    </row>
    <row r="67" spans="1:13" ht="15" customHeight="1" x14ac:dyDescent="0.25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0</v>
      </c>
      <c r="E67" s="254">
        <f t="shared" si="37"/>
        <v>0</v>
      </c>
      <c r="F67" s="247">
        <f t="shared" si="38"/>
        <v>0</v>
      </c>
      <c r="G67" s="261">
        <f>IF(ISBLANK(F67),"  ",IF(F84&gt;0,F67/F84,IF(F67&gt;0,1,0)))</f>
        <v>0</v>
      </c>
      <c r="H67" s="209">
        <f>Revenue!J76</f>
        <v>0</v>
      </c>
      <c r="I67" s="257">
        <f t="shared" si="34"/>
        <v>0</v>
      </c>
      <c r="J67" s="262">
        <f>Revenue!K76</f>
        <v>0</v>
      </c>
      <c r="K67" s="259">
        <f t="shared" si="35"/>
        <v>0</v>
      </c>
      <c r="L67" s="247">
        <f t="shared" si="39"/>
        <v>0</v>
      </c>
      <c r="M67" s="261">
        <f>IF(ISBLANK(L67),"  ",IF(L84&gt;0,L67/L84,IF(L67&gt;0,1,0)))</f>
        <v>0</v>
      </c>
    </row>
    <row r="68" spans="1:13" ht="15" customHeight="1" x14ac:dyDescent="0.25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5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0</v>
      </c>
      <c r="E69" s="254">
        <f t="shared" si="37"/>
        <v>0</v>
      </c>
      <c r="F69" s="247">
        <f t="shared" si="38"/>
        <v>0</v>
      </c>
      <c r="G69" s="261">
        <f>IF(ISBLANK(F69),"  ",IF(F84&gt;0,F69/F84,IF(F69&gt;0,1,0)))</f>
        <v>0</v>
      </c>
      <c r="H69" s="209">
        <v>0</v>
      </c>
      <c r="I69" s="257">
        <f t="shared" si="34"/>
        <v>0</v>
      </c>
      <c r="J69" s="262">
        <f>Athletics!W24-Athletics!W21-Athletics!W13-Athletics!W23</f>
        <v>0</v>
      </c>
      <c r="K69" s="259">
        <f t="shared" si="35"/>
        <v>0</v>
      </c>
      <c r="L69" s="247">
        <f t="shared" si="39"/>
        <v>0</v>
      </c>
      <c r="M69" s="261">
        <f>IF(ISBLANK(L69),"  ",IF(L84&gt;0,L69/L84,IF(L69&gt;0,1,0)))</f>
        <v>0</v>
      </c>
    </row>
    <row r="70" spans="1:13" ht="15" customHeight="1" x14ac:dyDescent="0.25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0</v>
      </c>
      <c r="E70" s="254">
        <f t="shared" si="37"/>
        <v>0</v>
      </c>
      <c r="F70" s="247">
        <f t="shared" si="38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4"/>
        <v>0</v>
      </c>
      <c r="J70" s="262">
        <f>Revenue!K87</f>
        <v>0</v>
      </c>
      <c r="K70" s="259">
        <f t="shared" si="35"/>
        <v>0</v>
      </c>
      <c r="L70" s="247">
        <f t="shared" si="39"/>
        <v>0</v>
      </c>
      <c r="M70" s="261">
        <f>IF(ISBLANK(L70),"  ",IF(L84&gt;0,L70/L84,IF(L70&gt;0,1,0)))</f>
        <v>0</v>
      </c>
    </row>
    <row r="71" spans="1:13" ht="15" customHeight="1" x14ac:dyDescent="0.25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0</v>
      </c>
      <c r="E71" s="254">
        <f t="shared" si="37"/>
        <v>0</v>
      </c>
      <c r="F71" s="247">
        <f t="shared" si="38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4"/>
        <v>0</v>
      </c>
      <c r="J71" s="262">
        <f>Revenue!K81</f>
        <v>0</v>
      </c>
      <c r="K71" s="259">
        <f t="shared" si="35"/>
        <v>0</v>
      </c>
      <c r="L71" s="247">
        <f t="shared" si="39"/>
        <v>0</v>
      </c>
      <c r="M71" s="261">
        <f>IF(ISBLANK(L71),"  ",IF(L84&gt;0,L71/L84,IF(L71&gt;0,1,0)))</f>
        <v>0</v>
      </c>
    </row>
    <row r="72" spans="1:13" ht="15" customHeight="1" x14ac:dyDescent="0.25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0</v>
      </c>
      <c r="E72" s="254">
        <f t="shared" si="37"/>
        <v>0</v>
      </c>
      <c r="F72" s="247">
        <f t="shared" si="38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4"/>
        <v>0</v>
      </c>
      <c r="J72" s="262">
        <f>Revenue!K78+Revenue!K77</f>
        <v>0</v>
      </c>
      <c r="K72" s="259">
        <f t="shared" si="35"/>
        <v>0</v>
      </c>
      <c r="L72" s="247">
        <f t="shared" si="39"/>
        <v>0</v>
      </c>
      <c r="M72" s="261">
        <f>IF(ISBLANK(L72),"  ",IF(L84&gt;0,L72/L84,IF(L72&gt;0,1,0)))</f>
        <v>0</v>
      </c>
    </row>
    <row r="73" spans="1:13" ht="15" customHeight="1" x14ac:dyDescent="0.25">
      <c r="A73" s="211" t="s">
        <v>222</v>
      </c>
      <c r="B73" s="209">
        <f>Revenue!F30</f>
        <v>0</v>
      </c>
      <c r="C73" s="257">
        <f t="shared" si="2"/>
        <v>0</v>
      </c>
      <c r="D73" s="262">
        <f>Revenue!G30</f>
        <v>0</v>
      </c>
      <c r="E73" s="254">
        <f t="shared" si="37"/>
        <v>0</v>
      </c>
      <c r="F73" s="247">
        <f t="shared" si="38"/>
        <v>0</v>
      </c>
      <c r="G73" s="261">
        <f>IF(ISBLANK(F73),"  ",IF(F84&gt;0,F73/F84,IF(F73&gt;0,1,0)))</f>
        <v>0</v>
      </c>
      <c r="H73" s="209">
        <f>Revenue!J30</f>
        <v>0</v>
      </c>
      <c r="I73" s="257">
        <f t="shared" si="34"/>
        <v>0</v>
      </c>
      <c r="J73" s="262">
        <f>Revenue!K30</f>
        <v>0</v>
      </c>
      <c r="K73" s="259">
        <f t="shared" si="35"/>
        <v>0</v>
      </c>
      <c r="L73" s="247">
        <f t="shared" si="39"/>
        <v>0</v>
      </c>
      <c r="M73" s="261">
        <f>IF(ISBLANK(L73),"  ",IF(L84&gt;0,L73/L84,IF(L73&gt;0,1,0)))</f>
        <v>0</v>
      </c>
    </row>
    <row r="74" spans="1:13" ht="15" customHeight="1" x14ac:dyDescent="0.25">
      <c r="A74" s="251" t="s">
        <v>527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0</v>
      </c>
      <c r="C75" s="269">
        <f t="shared" si="2"/>
        <v>0</v>
      </c>
      <c r="D75" s="272">
        <f>D63+SUM(D64:D74)</f>
        <v>0</v>
      </c>
      <c r="E75" s="297">
        <f t="shared" si="37"/>
        <v>0</v>
      </c>
      <c r="F75" s="217">
        <f>F63+SUM(F64:F74)</f>
        <v>0</v>
      </c>
      <c r="G75" s="271">
        <f>IF(ISBLANK(F75),"  ",IF(F84&gt;0,F75/F84,IF(F75&gt;0,1,0)))</f>
        <v>0</v>
      </c>
      <c r="H75" s="217">
        <f>H63+SUM(H64:H74)</f>
        <v>0</v>
      </c>
      <c r="I75" s="269">
        <f t="shared" si="34"/>
        <v>0</v>
      </c>
      <c r="J75" s="272">
        <f>J63+SUM(J64:J74)</f>
        <v>0</v>
      </c>
      <c r="K75" s="270">
        <f t="shared" si="35"/>
        <v>0</v>
      </c>
      <c r="L75" s="217">
        <f>L63+SUM(L64:L74)</f>
        <v>0</v>
      </c>
      <c r="M75" s="271">
        <f>IF(ISBLANK(L75),"  ",IF(L84&gt;0,L75/L84,IF(L75&gt;0,1,0)))</f>
        <v>0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7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37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5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7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7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0</v>
      </c>
      <c r="E80" s="297">
        <f t="shared" si="37"/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0</v>
      </c>
      <c r="E81" s="297">
        <f t="shared" si="37"/>
        <v>0</v>
      </c>
      <c r="F81" s="247">
        <f>D81+B81</f>
        <v>0</v>
      </c>
      <c r="G81" s="261">
        <f>IF(ISBLANK(F81),"  ",IF(F84&gt;0,F81/F84,IF(F81&gt;0,1,0)))</f>
        <v>0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0</v>
      </c>
      <c r="K81" s="259">
        <f>IF(ISBLANK(J81),"  ",IF(L81&gt;0,J81/L81,IF(J81&gt;0,1,0)))</f>
        <v>0</v>
      </c>
      <c r="L81" s="247">
        <f>J81+H81</f>
        <v>0</v>
      </c>
      <c r="M81" s="261">
        <f>IF(ISBLANK(L81),"  ",IF(L84&gt;0,L81/L84,IF(L81&gt;0,1,0)))</f>
        <v>0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0</v>
      </c>
      <c r="E82" s="297">
        <f t="shared" si="37"/>
        <v>0</v>
      </c>
      <c r="F82" s="273">
        <f>F81+F80+F79+F78+F77</f>
        <v>0</v>
      </c>
      <c r="G82" s="271">
        <f>IF(ISBLANK(F82),"  ",IF(F84&gt;0,F82/F84,IF(F82&gt;0,1,0)))</f>
        <v>0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0</v>
      </c>
      <c r="K82" s="270">
        <f>IF(ISBLANK(J82),"  ",IF(L82&gt;0,J82/L82,IF(J82&gt;0,1,0)))</f>
        <v>0</v>
      </c>
      <c r="L82" s="273">
        <f>L81+L80+L79+L78+L77</f>
        <v>0</v>
      </c>
      <c r="M82" s="271">
        <f>IF(ISBLANK(L82),"  ",IF(L84&gt;0,L82/L84,IF(L82&gt;0,1,0)))</f>
        <v>0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1245091</v>
      </c>
      <c r="C84" s="294">
        <f t="shared" si="2"/>
        <v>1</v>
      </c>
      <c r="D84" s="293">
        <f>D82+D75+D54+D47+D55+D83</f>
        <v>0</v>
      </c>
      <c r="E84" s="295">
        <f>IF(ISBLANK(D84),"  ",IF(F84&gt;0,D84/F84,IF(D84&gt;0,1,0)))</f>
        <v>0</v>
      </c>
      <c r="F84" s="293">
        <f>F82+F75+F54+F47+F55+F83</f>
        <v>1245091</v>
      </c>
      <c r="G84" s="296">
        <f>IF(ISBLANK(F84),"  ",IF(F84&gt;0,F84/F84,IF(F84&gt;0,1,0)))</f>
        <v>1</v>
      </c>
      <c r="H84" s="293">
        <f>H82+H75+H54+H47+H55+H83</f>
        <v>1238628</v>
      </c>
      <c r="I84" s="294">
        <f>IF(ISBLANK(H84),"  ",IF(L84&gt;0,H84/L84,IF(H84&gt;0,1,0)))</f>
        <v>1</v>
      </c>
      <c r="J84" s="293">
        <f>J82+J75+J54+J47+J55+J83</f>
        <v>0</v>
      </c>
      <c r="K84" s="295">
        <f>IF(ISBLANK(J84),"  ",IF(L84&gt;0,J84/L84,IF(J84&gt;0,1,0)))</f>
        <v>0</v>
      </c>
      <c r="L84" s="293">
        <f>L82+L75+L54+L47+L55+L83</f>
        <v>1238628</v>
      </c>
      <c r="M84" s="296">
        <f>IF(ISBLANK(L84),"  ",IF(L84&gt;0,L84/L84,IF(L84&gt;0,1,0)))</f>
        <v>1</v>
      </c>
    </row>
    <row r="85" spans="1:13" ht="15" customHeight="1" thickTop="1" x14ac:dyDescent="0.25">
      <c r="A85" s="98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F7" sqref="F7"/>
    </sheetView>
  </sheetViews>
  <sheetFormatPr defaultColWidth="45.5546875" defaultRowHeight="15" customHeight="1" x14ac:dyDescent="0.25"/>
  <cols>
    <col min="1" max="1" width="61.88671875" style="98" bestFit="1" customWidth="1"/>
    <col min="2" max="7" width="19.88671875" style="136" customWidth="1"/>
    <col min="8" max="250" width="12.44140625" style="98" customWidth="1"/>
    <col min="251" max="251" width="186.88671875" style="98" customWidth="1"/>
    <col min="252" max="252" width="56.44140625" style="98" customWidth="1"/>
    <col min="253" max="16384" width="45.5546875" style="98"/>
  </cols>
  <sheetData>
    <row r="1" spans="1:7" s="372" customFormat="1" ht="20.100000000000001" customHeight="1" x14ac:dyDescent="0.3">
      <c r="A1" s="366" t="s">
        <v>131</v>
      </c>
      <c r="B1" s="380"/>
      <c r="C1" s="380"/>
      <c r="D1" s="380"/>
      <c r="E1" s="381" t="s">
        <v>79</v>
      </c>
      <c r="F1" s="370" t="str">
        <f>Revenue!B2</f>
        <v>LCTCSOnline</v>
      </c>
      <c r="G1" s="370"/>
    </row>
    <row r="2" spans="1:7" s="372" customFormat="1" ht="20.100000000000001" customHeight="1" x14ac:dyDescent="0.3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5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5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5">
      <c r="A5" s="197"/>
      <c r="C5" s="198"/>
      <c r="E5" s="198"/>
      <c r="G5" s="198"/>
    </row>
    <row r="6" spans="1:7" ht="15" customHeight="1" x14ac:dyDescent="0.25">
      <c r="A6" s="199"/>
      <c r="B6" s="200" t="s">
        <v>564</v>
      </c>
      <c r="C6" s="201"/>
      <c r="D6" s="200" t="s">
        <v>562</v>
      </c>
      <c r="E6" s="201"/>
      <c r="F6" s="200" t="s">
        <v>565</v>
      </c>
      <c r="G6" s="201"/>
    </row>
    <row r="7" spans="1:7" ht="15" customHeight="1" x14ac:dyDescent="0.25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5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5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5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5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5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5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5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5">
      <c r="A33" s="211" t="s">
        <v>386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5">
      <c r="A34" s="211" t="s">
        <v>420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5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5">
      <c r="A36" s="211" t="s">
        <v>387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5">
      <c r="A37" s="211" t="s">
        <v>388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5">
      <c r="A38" s="211" t="s">
        <v>389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5">
      <c r="A39" s="211" t="s">
        <v>390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5">
      <c r="A40" s="211" t="s">
        <v>410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3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5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5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5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5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3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5">
      <c r="A47" s="215" t="s">
        <v>402</v>
      </c>
      <c r="B47" s="209"/>
      <c r="C47" s="210"/>
      <c r="D47" s="209"/>
      <c r="E47" s="210"/>
      <c r="F47" s="209"/>
      <c r="G47" s="210"/>
    </row>
    <row r="48" spans="1:7" ht="15" customHeight="1" x14ac:dyDescent="0.25">
      <c r="A48" s="215" t="s">
        <v>403</v>
      </c>
      <c r="B48" s="209"/>
      <c r="C48" s="210"/>
      <c r="D48" s="209"/>
      <c r="E48" s="210"/>
      <c r="F48" s="209"/>
      <c r="G48" s="210"/>
    </row>
    <row r="49" spans="1:7" ht="15" customHeight="1" x14ac:dyDescent="0.25">
      <c r="A49" s="215" t="s">
        <v>401</v>
      </c>
      <c r="B49" s="209"/>
      <c r="C49" s="210"/>
      <c r="D49" s="209"/>
      <c r="E49" s="210"/>
      <c r="F49" s="209"/>
      <c r="G49" s="210"/>
    </row>
    <row r="50" spans="1:7" ht="15" customHeight="1" x14ac:dyDescent="0.25">
      <c r="A50" s="211" t="s">
        <v>399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448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5">
      <c r="A54" s="215" t="s">
        <v>402</v>
      </c>
      <c r="B54" s="209"/>
      <c r="C54" s="210"/>
      <c r="D54" s="209"/>
      <c r="E54" s="210"/>
      <c r="F54" s="209"/>
      <c r="G54" s="210"/>
    </row>
    <row r="55" spans="1:7" ht="15" customHeight="1" x14ac:dyDescent="0.25">
      <c r="A55" s="215" t="s">
        <v>403</v>
      </c>
      <c r="B55" s="209"/>
      <c r="C55" s="210"/>
      <c r="D55" s="209"/>
      <c r="E55" s="210"/>
      <c r="F55" s="209"/>
      <c r="G55" s="210"/>
    </row>
    <row r="56" spans="1:7" ht="15" customHeight="1" x14ac:dyDescent="0.25">
      <c r="A56" s="215" t="s">
        <v>401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405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5">
      <c r="A61" s="208" t="s">
        <v>251</v>
      </c>
      <c r="B61" s="209"/>
      <c r="C61" s="210"/>
      <c r="D61" s="209"/>
      <c r="E61" s="210"/>
      <c r="F61" s="209"/>
      <c r="G61" s="210"/>
    </row>
    <row r="62" spans="1:7" ht="15" customHeight="1" x14ac:dyDescent="0.25">
      <c r="A62" s="215" t="s">
        <v>402</v>
      </c>
      <c r="B62" s="209"/>
      <c r="C62" s="210"/>
      <c r="D62" s="209"/>
      <c r="E62" s="210"/>
      <c r="F62" s="209"/>
      <c r="G62" s="210"/>
    </row>
    <row r="63" spans="1:7" ht="15" customHeight="1" x14ac:dyDescent="0.25">
      <c r="A63" s="215" t="s">
        <v>403</v>
      </c>
      <c r="B63" s="209"/>
      <c r="C63" s="210"/>
      <c r="D63" s="209"/>
      <c r="E63" s="210"/>
      <c r="F63" s="209"/>
      <c r="G63" s="210"/>
    </row>
    <row r="64" spans="1:7" ht="15" customHeight="1" x14ac:dyDescent="0.25">
      <c r="A64" s="215" t="s">
        <v>401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404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5"/>
    <row r="67" spans="1:7" ht="15" customHeight="1" x14ac:dyDescent="0.25">
      <c r="A67" s="98" t="s">
        <v>117</v>
      </c>
      <c r="D67" s="136" t="s">
        <v>117</v>
      </c>
    </row>
    <row r="68" spans="1:7" ht="15" customHeight="1" x14ac:dyDescent="0.25">
      <c r="A68" s="98" t="s">
        <v>117</v>
      </c>
    </row>
    <row r="70" spans="1:7" ht="15" customHeight="1" x14ac:dyDescent="0.25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G22" sqref="G22"/>
    </sheetView>
  </sheetViews>
  <sheetFormatPr defaultColWidth="15.88671875" defaultRowHeight="15" customHeight="1" x14ac:dyDescent="0.25"/>
  <cols>
    <col min="1" max="1" width="61.88671875" style="98" customWidth="1"/>
    <col min="2" max="5" width="19.88671875" style="138" customWidth="1"/>
    <col min="6" max="16384" width="15.88671875" style="98"/>
  </cols>
  <sheetData>
    <row r="1" spans="1:7" s="372" customFormat="1" ht="15" customHeight="1" x14ac:dyDescent="0.3">
      <c r="A1" s="366" t="s">
        <v>131</v>
      </c>
      <c r="B1" s="368"/>
      <c r="C1" s="368"/>
      <c r="D1" s="368"/>
      <c r="E1" s="368"/>
    </row>
    <row r="2" spans="1:7" s="372" customFormat="1" ht="15" customHeight="1" x14ac:dyDescent="0.3">
      <c r="A2" s="366" t="s">
        <v>257</v>
      </c>
      <c r="B2" s="368"/>
      <c r="C2" s="369" t="s">
        <v>79</v>
      </c>
      <c r="D2" s="370" t="str">
        <f>Revenue!B2</f>
        <v>LCTCSOnline</v>
      </c>
      <c r="E2" s="371"/>
    </row>
    <row r="3" spans="1:7" s="372" customFormat="1" ht="15" customHeight="1" thickBot="1" x14ac:dyDescent="0.35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567</v>
      </c>
    </row>
    <row r="6" spans="1:7" ht="15" customHeight="1" x14ac:dyDescent="0.25">
      <c r="A6" s="162"/>
      <c r="B6" s="160" t="s">
        <v>544</v>
      </c>
      <c r="C6" s="160" t="s">
        <v>544</v>
      </c>
      <c r="D6" s="543" t="s">
        <v>566</v>
      </c>
      <c r="E6" s="161" t="s">
        <v>544</v>
      </c>
    </row>
    <row r="7" spans="1:7" ht="15" customHeight="1" x14ac:dyDescent="0.25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5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5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5">
      <c r="A11" s="163" t="s">
        <v>260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5">
      <c r="A12" s="163" t="s">
        <v>261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5">
      <c r="A13" s="163" t="s">
        <v>262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5">
      <c r="A15" s="163" t="s">
        <v>263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5">
      <c r="A16" s="163" t="s">
        <v>264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5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5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5">
      <c r="A20" s="163" t="s">
        <v>267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5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5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5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5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5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5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5">
      <c r="A33" s="163" t="s">
        <v>260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5">
      <c r="A34" s="163" t="s">
        <v>261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5">
      <c r="A35" s="163" t="s">
        <v>262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5">
      <c r="A37" s="163" t="s">
        <v>263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5">
      <c r="A38" s="163" t="s">
        <v>264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5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5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5">
      <c r="A42" s="163" t="s">
        <v>267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5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5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5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5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5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5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5">
      <c r="A55" s="163" t="s">
        <v>260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5">
      <c r="A56" s="163" t="s">
        <v>261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5">
      <c r="A57" s="163" t="s">
        <v>262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5">
      <c r="A59" s="163" t="s">
        <v>263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5">
      <c r="A60" s="163" t="s">
        <v>264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5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5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5">
      <c r="A64" s="163" t="s">
        <v>267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5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5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LCTCSOnline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5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5">
      <c r="A76" s="163" t="s">
        <v>178</v>
      </c>
      <c r="B76" s="146">
        <f>'Academic Supp'!F7</f>
        <v>91718.650000000023</v>
      </c>
      <c r="C76" s="146">
        <f>'Academic Supp'!H7</f>
        <v>91718.650000000023</v>
      </c>
      <c r="D76" s="146">
        <f>'Academic Supp'!J7</f>
        <v>91718.650000000023</v>
      </c>
      <c r="E76" s="164">
        <f t="shared" ref="E76:E94" si="3">D76-C76</f>
        <v>0</v>
      </c>
    </row>
    <row r="77" spans="1:7" ht="15" customHeight="1" x14ac:dyDescent="0.25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5">
      <c r="A78" s="163" t="s">
        <v>180</v>
      </c>
      <c r="B78" s="146">
        <f>'Academic Supp'!F9</f>
        <v>30917.399999999994</v>
      </c>
      <c r="C78" s="146">
        <f>'Academic Supp'!H9</f>
        <v>30917.399999999994</v>
      </c>
      <c r="D78" s="146">
        <f>'Academic Supp'!J9</f>
        <v>30917.399999999994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122636.05000000002</v>
      </c>
      <c r="C79" s="166">
        <f>C78+C77+C76</f>
        <v>122636.05000000002</v>
      </c>
      <c r="D79" s="166">
        <f>D78+D77+D76</f>
        <v>122636.05000000002</v>
      </c>
      <c r="E79" s="167">
        <f t="shared" si="3"/>
        <v>0</v>
      </c>
    </row>
    <row r="80" spans="1:7" ht="15" customHeight="1" x14ac:dyDescent="0.25">
      <c r="A80" s="163" t="s">
        <v>260</v>
      </c>
      <c r="B80" s="146">
        <f>'Academic Supp'!F12</f>
        <v>2832.88</v>
      </c>
      <c r="C80" s="146">
        <f>'Academic Supp'!H12</f>
        <v>2832.88</v>
      </c>
      <c r="D80" s="146">
        <f>'Academic Supp'!J12</f>
        <v>2500</v>
      </c>
      <c r="E80" s="164">
        <f t="shared" si="3"/>
        <v>-332.88000000000011</v>
      </c>
    </row>
    <row r="81" spans="1:5" ht="15" customHeight="1" x14ac:dyDescent="0.25">
      <c r="A81" s="163" t="s">
        <v>261</v>
      </c>
      <c r="B81" s="146">
        <f>'Academic Supp'!F14</f>
        <v>779782.4</v>
      </c>
      <c r="C81" s="146">
        <f>'Academic Supp'!H14</f>
        <v>779782.4</v>
      </c>
      <c r="D81" s="146">
        <f>'Academic Supp'!J14</f>
        <v>780000</v>
      </c>
      <c r="E81" s="164">
        <f t="shared" si="3"/>
        <v>217.59999999997672</v>
      </c>
    </row>
    <row r="82" spans="1:5" ht="15" customHeight="1" x14ac:dyDescent="0.25">
      <c r="A82" s="163" t="s">
        <v>262</v>
      </c>
      <c r="B82" s="146">
        <f>'Academic Supp'!F16</f>
        <v>1587.31</v>
      </c>
      <c r="C82" s="146">
        <f>'Academic Supp'!H16</f>
        <v>1587.31</v>
      </c>
      <c r="D82" s="146">
        <f>'Academic Supp'!J16</f>
        <v>1500</v>
      </c>
      <c r="E82" s="164">
        <f t="shared" si="3"/>
        <v>-87.309999999999945</v>
      </c>
    </row>
    <row r="83" spans="1:5" s="153" customFormat="1" ht="15" customHeight="1" x14ac:dyDescent="0.25">
      <c r="A83" s="165" t="s">
        <v>185</v>
      </c>
      <c r="B83" s="166">
        <f>B82+B81+B80</f>
        <v>784202.59000000008</v>
      </c>
      <c r="C83" s="166">
        <f>C82+C81+C80</f>
        <v>784202.59000000008</v>
      </c>
      <c r="D83" s="166">
        <f>D82+D81+D80</f>
        <v>784000</v>
      </c>
      <c r="E83" s="167">
        <f t="shared" si="3"/>
        <v>-202.59000000008382</v>
      </c>
    </row>
    <row r="84" spans="1:5" ht="15" customHeight="1" x14ac:dyDescent="0.25">
      <c r="A84" s="163" t="s">
        <v>263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5">
      <c r="A85" s="163" t="s">
        <v>264</v>
      </c>
      <c r="B85" s="146">
        <f>'Academic Supp'!F29</f>
        <v>338252.36</v>
      </c>
      <c r="C85" s="146">
        <f>'Academic Supp'!H29</f>
        <v>338252.36</v>
      </c>
      <c r="D85" s="146">
        <f>'Academic Supp'!J29</f>
        <v>331992.36</v>
      </c>
      <c r="E85" s="164">
        <f t="shared" si="3"/>
        <v>-6260</v>
      </c>
    </row>
    <row r="86" spans="1:5" ht="15" customHeight="1" x14ac:dyDescent="0.25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5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338252.36</v>
      </c>
      <c r="C88" s="166">
        <f>C87+C86+C85+C84</f>
        <v>338252.36</v>
      </c>
      <c r="D88" s="166">
        <f>D87+D86+D85+D84</f>
        <v>331992.36</v>
      </c>
      <c r="E88" s="167">
        <f t="shared" si="3"/>
        <v>-6260</v>
      </c>
    </row>
    <row r="89" spans="1:5" ht="15" customHeight="1" x14ac:dyDescent="0.25">
      <c r="A89" s="163" t="s">
        <v>267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5">
      <c r="A90" s="163" t="s">
        <v>268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5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1245091.0000000002</v>
      </c>
      <c r="C94" s="166">
        <f>C92+C88+C83+C79+C93</f>
        <v>1245091.0000000002</v>
      </c>
      <c r="D94" s="166">
        <f>D92+D88+D83+D79+D93</f>
        <v>1238628.4099999999</v>
      </c>
      <c r="E94" s="167">
        <f t="shared" si="3"/>
        <v>-6462.5900000003166</v>
      </c>
    </row>
    <row r="95" spans="1:5" ht="15" customHeight="1" x14ac:dyDescent="0.25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5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5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5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5">
      <c r="A102" s="163" t="s">
        <v>260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5">
      <c r="A103" s="163" t="s">
        <v>261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5">
      <c r="A104" s="163" t="s">
        <v>262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5">
      <c r="A106" s="163" t="s">
        <v>263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5">
      <c r="A107" s="163" t="s">
        <v>264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5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5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5">
      <c r="A111" s="163" t="s">
        <v>267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5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5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5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5">
      <c r="A120" s="163" t="s">
        <v>178</v>
      </c>
      <c r="B120" s="146">
        <f>'Institutional Supp'!F7</f>
        <v>0</v>
      </c>
      <c r="C120" s="146">
        <f>'Institutional Supp'!H7</f>
        <v>0</v>
      </c>
      <c r="D120" s="146">
        <f>'Institutional Supp'!J7</f>
        <v>0</v>
      </c>
      <c r="E120" s="164">
        <f t="shared" ref="E120:E138" si="5">D120-C120</f>
        <v>0</v>
      </c>
    </row>
    <row r="121" spans="1:5" ht="15" customHeight="1" x14ac:dyDescent="0.25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5">
      <c r="A122" s="163" t="s">
        <v>180</v>
      </c>
      <c r="B122" s="146">
        <f>'Institutional Supp'!F9</f>
        <v>0</v>
      </c>
      <c r="C122" s="146">
        <f>'Institutional Supp'!H9</f>
        <v>0</v>
      </c>
      <c r="D122" s="146">
        <f>'Institutional Supp'!J9</f>
        <v>0</v>
      </c>
      <c r="E122" s="164">
        <f t="shared" si="5"/>
        <v>0</v>
      </c>
    </row>
    <row r="123" spans="1:5" s="153" customFormat="1" ht="15" customHeight="1" x14ac:dyDescent="0.25">
      <c r="A123" s="165" t="s">
        <v>181</v>
      </c>
      <c r="B123" s="166">
        <f>B122+B121+B120</f>
        <v>0</v>
      </c>
      <c r="C123" s="166">
        <f>C122+C121+C120</f>
        <v>0</v>
      </c>
      <c r="D123" s="166">
        <f>D122+D121+D120</f>
        <v>0</v>
      </c>
      <c r="E123" s="167">
        <f t="shared" si="5"/>
        <v>0</v>
      </c>
    </row>
    <row r="124" spans="1:5" ht="15" customHeight="1" x14ac:dyDescent="0.25">
      <c r="A124" s="163" t="s">
        <v>260</v>
      </c>
      <c r="B124" s="146">
        <f>'Institutional Supp'!F12</f>
        <v>0</v>
      </c>
      <c r="C124" s="146">
        <f>'Institutional Supp'!H12</f>
        <v>0</v>
      </c>
      <c r="D124" s="146">
        <f>'Institutional Supp'!J12</f>
        <v>0</v>
      </c>
      <c r="E124" s="164">
        <f t="shared" si="5"/>
        <v>0</v>
      </c>
    </row>
    <row r="125" spans="1:5" ht="15" customHeight="1" x14ac:dyDescent="0.25">
      <c r="A125" s="163" t="s">
        <v>261</v>
      </c>
      <c r="B125" s="146">
        <f>'Institutional Supp'!F14</f>
        <v>0</v>
      </c>
      <c r="C125" s="146">
        <f>'Institutional Supp'!H14</f>
        <v>0</v>
      </c>
      <c r="D125" s="146">
        <f>'Institutional Supp'!J14</f>
        <v>0</v>
      </c>
      <c r="E125" s="164">
        <f t="shared" si="5"/>
        <v>0</v>
      </c>
    </row>
    <row r="126" spans="1:5" ht="15" customHeight="1" x14ac:dyDescent="0.25">
      <c r="A126" s="163" t="s">
        <v>262</v>
      </c>
      <c r="B126" s="146">
        <f>'Institutional Supp'!F16</f>
        <v>0</v>
      </c>
      <c r="C126" s="146">
        <f>'Institutional Supp'!H16</f>
        <v>0</v>
      </c>
      <c r="D126" s="146">
        <f>'Institutional Supp'!J16</f>
        <v>0</v>
      </c>
      <c r="E126" s="164">
        <f t="shared" si="5"/>
        <v>0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0</v>
      </c>
      <c r="D127" s="166">
        <f>D126+D125+D124</f>
        <v>0</v>
      </c>
      <c r="E127" s="167">
        <f t="shared" si="5"/>
        <v>0</v>
      </c>
    </row>
    <row r="128" spans="1:5" ht="15" customHeight="1" x14ac:dyDescent="0.25">
      <c r="A128" s="163" t="s">
        <v>263</v>
      </c>
      <c r="B128" s="146">
        <f>'Institutional Supp'!F27</f>
        <v>0</v>
      </c>
      <c r="C128" s="146">
        <f>'Institutional Supp'!H27</f>
        <v>0</v>
      </c>
      <c r="D128" s="146">
        <f>'Institutional Supp'!J27</f>
        <v>0</v>
      </c>
      <c r="E128" s="164">
        <f t="shared" si="5"/>
        <v>0</v>
      </c>
    </row>
    <row r="129" spans="1:7" ht="15" customHeight="1" x14ac:dyDescent="0.25">
      <c r="A129" s="163" t="s">
        <v>264</v>
      </c>
      <c r="B129" s="146">
        <f>'Institutional Supp'!F29</f>
        <v>0</v>
      </c>
      <c r="C129" s="146">
        <f>'Institutional Supp'!H29</f>
        <v>0</v>
      </c>
      <c r="D129" s="146">
        <f>'Institutional Supp'!J29</f>
        <v>0</v>
      </c>
      <c r="E129" s="164">
        <f t="shared" si="5"/>
        <v>0</v>
      </c>
    </row>
    <row r="130" spans="1:7" ht="15" customHeight="1" x14ac:dyDescent="0.25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5">
      <c r="A131" s="163" t="s">
        <v>266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0</v>
      </c>
      <c r="D132" s="166">
        <f>D131+D130+D129+D128</f>
        <v>0</v>
      </c>
      <c r="E132" s="167">
        <f t="shared" si="5"/>
        <v>0</v>
      </c>
    </row>
    <row r="133" spans="1:7" ht="15" customHeight="1" x14ac:dyDescent="0.25">
      <c r="A133" s="163" t="s">
        <v>267</v>
      </c>
      <c r="B133" s="146">
        <f>'Institutional Supp'!F32+'Institutional Supp'!F34</f>
        <v>0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5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5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0</v>
      </c>
      <c r="C138" s="173">
        <f>C136+C132+C127+C123+C137</f>
        <v>0</v>
      </c>
      <c r="D138" s="173">
        <f>D136+D132+D127+D123+D137</f>
        <v>0</v>
      </c>
      <c r="E138" s="174">
        <f t="shared" si="5"/>
        <v>0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LCTCSOnline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5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5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5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5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5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5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5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5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5">
      <c r="A154" s="163" t="s">
        <v>264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5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5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5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5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5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5">
      <c r="A167" s="163" t="s">
        <v>178</v>
      </c>
      <c r="B167" s="146">
        <f>'OP&amp;M'!F7</f>
        <v>0</v>
      </c>
      <c r="C167" s="146">
        <f>'OP&amp;M'!H7</f>
        <v>0</v>
      </c>
      <c r="D167" s="146">
        <f>'OP&amp;M'!J7</f>
        <v>0</v>
      </c>
      <c r="E167" s="164">
        <f t="shared" ref="E167:E185" si="7">D167-C167</f>
        <v>0</v>
      </c>
    </row>
    <row r="168" spans="1:5" ht="15" customHeight="1" x14ac:dyDescent="0.25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5">
      <c r="A169" s="163" t="s">
        <v>180</v>
      </c>
      <c r="B169" s="146">
        <f>'OP&amp;M'!F9</f>
        <v>0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0</v>
      </c>
      <c r="D170" s="166">
        <f>D169+D168+D167</f>
        <v>0</v>
      </c>
      <c r="E170" s="167">
        <f t="shared" si="7"/>
        <v>0</v>
      </c>
    </row>
    <row r="171" spans="1:5" ht="15" customHeight="1" x14ac:dyDescent="0.25">
      <c r="A171" s="163" t="s">
        <v>260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5">
      <c r="A172" s="163" t="s">
        <v>261</v>
      </c>
      <c r="B172" s="146">
        <f>'OP&amp;M'!F14</f>
        <v>0</v>
      </c>
      <c r="C172" s="146">
        <f>'OP&amp;M'!H14</f>
        <v>0</v>
      </c>
      <c r="D172" s="146">
        <f>'OP&amp;M'!J14</f>
        <v>0</v>
      </c>
      <c r="E172" s="164">
        <f t="shared" si="7"/>
        <v>0</v>
      </c>
    </row>
    <row r="173" spans="1:5" ht="15" customHeight="1" x14ac:dyDescent="0.25">
      <c r="A173" s="163" t="s">
        <v>262</v>
      </c>
      <c r="B173" s="146">
        <f>'OP&amp;M'!F16</f>
        <v>0</v>
      </c>
      <c r="C173" s="146">
        <f>'OP&amp;M'!H16</f>
        <v>0</v>
      </c>
      <c r="D173" s="146">
        <f>'OP&amp;M'!J16</f>
        <v>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0</v>
      </c>
      <c r="D174" s="166">
        <f>D173+D172+D171</f>
        <v>0</v>
      </c>
      <c r="E174" s="167">
        <f t="shared" si="7"/>
        <v>0</v>
      </c>
    </row>
    <row r="175" spans="1:5" ht="15" customHeight="1" x14ac:dyDescent="0.25">
      <c r="A175" s="163" t="s">
        <v>263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5">
      <c r="A176" s="163" t="s">
        <v>264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5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5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5">
      <c r="A180" s="163" t="s">
        <v>267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5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5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0</v>
      </c>
      <c r="C185" s="166">
        <f>C183+C179+C174+C170+C184</f>
        <v>0</v>
      </c>
      <c r="D185" s="166">
        <f>D183+D179+D174+D170+D184</f>
        <v>0</v>
      </c>
      <c r="E185" s="167">
        <f t="shared" si="7"/>
        <v>0</v>
      </c>
    </row>
    <row r="186" spans="1:5" ht="15" customHeight="1" x14ac:dyDescent="0.25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5">
      <c r="A189" s="163" t="s">
        <v>178</v>
      </c>
      <c r="B189" s="146">
        <f t="shared" ref="B189:D191" si="8">B7+B29+B76+B51+B98+B120+B145+B167</f>
        <v>91718.650000000023</v>
      </c>
      <c r="C189" s="146">
        <f t="shared" si="8"/>
        <v>91718.650000000023</v>
      </c>
      <c r="D189" s="146">
        <f t="shared" si="8"/>
        <v>91718.650000000023</v>
      </c>
      <c r="E189" s="164">
        <f t="shared" ref="E189:E207" si="9">D189-C189</f>
        <v>0</v>
      </c>
    </row>
    <row r="190" spans="1:5" ht="15" customHeight="1" x14ac:dyDescent="0.25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5">
      <c r="A191" s="163" t="s">
        <v>180</v>
      </c>
      <c r="B191" s="146">
        <f t="shared" si="8"/>
        <v>30917.399999999994</v>
      </c>
      <c r="C191" s="146">
        <f t="shared" si="8"/>
        <v>30917.399999999994</v>
      </c>
      <c r="D191" s="146">
        <f t="shared" si="8"/>
        <v>30917.399999999994</v>
      </c>
      <c r="E191" s="164">
        <f t="shared" si="9"/>
        <v>0</v>
      </c>
    </row>
    <row r="192" spans="1:5" s="153" customFormat="1" ht="15" customHeight="1" x14ac:dyDescent="0.25">
      <c r="A192" s="165" t="s">
        <v>181</v>
      </c>
      <c r="B192" s="166">
        <f>B191+B190+B189</f>
        <v>122636.05000000002</v>
      </c>
      <c r="C192" s="166">
        <f>C191+C190+C189</f>
        <v>122636.05000000002</v>
      </c>
      <c r="D192" s="166">
        <f>D191+D190+D189</f>
        <v>122636.05000000002</v>
      </c>
      <c r="E192" s="167">
        <f t="shared" si="9"/>
        <v>0</v>
      </c>
    </row>
    <row r="193" spans="1:5" ht="15" customHeight="1" x14ac:dyDescent="0.25">
      <c r="A193" s="163" t="s">
        <v>260</v>
      </c>
      <c r="B193" s="146">
        <f t="shared" ref="B193:C195" si="10">B11+B33+B80+B55+B102+B124+B149+B171</f>
        <v>2832.88</v>
      </c>
      <c r="C193" s="146">
        <f t="shared" si="10"/>
        <v>2832.88</v>
      </c>
      <c r="D193" s="146">
        <f>D11+D33+D80+D55+D102+D124+D149+D171</f>
        <v>2500</v>
      </c>
      <c r="E193" s="164">
        <f t="shared" si="9"/>
        <v>-332.88000000000011</v>
      </c>
    </row>
    <row r="194" spans="1:5" ht="15" customHeight="1" x14ac:dyDescent="0.25">
      <c r="A194" s="163" t="s">
        <v>261</v>
      </c>
      <c r="B194" s="146">
        <f t="shared" si="10"/>
        <v>779782.4</v>
      </c>
      <c r="C194" s="146">
        <f t="shared" si="10"/>
        <v>779782.4</v>
      </c>
      <c r="D194" s="146">
        <f>D12+D34+D81+D56+D103+D125+D150+D172</f>
        <v>780000</v>
      </c>
      <c r="E194" s="164">
        <f t="shared" si="9"/>
        <v>217.59999999997672</v>
      </c>
    </row>
    <row r="195" spans="1:5" ht="15" customHeight="1" x14ac:dyDescent="0.25">
      <c r="A195" s="163" t="s">
        <v>262</v>
      </c>
      <c r="B195" s="146">
        <f t="shared" si="10"/>
        <v>1587.31</v>
      </c>
      <c r="C195" s="146">
        <f t="shared" si="10"/>
        <v>1587.31</v>
      </c>
      <c r="D195" s="146">
        <f>D13+D35+D82+D57+D104+D126+D151+D173</f>
        <v>1500</v>
      </c>
      <c r="E195" s="164">
        <f t="shared" si="9"/>
        <v>-87.309999999999945</v>
      </c>
    </row>
    <row r="196" spans="1:5" s="153" customFormat="1" ht="15" customHeight="1" x14ac:dyDescent="0.25">
      <c r="A196" s="165" t="s">
        <v>185</v>
      </c>
      <c r="B196" s="166">
        <f>B195+B194+B193</f>
        <v>784202.59000000008</v>
      </c>
      <c r="C196" s="166">
        <f>C195+C194+C193</f>
        <v>784202.59000000008</v>
      </c>
      <c r="D196" s="166">
        <f>D195+D194+D193</f>
        <v>784000</v>
      </c>
      <c r="E196" s="167">
        <f t="shared" si="9"/>
        <v>-202.59000000008382</v>
      </c>
    </row>
    <row r="197" spans="1:5" ht="15" customHeight="1" x14ac:dyDescent="0.25">
      <c r="A197" s="163" t="s">
        <v>263</v>
      </c>
      <c r="B197" s="146">
        <f t="shared" ref="B197:C200" si="11">B15+B37+B84+B59+B106+B128+B153+B175</f>
        <v>0</v>
      </c>
      <c r="C197" s="146">
        <f t="shared" si="11"/>
        <v>0</v>
      </c>
      <c r="D197" s="146">
        <f>D15+D37+D84+D59+D106+D128+D153+D175</f>
        <v>0</v>
      </c>
      <c r="E197" s="164">
        <f t="shared" si="9"/>
        <v>0</v>
      </c>
    </row>
    <row r="198" spans="1:5" ht="15" customHeight="1" x14ac:dyDescent="0.25">
      <c r="A198" s="163" t="s">
        <v>264</v>
      </c>
      <c r="B198" s="146">
        <f t="shared" si="11"/>
        <v>338252.36</v>
      </c>
      <c r="C198" s="146">
        <f t="shared" si="11"/>
        <v>338252.36</v>
      </c>
      <c r="D198" s="146">
        <f>D16+D38+D85+D60+D107+D129+D154+D176</f>
        <v>331992.36</v>
      </c>
      <c r="E198" s="164">
        <f t="shared" si="9"/>
        <v>-6260</v>
      </c>
    </row>
    <row r="199" spans="1:5" ht="15" customHeight="1" x14ac:dyDescent="0.25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5">
      <c r="A200" s="163" t="s">
        <v>266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338252.36</v>
      </c>
      <c r="C201" s="166">
        <f>C200+C199+C198+C197</f>
        <v>338252.36</v>
      </c>
      <c r="D201" s="166">
        <f>D200+D199+D198+D197</f>
        <v>331992.36</v>
      </c>
      <c r="E201" s="167">
        <f t="shared" si="9"/>
        <v>-6260</v>
      </c>
    </row>
    <row r="202" spans="1:5" ht="15" customHeight="1" x14ac:dyDescent="0.25">
      <c r="A202" s="163" t="s">
        <v>267</v>
      </c>
      <c r="B202" s="146">
        <f t="shared" ref="B202:C204" si="12">B20+B42+B89+B64+B111+B133+B158+B180</f>
        <v>0</v>
      </c>
      <c r="C202" s="146">
        <f t="shared" si="12"/>
        <v>0</v>
      </c>
      <c r="D202" s="146">
        <f>D20+D42+D89+D64+D111+D133+D158+D180</f>
        <v>0</v>
      </c>
      <c r="E202" s="164">
        <f t="shared" si="9"/>
        <v>0</v>
      </c>
    </row>
    <row r="203" spans="1:5" ht="15" customHeight="1" x14ac:dyDescent="0.25">
      <c r="A203" s="163" t="s">
        <v>268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5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0</v>
      </c>
      <c r="D205" s="166">
        <f>D204+D203+D202</f>
        <v>0</v>
      </c>
      <c r="E205" s="167">
        <f t="shared" si="9"/>
        <v>0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1245091.0000000002</v>
      </c>
      <c r="C207" s="181">
        <f>C205+C201+C196+C192+C206</f>
        <v>1245091.0000000002</v>
      </c>
      <c r="D207" s="181">
        <f>D205+D201+D196+D192+D206</f>
        <v>1238628.4099999999</v>
      </c>
      <c r="E207" s="174">
        <f t="shared" si="9"/>
        <v>-6462.5900000003166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LCTCSOnline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5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5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5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5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5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5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5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5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5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5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5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5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5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5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5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5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5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5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5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5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5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5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5">
      <c r="A247" s="163" t="s">
        <v>266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5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5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5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5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5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5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5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5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5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5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5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5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5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5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5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5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5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LCTCSOnline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5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5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5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5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5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5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5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5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5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5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5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5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5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5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5">
      <c r="A305" s="163" t="s">
        <v>178</v>
      </c>
      <c r="B305" s="146">
        <f t="shared" ref="B305:D307" si="17">B283+B258+B236+B214+B189</f>
        <v>91718.650000000023</v>
      </c>
      <c r="C305" s="146">
        <f t="shared" si="17"/>
        <v>91718.650000000023</v>
      </c>
      <c r="D305" s="146">
        <f t="shared" si="17"/>
        <v>91718.650000000023</v>
      </c>
      <c r="E305" s="164">
        <f t="shared" ref="E305:E323" si="18">D305-C305</f>
        <v>0</v>
      </c>
    </row>
    <row r="306" spans="1:5" ht="15" customHeight="1" x14ac:dyDescent="0.25">
      <c r="A306" s="163" t="s">
        <v>179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5">
      <c r="A307" s="163" t="s">
        <v>180</v>
      </c>
      <c r="B307" s="146">
        <f t="shared" si="17"/>
        <v>30917.399999999994</v>
      </c>
      <c r="C307" s="146">
        <f t="shared" si="17"/>
        <v>30917.399999999994</v>
      </c>
      <c r="D307" s="146">
        <f t="shared" si="17"/>
        <v>30917.399999999994</v>
      </c>
      <c r="E307" s="164">
        <f t="shared" si="18"/>
        <v>0</v>
      </c>
    </row>
    <row r="308" spans="1:5" s="153" customFormat="1" ht="15" customHeight="1" x14ac:dyDescent="0.25">
      <c r="A308" s="165" t="s">
        <v>181</v>
      </c>
      <c r="B308" s="166">
        <f>B307+B306+B305</f>
        <v>122636.05000000002</v>
      </c>
      <c r="C308" s="166">
        <f>C307+C306+C305</f>
        <v>122636.05000000002</v>
      </c>
      <c r="D308" s="166">
        <f>D307+D306+D305</f>
        <v>122636.05000000002</v>
      </c>
      <c r="E308" s="167">
        <f t="shared" si="18"/>
        <v>0</v>
      </c>
    </row>
    <row r="309" spans="1:5" ht="15" customHeight="1" x14ac:dyDescent="0.25">
      <c r="A309" s="163" t="s">
        <v>260</v>
      </c>
      <c r="B309" s="146">
        <f t="shared" ref="B309:C311" si="19">B287+B262+B240+B218+B193</f>
        <v>2832.88</v>
      </c>
      <c r="C309" s="146">
        <f t="shared" si="19"/>
        <v>2832.88</v>
      </c>
      <c r="D309" s="146">
        <f>D287+D262+D240+D218+D193</f>
        <v>2500</v>
      </c>
      <c r="E309" s="164">
        <f t="shared" si="18"/>
        <v>-332.88000000000011</v>
      </c>
    </row>
    <row r="310" spans="1:5" ht="15" customHeight="1" x14ac:dyDescent="0.25">
      <c r="A310" s="163" t="s">
        <v>261</v>
      </c>
      <c r="B310" s="146">
        <f t="shared" si="19"/>
        <v>779782.4</v>
      </c>
      <c r="C310" s="146">
        <f t="shared" si="19"/>
        <v>779782.4</v>
      </c>
      <c r="D310" s="146">
        <f>D288+D263+D241+D219+D194</f>
        <v>780000</v>
      </c>
      <c r="E310" s="164">
        <f t="shared" si="18"/>
        <v>217.59999999997672</v>
      </c>
    </row>
    <row r="311" spans="1:5" ht="15" customHeight="1" x14ac:dyDescent="0.25">
      <c r="A311" s="163" t="s">
        <v>262</v>
      </c>
      <c r="B311" s="146">
        <f t="shared" si="19"/>
        <v>1587.31</v>
      </c>
      <c r="C311" s="146">
        <f t="shared" si="19"/>
        <v>1587.31</v>
      </c>
      <c r="D311" s="146">
        <f>D289+D264+D242+D220+D195</f>
        <v>1500</v>
      </c>
      <c r="E311" s="164">
        <f t="shared" si="18"/>
        <v>-87.309999999999945</v>
      </c>
    </row>
    <row r="312" spans="1:5" s="153" customFormat="1" ht="15" customHeight="1" x14ac:dyDescent="0.25">
      <c r="A312" s="165" t="s">
        <v>185</v>
      </c>
      <c r="B312" s="166">
        <f>B311+B310+B309</f>
        <v>784202.59000000008</v>
      </c>
      <c r="C312" s="166">
        <f>C311+C310+C309</f>
        <v>784202.59000000008</v>
      </c>
      <c r="D312" s="166">
        <f>D311+D310+D309</f>
        <v>784000</v>
      </c>
      <c r="E312" s="167">
        <f t="shared" si="18"/>
        <v>-202.59000000008382</v>
      </c>
    </row>
    <row r="313" spans="1:5" ht="15" customHeight="1" x14ac:dyDescent="0.25">
      <c r="A313" s="163" t="s">
        <v>263</v>
      </c>
      <c r="B313" s="146">
        <f t="shared" ref="B313:C316" si="20">B291+B266+B244+B222+B197</f>
        <v>0</v>
      </c>
      <c r="C313" s="146">
        <f t="shared" si="20"/>
        <v>0</v>
      </c>
      <c r="D313" s="146">
        <f>D291+D266+D244+D222+D197</f>
        <v>0</v>
      </c>
      <c r="E313" s="164">
        <f t="shared" si="18"/>
        <v>0</v>
      </c>
    </row>
    <row r="314" spans="1:5" ht="15" customHeight="1" x14ac:dyDescent="0.25">
      <c r="A314" s="163" t="s">
        <v>264</v>
      </c>
      <c r="B314" s="146">
        <f t="shared" si="20"/>
        <v>338252.36</v>
      </c>
      <c r="C314" s="146">
        <f t="shared" si="20"/>
        <v>338252.36</v>
      </c>
      <c r="D314" s="146">
        <f>D292+D267+D245+D223+D198</f>
        <v>331992.36</v>
      </c>
      <c r="E314" s="164">
        <f t="shared" si="18"/>
        <v>-6260</v>
      </c>
    </row>
    <row r="315" spans="1:5" ht="15" customHeight="1" x14ac:dyDescent="0.25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5">
      <c r="A316" s="163" t="s">
        <v>266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338252.36</v>
      </c>
      <c r="C317" s="166">
        <f>C316+C315+C314+C313</f>
        <v>338252.36</v>
      </c>
      <c r="D317" s="166">
        <f>D316+D315+D314+D313</f>
        <v>331992.36</v>
      </c>
      <c r="E317" s="167">
        <f t="shared" si="18"/>
        <v>-6260</v>
      </c>
    </row>
    <row r="318" spans="1:5" ht="15" customHeight="1" x14ac:dyDescent="0.25">
      <c r="A318" s="163" t="s">
        <v>267</v>
      </c>
      <c r="B318" s="146">
        <f t="shared" ref="B318:C320" si="21">B296+B271+B249+B227+B202</f>
        <v>0</v>
      </c>
      <c r="C318" s="146">
        <f t="shared" si="21"/>
        <v>0</v>
      </c>
      <c r="D318" s="146">
        <f>D296+D271+D249+D227+D202</f>
        <v>0</v>
      </c>
      <c r="E318" s="164">
        <f t="shared" si="18"/>
        <v>0</v>
      </c>
    </row>
    <row r="319" spans="1:5" ht="15" customHeight="1" x14ac:dyDescent="0.25">
      <c r="A319" s="163" t="s">
        <v>268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5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0</v>
      </c>
      <c r="C321" s="166">
        <f>C320+C319+C318</f>
        <v>0</v>
      </c>
      <c r="D321" s="166">
        <f>D320+D319+D318</f>
        <v>0</v>
      </c>
      <c r="E321" s="167">
        <f t="shared" si="18"/>
        <v>0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1245091.0000000002</v>
      </c>
      <c r="C323" s="181">
        <f>C321+C317+C312+C308+C322</f>
        <v>1245091.0000000002</v>
      </c>
      <c r="D323" s="174">
        <f>D321+D317+D312+D308+D322</f>
        <v>1238628.4099999999</v>
      </c>
      <c r="E323" s="174">
        <f t="shared" si="18"/>
        <v>-6462.5900000003166</v>
      </c>
    </row>
    <row r="324" spans="1:5" ht="15" customHeight="1" x14ac:dyDescent="0.25">
      <c r="A324" s="192"/>
      <c r="B324" s="193"/>
      <c r="C324" s="193"/>
      <c r="D324" s="193"/>
      <c r="E324" s="193"/>
    </row>
    <row r="326" spans="1:5" ht="15" customHeight="1" x14ac:dyDescent="0.25">
      <c r="A326" s="153" t="s">
        <v>534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H6" sqref="H6"/>
    </sheetView>
  </sheetViews>
  <sheetFormatPr defaultColWidth="12.44140625" defaultRowHeight="15" customHeight="1" x14ac:dyDescent="0.25"/>
  <cols>
    <col min="1" max="1" width="97" style="424" bestFit="1" customWidth="1"/>
    <col min="2" max="8" width="16.44140625" style="424" customWidth="1"/>
    <col min="9" max="16384" width="12.44140625" style="424"/>
  </cols>
  <sheetData>
    <row r="1" spans="1:11" s="415" customFormat="1" ht="20.100000000000001" customHeight="1" x14ac:dyDescent="0.3">
      <c r="A1" s="411" t="s">
        <v>131</v>
      </c>
      <c r="B1" s="412"/>
      <c r="C1" s="411" t="s">
        <v>79</v>
      </c>
      <c r="D1" s="412"/>
      <c r="E1" s="413"/>
      <c r="F1" s="414"/>
      <c r="G1" s="413"/>
      <c r="H1" s="414"/>
      <c r="I1" s="412"/>
      <c r="K1" s="412"/>
    </row>
    <row r="2" spans="1:11" s="415" customFormat="1" ht="20.100000000000001" customHeight="1" x14ac:dyDescent="0.3">
      <c r="A2" s="411" t="s">
        <v>471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5">
      <c r="A3" s="416" t="s">
        <v>472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473</v>
      </c>
      <c r="C4" s="419" t="s">
        <v>535</v>
      </c>
      <c r="D4" s="420" t="s">
        <v>135</v>
      </c>
      <c r="E4" s="421" t="s">
        <v>473</v>
      </c>
      <c r="F4" s="422" t="s">
        <v>474</v>
      </c>
      <c r="G4" s="419" t="s">
        <v>535</v>
      </c>
      <c r="H4" s="423" t="s">
        <v>136</v>
      </c>
    </row>
    <row r="5" spans="1:11" ht="15" customHeight="1" x14ac:dyDescent="0.25">
      <c r="A5" s="425" t="s">
        <v>236</v>
      </c>
      <c r="B5" s="426" t="s">
        <v>474</v>
      </c>
      <c r="C5" s="426" t="s">
        <v>475</v>
      </c>
      <c r="D5" s="427" t="s">
        <v>544</v>
      </c>
      <c r="E5" s="428" t="s">
        <v>476</v>
      </c>
      <c r="F5" s="426" t="s">
        <v>477</v>
      </c>
      <c r="G5" s="426" t="s">
        <v>475</v>
      </c>
      <c r="H5" s="546" t="s">
        <v>566</v>
      </c>
    </row>
    <row r="6" spans="1:11" ht="15" customHeight="1" x14ac:dyDescent="0.25">
      <c r="A6" s="429" t="s">
        <v>478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5">
      <c r="A7" s="435" t="s">
        <v>479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5">
      <c r="A8" s="441" t="s">
        <v>325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5">
      <c r="A9" s="442" t="s">
        <v>480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5">
      <c r="A10" s="442" t="s">
        <v>481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5">
      <c r="A11" s="442" t="s">
        <v>482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5">
      <c r="A12" s="442" t="s">
        <v>483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5">
      <c r="A13" s="442" t="s">
        <v>484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5">
      <c r="A14" s="442" t="s">
        <v>485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5">
      <c r="A15" s="442" t="s">
        <v>486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5">
      <c r="A16" s="442" t="s">
        <v>487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5">
      <c r="A17" s="442" t="s">
        <v>488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5">
      <c r="A18" s="442" t="s">
        <v>489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5">
      <c r="A19" s="442" t="s">
        <v>490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5">
      <c r="A20" s="442" t="s">
        <v>491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5">
      <c r="A21" s="442" t="s">
        <v>492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5">
      <c r="A22" s="442" t="s">
        <v>493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5">
      <c r="A23" s="442" t="s">
        <v>494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5">
      <c r="A24" s="442" t="s">
        <v>495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5">
      <c r="A25" s="442" t="s">
        <v>496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5">
      <c r="A26" s="442" t="s">
        <v>497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5">
      <c r="A27" s="442" t="s">
        <v>498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5">
      <c r="A28" s="442" t="s">
        <v>499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500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501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502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503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5">
      <c r="A34" s="435" t="s">
        <v>504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5">
      <c r="A35" s="468" t="s">
        <v>505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5">
      <c r="A36" s="468" t="s">
        <v>506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5">
      <c r="A37" s="442" t="s">
        <v>507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5">
      <c r="A38" s="468" t="s">
        <v>508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5">
      <c r="A39" s="468" t="s">
        <v>509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5">
      <c r="A40" s="468" t="s">
        <v>510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5">
      <c r="A41" s="468" t="s">
        <v>511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5">
      <c r="A42" s="468" t="s">
        <v>512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513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5">
      <c r="A44" s="470" t="s">
        <v>514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5">
      <c r="A45" s="468" t="s">
        <v>515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5">
      <c r="A46" s="468" t="s">
        <v>516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517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5">
      <c r="A48" s="470" t="s">
        <v>518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5">
      <c r="A49" s="468" t="s">
        <v>519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5">
      <c r="A50" s="468" t="s">
        <v>520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521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522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236</v>
      </c>
    </row>
    <row r="53" spans="1:9" ht="15" customHeight="1" x14ac:dyDescent="0.25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13" activePane="bottomLeft" state="frozen"/>
      <selection pane="bottomLeft" activeCell="H7" sqref="H7"/>
    </sheetView>
  </sheetViews>
  <sheetFormatPr defaultColWidth="9.109375" defaultRowHeight="15" x14ac:dyDescent="0.25"/>
  <cols>
    <col min="1" max="1" width="38.6640625" style="481" customWidth="1"/>
    <col min="2" max="2" width="13.5546875" style="481" customWidth="1"/>
    <col min="3" max="3" width="19.5546875" style="481" customWidth="1"/>
    <col min="4" max="4" width="17.33203125" style="481" customWidth="1"/>
    <col min="5" max="5" width="14.109375" style="481" customWidth="1"/>
    <col min="6" max="6" width="15.109375" style="481" customWidth="1"/>
    <col min="7" max="7" width="18.109375" style="481" customWidth="1"/>
    <col min="8" max="8" width="16.33203125" style="481" customWidth="1"/>
    <col min="9" max="16384" width="9.109375" style="481"/>
  </cols>
  <sheetData>
    <row r="1" spans="1:8" s="478" customFormat="1" ht="20.25" customHeight="1" x14ac:dyDescent="0.55000000000000004">
      <c r="A1" s="474" t="s">
        <v>131</v>
      </c>
      <c r="B1" s="475"/>
      <c r="C1" s="474" t="s">
        <v>79</v>
      </c>
      <c r="D1" s="475"/>
      <c r="E1" s="476"/>
      <c r="F1" s="477"/>
      <c r="G1" s="476"/>
      <c r="H1" s="477"/>
    </row>
    <row r="2" spans="1:8" s="478" customFormat="1" ht="21" customHeight="1" x14ac:dyDescent="0.55000000000000004">
      <c r="A2" s="474" t="s">
        <v>523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55000000000000004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5">
      <c r="A4" s="479" t="s">
        <v>524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3">
      <c r="A5" s="482"/>
      <c r="B5" s="483" t="s">
        <v>473</v>
      </c>
      <c r="C5" s="483" t="s">
        <v>535</v>
      </c>
      <c r="D5" s="484" t="s">
        <v>135</v>
      </c>
      <c r="E5" s="485" t="s">
        <v>473</v>
      </c>
      <c r="F5" s="486" t="s">
        <v>474</v>
      </c>
      <c r="G5" s="483" t="s">
        <v>535</v>
      </c>
      <c r="H5" s="487" t="s">
        <v>136</v>
      </c>
    </row>
    <row r="6" spans="1:8" ht="15.6" x14ac:dyDescent="0.3">
      <c r="A6" s="488" t="s">
        <v>525</v>
      </c>
      <c r="B6" s="489" t="s">
        <v>474</v>
      </c>
      <c r="C6" s="490" t="s">
        <v>475</v>
      </c>
      <c r="D6" s="491" t="s">
        <v>544</v>
      </c>
      <c r="E6" s="492" t="s">
        <v>476</v>
      </c>
      <c r="F6" s="490" t="s">
        <v>477</v>
      </c>
      <c r="G6" s="490" t="s">
        <v>475</v>
      </c>
      <c r="H6" s="547" t="s">
        <v>566</v>
      </c>
    </row>
    <row r="7" spans="1:8" x14ac:dyDescent="0.25">
      <c r="A7" s="493"/>
      <c r="B7" s="494"/>
      <c r="C7" s="493"/>
      <c r="D7" s="495"/>
      <c r="E7" s="496"/>
      <c r="F7" s="494"/>
      <c r="G7" s="497"/>
      <c r="H7" s="497"/>
    </row>
    <row r="8" spans="1:8" x14ac:dyDescent="0.25">
      <c r="A8" s="493"/>
      <c r="B8" s="494"/>
      <c r="C8" s="493"/>
      <c r="D8" s="495"/>
      <c r="E8" s="496"/>
      <c r="F8" s="494"/>
      <c r="G8" s="497"/>
      <c r="H8" s="497"/>
    </row>
    <row r="9" spans="1:8" x14ac:dyDescent="0.25">
      <c r="A9" s="493"/>
      <c r="B9" s="494"/>
      <c r="C9" s="493"/>
      <c r="D9" s="495"/>
      <c r="E9" s="496"/>
      <c r="F9" s="494"/>
      <c r="G9" s="497"/>
      <c r="H9" s="497"/>
    </row>
    <row r="10" spans="1:8" x14ac:dyDescent="0.25">
      <c r="A10" s="493"/>
      <c r="B10" s="494"/>
      <c r="C10" s="493"/>
      <c r="D10" s="495"/>
      <c r="E10" s="496"/>
      <c r="F10" s="494"/>
      <c r="G10" s="497"/>
      <c r="H10" s="497"/>
    </row>
    <row r="11" spans="1:8" x14ac:dyDescent="0.25">
      <c r="A11" s="493"/>
      <c r="B11" s="494"/>
      <c r="C11" s="493"/>
      <c r="D11" s="495"/>
      <c r="E11" s="496"/>
      <c r="F11" s="494"/>
      <c r="G11" s="497"/>
      <c r="H11" s="497"/>
    </row>
    <row r="12" spans="1:8" x14ac:dyDescent="0.25">
      <c r="A12" s="493"/>
      <c r="B12" s="494"/>
      <c r="C12" s="493"/>
      <c r="D12" s="495"/>
      <c r="E12" s="496"/>
      <c r="F12" s="494"/>
      <c r="G12" s="497"/>
      <c r="H12" s="497"/>
    </row>
    <row r="13" spans="1:8" x14ac:dyDescent="0.25">
      <c r="A13" s="493"/>
      <c r="B13" s="494"/>
      <c r="C13" s="493"/>
      <c r="D13" s="495"/>
      <c r="E13" s="496"/>
      <c r="F13" s="494"/>
      <c r="G13" s="497"/>
      <c r="H13" s="497"/>
    </row>
    <row r="14" spans="1:8" x14ac:dyDescent="0.25">
      <c r="A14" s="493"/>
      <c r="B14" s="494"/>
      <c r="C14" s="493"/>
      <c r="D14" s="495"/>
      <c r="E14" s="496"/>
      <c r="F14" s="494"/>
      <c r="G14" s="497"/>
      <c r="H14" s="497"/>
    </row>
    <row r="15" spans="1:8" x14ac:dyDescent="0.25">
      <c r="A15" s="493"/>
      <c r="B15" s="494"/>
      <c r="C15" s="493"/>
      <c r="D15" s="495"/>
      <c r="E15" s="496"/>
      <c r="F15" s="494"/>
      <c r="G15" s="497"/>
      <c r="H15" s="497"/>
    </row>
    <row r="16" spans="1:8" x14ac:dyDescent="0.25">
      <c r="A16" s="493"/>
      <c r="B16" s="494"/>
      <c r="C16" s="493"/>
      <c r="D16" s="495"/>
      <c r="E16" s="496"/>
      <c r="F16" s="494"/>
      <c r="G16" s="497"/>
      <c r="H16" s="497"/>
    </row>
    <row r="17" spans="1:8" x14ac:dyDescent="0.25">
      <c r="A17" s="493"/>
      <c r="B17" s="494"/>
      <c r="C17" s="493"/>
      <c r="D17" s="495"/>
      <c r="E17" s="496"/>
      <c r="F17" s="494"/>
      <c r="G17" s="497"/>
      <c r="H17" s="497"/>
    </row>
    <row r="18" spans="1:8" x14ac:dyDescent="0.25">
      <c r="A18" s="493"/>
      <c r="B18" s="494"/>
      <c r="C18" s="493"/>
      <c r="D18" s="495"/>
      <c r="E18" s="496"/>
      <c r="F18" s="494"/>
      <c r="G18" s="497"/>
      <c r="H18" s="497"/>
    </row>
    <row r="19" spans="1:8" x14ac:dyDescent="0.25">
      <c r="A19" s="493"/>
      <c r="B19" s="494"/>
      <c r="C19" s="493"/>
      <c r="D19" s="495"/>
      <c r="E19" s="496"/>
      <c r="F19" s="494"/>
      <c r="G19" s="497"/>
      <c r="H19" s="497"/>
    </row>
    <row r="20" spans="1:8" x14ac:dyDescent="0.25">
      <c r="A20" s="493"/>
      <c r="B20" s="494"/>
      <c r="C20" s="493"/>
      <c r="D20" s="495"/>
      <c r="E20" s="496"/>
      <c r="F20" s="494"/>
      <c r="G20" s="497"/>
      <c r="H20" s="497"/>
    </row>
    <row r="21" spans="1:8" x14ac:dyDescent="0.25">
      <c r="A21" s="493"/>
      <c r="B21" s="494"/>
      <c r="C21" s="493"/>
      <c r="D21" s="495"/>
      <c r="E21" s="496"/>
      <c r="F21" s="494"/>
      <c r="G21" s="497"/>
      <c r="H21" s="497"/>
    </row>
    <row r="22" spans="1:8" x14ac:dyDescent="0.25">
      <c r="A22" s="493"/>
      <c r="B22" s="494"/>
      <c r="C22" s="493"/>
      <c r="D22" s="495"/>
      <c r="E22" s="496"/>
      <c r="F22" s="494"/>
      <c r="G22" s="497"/>
      <c r="H22" s="497"/>
    </row>
    <row r="23" spans="1:8" x14ac:dyDescent="0.25">
      <c r="A23" s="493"/>
      <c r="B23" s="494"/>
      <c r="C23" s="493"/>
      <c r="D23" s="495"/>
      <c r="E23" s="496"/>
      <c r="F23" s="494"/>
      <c r="G23" s="497"/>
      <c r="H23" s="497"/>
    </row>
    <row r="24" spans="1:8" x14ac:dyDescent="0.25">
      <c r="A24" s="493"/>
      <c r="B24" s="494"/>
      <c r="C24" s="493"/>
      <c r="D24" s="495"/>
      <c r="E24" s="496"/>
      <c r="F24" s="494"/>
      <c r="G24" s="497"/>
      <c r="H24" s="497"/>
    </row>
    <row r="25" spans="1:8" x14ac:dyDescent="0.25">
      <c r="A25" s="493"/>
      <c r="B25" s="494"/>
      <c r="C25" s="493"/>
      <c r="D25" s="495"/>
      <c r="E25" s="496"/>
      <c r="F25" s="494"/>
      <c r="G25" s="497"/>
      <c r="H25" s="497"/>
    </row>
    <row r="26" spans="1:8" x14ac:dyDescent="0.25">
      <c r="A26" s="493"/>
      <c r="B26" s="494"/>
      <c r="C26" s="493"/>
      <c r="D26" s="495"/>
      <c r="E26" s="496"/>
      <c r="F26" s="494"/>
      <c r="G26" s="497"/>
      <c r="H26" s="497"/>
    </row>
    <row r="27" spans="1:8" x14ac:dyDescent="0.25">
      <c r="A27" s="493"/>
      <c r="B27" s="494"/>
      <c r="C27" s="493"/>
      <c r="D27" s="495"/>
      <c r="E27" s="496"/>
      <c r="F27" s="494"/>
      <c r="G27" s="497"/>
      <c r="H27" s="497"/>
    </row>
    <row r="28" spans="1:8" x14ac:dyDescent="0.25">
      <c r="A28" s="493"/>
      <c r="B28" s="494"/>
      <c r="C28" s="493"/>
      <c r="D28" s="495"/>
      <c r="E28" s="496"/>
      <c r="F28" s="494"/>
      <c r="G28" s="497"/>
      <c r="H28" s="497"/>
    </row>
    <row r="29" spans="1:8" x14ac:dyDescent="0.25">
      <c r="A29" s="493"/>
      <c r="B29" s="494"/>
      <c r="C29" s="493"/>
      <c r="D29" s="495"/>
      <c r="E29" s="496"/>
      <c r="F29" s="494"/>
      <c r="G29" s="497"/>
      <c r="H29" s="497"/>
    </row>
    <row r="30" spans="1:8" x14ac:dyDescent="0.25">
      <c r="A30" s="493"/>
      <c r="B30" s="494"/>
      <c r="C30" s="493"/>
      <c r="D30" s="495"/>
      <c r="E30" s="496"/>
      <c r="F30" s="494"/>
      <c r="G30" s="497"/>
      <c r="H30" s="497"/>
    </row>
    <row r="31" spans="1:8" x14ac:dyDescent="0.25">
      <c r="A31" s="493"/>
      <c r="B31" s="494"/>
      <c r="C31" s="493"/>
      <c r="D31" s="495"/>
      <c r="E31" s="496"/>
      <c r="F31" s="494"/>
      <c r="G31" s="497"/>
      <c r="H31" s="497"/>
    </row>
    <row r="32" spans="1:8" x14ac:dyDescent="0.25">
      <c r="A32" s="493"/>
      <c r="B32" s="494"/>
      <c r="C32" s="493"/>
      <c r="D32" s="495"/>
      <c r="E32" s="496"/>
      <c r="F32" s="494"/>
      <c r="G32" s="497"/>
      <c r="H32" s="497"/>
    </row>
    <row r="33" spans="1:8" x14ac:dyDescent="0.25">
      <c r="A33" s="493"/>
      <c r="B33" s="494"/>
      <c r="C33" s="493"/>
      <c r="D33" s="495"/>
      <c r="E33" s="496"/>
      <c r="F33" s="494"/>
      <c r="G33" s="497"/>
      <c r="H33" s="497"/>
    </row>
    <row r="34" spans="1:8" x14ac:dyDescent="0.25">
      <c r="A34" s="493"/>
      <c r="B34" s="494"/>
      <c r="C34" s="493"/>
      <c r="D34" s="495"/>
      <c r="E34" s="496"/>
      <c r="F34" s="494"/>
      <c r="G34" s="497"/>
      <c r="H34" s="497"/>
    </row>
    <row r="35" spans="1:8" x14ac:dyDescent="0.25">
      <c r="A35" s="493"/>
      <c r="B35" s="494"/>
      <c r="C35" s="493"/>
      <c r="D35" s="495"/>
      <c r="E35" s="496"/>
      <c r="F35" s="494"/>
      <c r="G35" s="497"/>
      <c r="H35" s="497"/>
    </row>
    <row r="36" spans="1:8" x14ac:dyDescent="0.25">
      <c r="A36" s="493"/>
      <c r="B36" s="494"/>
      <c r="C36" s="493"/>
      <c r="D36" s="495"/>
      <c r="E36" s="496"/>
      <c r="F36" s="494"/>
      <c r="G36" s="497"/>
      <c r="H36" s="497"/>
    </row>
    <row r="37" spans="1:8" x14ac:dyDescent="0.25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C6" sqref="C6"/>
    </sheetView>
  </sheetViews>
  <sheetFormatPr defaultColWidth="12.44140625" defaultRowHeight="15" customHeight="1" x14ac:dyDescent="0.25"/>
  <cols>
    <col min="1" max="1" width="74" style="98" customWidth="1"/>
    <col min="2" max="4" width="36.44140625" style="138" customWidth="1"/>
    <col min="5" max="16384" width="12.44140625" style="98"/>
  </cols>
  <sheetData>
    <row r="1" spans="1:6" s="372" customFormat="1" ht="20.100000000000001" customHeight="1" x14ac:dyDescent="0.3">
      <c r="A1" s="366" t="s">
        <v>131</v>
      </c>
      <c r="B1" s="368"/>
      <c r="C1" s="368"/>
      <c r="D1" s="368"/>
    </row>
    <row r="2" spans="1:6" s="372" customFormat="1" ht="20.100000000000001" customHeight="1" x14ac:dyDescent="0.3">
      <c r="A2" s="366" t="s">
        <v>285</v>
      </c>
      <c r="B2" s="369" t="s">
        <v>79</v>
      </c>
      <c r="C2" s="370" t="str">
        <f>Revenue!B2</f>
        <v>LCTCSOnline</v>
      </c>
      <c r="D2" s="371"/>
    </row>
    <row r="3" spans="1:6" s="372" customFormat="1" ht="20.100000000000001" customHeight="1" thickBot="1" x14ac:dyDescent="0.35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288</v>
      </c>
      <c r="B5" s="390" t="s">
        <v>544</v>
      </c>
      <c r="C5" s="509" t="s">
        <v>544</v>
      </c>
      <c r="D5" s="548" t="s">
        <v>566</v>
      </c>
    </row>
    <row r="6" spans="1:6" ht="15" customHeight="1" x14ac:dyDescent="0.25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5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5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5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5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5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5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5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5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0</v>
      </c>
      <c r="C14" s="147">
        <f>Instruction!H26+Research!H26+'Public Service'!H26+'Academic Supp'!H26+'Student Services'!H26+'Institutional Supp'!H26+Scholarships!H26+'OP&amp;M'!H26+Hospitals!H26+Transfers!H26+Other!H26</f>
        <v>0</v>
      </c>
      <c r="D14" s="149">
        <f>Instruction!J26+Research!J26+'Public Service'!J26+'Academic Supp'!J26+'Student Services'!J26+'Institutional Supp'!J26+Scholarships!J26+'OP&amp;M'!J26+Hospitals!J26+Transfers!J26+Other!J26</f>
        <v>0</v>
      </c>
    </row>
    <row r="15" spans="1:6" s="153" customFormat="1" ht="15" customHeight="1" thickBot="1" x14ac:dyDescent="0.3">
      <c r="A15" s="150" t="s">
        <v>294</v>
      </c>
      <c r="B15" s="151">
        <f>SUM(B6:B14)</f>
        <v>0</v>
      </c>
      <c r="C15" s="151">
        <f>SUM(C6:C14)</f>
        <v>0</v>
      </c>
      <c r="D15" s="152">
        <f>SUM(D6:D14)</f>
        <v>0</v>
      </c>
    </row>
    <row r="16" spans="1:6" ht="15" customHeight="1" thickTop="1" x14ac:dyDescent="0.25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I23" sqref="I23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22.8867187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LCTCSOnline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83" t="s">
        <v>568</v>
      </c>
      <c r="D3" s="584"/>
      <c r="E3" s="584"/>
      <c r="F3" s="584"/>
      <c r="G3" s="584"/>
      <c r="H3" s="584"/>
      <c r="I3" s="585"/>
    </row>
    <row r="4" spans="1:9" ht="15" customHeight="1" x14ac:dyDescent="0.25">
      <c r="A4" s="580" t="s">
        <v>117</v>
      </c>
      <c r="B4" s="577" t="s">
        <v>301</v>
      </c>
      <c r="C4" s="586" t="s">
        <v>538</v>
      </c>
      <c r="D4" s="586" t="s">
        <v>339</v>
      </c>
      <c r="E4" s="586" t="s">
        <v>340</v>
      </c>
      <c r="F4" s="589" t="s">
        <v>350</v>
      </c>
      <c r="G4" s="589" t="s">
        <v>537</v>
      </c>
      <c r="H4" s="592" t="s">
        <v>343</v>
      </c>
      <c r="I4" s="595" t="s">
        <v>302</v>
      </c>
    </row>
    <row r="5" spans="1:9" ht="15" customHeight="1" x14ac:dyDescent="0.25">
      <c r="A5" s="581"/>
      <c r="B5" s="578"/>
      <c r="C5" s="587"/>
      <c r="D5" s="587"/>
      <c r="E5" s="587"/>
      <c r="F5" s="590"/>
      <c r="G5" s="590"/>
      <c r="H5" s="593"/>
      <c r="I5" s="596"/>
    </row>
    <row r="6" spans="1:9" ht="15" customHeight="1" thickBot="1" x14ac:dyDescent="0.3">
      <c r="A6" s="582"/>
      <c r="B6" s="579"/>
      <c r="C6" s="588"/>
      <c r="D6" s="588"/>
      <c r="E6" s="588"/>
      <c r="F6" s="591"/>
      <c r="G6" s="591"/>
      <c r="H6" s="594"/>
      <c r="I6" s="597"/>
    </row>
    <row r="7" spans="1:9" ht="15" customHeight="1" x14ac:dyDescent="0.25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334</v>
      </c>
      <c r="H7" s="127">
        <f>Athletics!R8</f>
        <v>0</v>
      </c>
      <c r="I7" s="129">
        <f>SUM(C7:H7)</f>
        <v>0</v>
      </c>
    </row>
    <row r="8" spans="1:9" ht="15" customHeight="1" x14ac:dyDescent="0.25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5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5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5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5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0</v>
      </c>
      <c r="I12" s="129">
        <f t="shared" si="0"/>
        <v>0</v>
      </c>
    </row>
    <row r="13" spans="1:9" ht="15" customHeight="1" x14ac:dyDescent="0.25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5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5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5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5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5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5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333</v>
      </c>
    </row>
    <row r="27" spans="1:9" ht="15" customHeight="1" x14ac:dyDescent="0.25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J21" sqref="J21"/>
    </sheetView>
  </sheetViews>
  <sheetFormatPr defaultColWidth="9.109375" defaultRowHeight="15" customHeight="1" x14ac:dyDescent="0.25"/>
  <cols>
    <col min="1" max="1" width="48.44140625" style="102" customWidth="1"/>
    <col min="2" max="2" width="23.44140625" style="102" customWidth="1"/>
    <col min="3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LCTCSOnline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01" t="s">
        <v>568</v>
      </c>
      <c r="C3" s="602"/>
      <c r="D3" s="602"/>
      <c r="E3" s="602"/>
      <c r="F3" s="602"/>
      <c r="G3" s="602"/>
      <c r="H3" s="602"/>
      <c r="I3" s="602"/>
      <c r="J3" s="603"/>
      <c r="K3" s="98"/>
      <c r="L3" s="98"/>
      <c r="M3" s="98"/>
      <c r="N3" s="98"/>
      <c r="O3" s="98"/>
      <c r="P3" s="98"/>
    </row>
    <row r="4" spans="1:16" ht="15" customHeight="1" thickTop="1" x14ac:dyDescent="0.25">
      <c r="A4" s="598" t="s">
        <v>324</v>
      </c>
      <c r="B4" s="604" t="s">
        <v>536</v>
      </c>
      <c r="C4" s="586" t="s">
        <v>538</v>
      </c>
      <c r="D4" s="586" t="s">
        <v>339</v>
      </c>
      <c r="E4" s="586" t="s">
        <v>349</v>
      </c>
      <c r="F4" s="586" t="s">
        <v>340</v>
      </c>
      <c r="G4" s="589" t="s">
        <v>350</v>
      </c>
      <c r="H4" s="586" t="s">
        <v>343</v>
      </c>
      <c r="I4" s="592" t="s">
        <v>537</v>
      </c>
      <c r="J4" s="595" t="s">
        <v>302</v>
      </c>
    </row>
    <row r="5" spans="1:16" ht="15" customHeight="1" x14ac:dyDescent="0.25">
      <c r="A5" s="599"/>
      <c r="B5" s="605"/>
      <c r="C5" s="587"/>
      <c r="D5" s="587"/>
      <c r="E5" s="587"/>
      <c r="F5" s="587"/>
      <c r="G5" s="590"/>
      <c r="H5" s="587"/>
      <c r="I5" s="593"/>
      <c r="J5" s="596"/>
    </row>
    <row r="6" spans="1:16" ht="15" customHeight="1" thickBot="1" x14ac:dyDescent="0.3">
      <c r="A6" s="600"/>
      <c r="B6" s="606"/>
      <c r="C6" s="588"/>
      <c r="D6" s="588"/>
      <c r="E6" s="588"/>
      <c r="F6" s="588"/>
      <c r="G6" s="591"/>
      <c r="H6" s="588"/>
      <c r="I6" s="594"/>
      <c r="J6" s="597"/>
    </row>
    <row r="7" spans="1:16" ht="15" customHeight="1" x14ac:dyDescent="0.25">
      <c r="A7" s="108" t="s">
        <v>326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2" si="0">SUM(B7:I7)</f>
        <v>0</v>
      </c>
    </row>
    <row r="8" spans="1:16" ht="15" customHeight="1" x14ac:dyDescent="0.25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5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3">
      <c r="A22" s="116" t="s">
        <v>573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3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I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>SUM(J7:J22)</f>
        <v>0</v>
      </c>
      <c r="K23" s="102" t="s">
        <v>117</v>
      </c>
    </row>
    <row r="24" spans="1:11" ht="15" customHeight="1" thickTop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  <row r="28" spans="1:11" ht="15" customHeight="1" x14ac:dyDescent="0.25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C4" sqref="C4:C6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LCTCSOnline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83" t="s">
        <v>569</v>
      </c>
      <c r="D3" s="584"/>
      <c r="E3" s="584"/>
      <c r="F3" s="584"/>
      <c r="G3" s="584"/>
      <c r="H3" s="584"/>
      <c r="I3" s="585"/>
    </row>
    <row r="4" spans="1:9" ht="15" customHeight="1" x14ac:dyDescent="0.25">
      <c r="A4" s="580" t="s">
        <v>117</v>
      </c>
      <c r="B4" s="577" t="s">
        <v>301</v>
      </c>
      <c r="C4" s="586" t="s">
        <v>538</v>
      </c>
      <c r="D4" s="586" t="s">
        <v>339</v>
      </c>
      <c r="E4" s="586" t="s">
        <v>340</v>
      </c>
      <c r="F4" s="589" t="s">
        <v>350</v>
      </c>
      <c r="G4" s="592" t="s">
        <v>537</v>
      </c>
      <c r="H4" s="592" t="s">
        <v>343</v>
      </c>
      <c r="I4" s="595" t="s">
        <v>302</v>
      </c>
    </row>
    <row r="5" spans="1:9" ht="15" customHeight="1" x14ac:dyDescent="0.25">
      <c r="A5" s="581"/>
      <c r="B5" s="578"/>
      <c r="C5" s="587"/>
      <c r="D5" s="587"/>
      <c r="E5" s="587"/>
      <c r="F5" s="590"/>
      <c r="G5" s="593"/>
      <c r="H5" s="593"/>
      <c r="I5" s="596"/>
    </row>
    <row r="6" spans="1:9" ht="15" customHeight="1" thickBot="1" x14ac:dyDescent="0.3">
      <c r="A6" s="582"/>
      <c r="B6" s="579"/>
      <c r="C6" s="588"/>
      <c r="D6" s="588"/>
      <c r="E6" s="588"/>
      <c r="F6" s="591"/>
      <c r="G6" s="594"/>
      <c r="H6" s="594"/>
      <c r="I6" s="597"/>
    </row>
    <row r="7" spans="1:9" ht="15" customHeight="1" x14ac:dyDescent="0.25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334</v>
      </c>
      <c r="H7" s="127">
        <f>Athletics!S8</f>
        <v>0</v>
      </c>
      <c r="I7" s="129">
        <f>SUM(C7:H7)</f>
        <v>0</v>
      </c>
    </row>
    <row r="8" spans="1:9" ht="15" customHeight="1" x14ac:dyDescent="0.25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5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5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5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5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0</v>
      </c>
      <c r="I12" s="129">
        <f t="shared" si="0"/>
        <v>0</v>
      </c>
    </row>
    <row r="13" spans="1:9" ht="15" customHeight="1" x14ac:dyDescent="0.25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5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5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5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5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5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5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333</v>
      </c>
    </row>
    <row r="27" spans="1:9" ht="15" customHeight="1" x14ac:dyDescent="0.25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J21" sqref="J21"/>
    </sheetView>
  </sheetViews>
  <sheetFormatPr defaultColWidth="9.109375" defaultRowHeight="15" customHeight="1" x14ac:dyDescent="0.25"/>
  <cols>
    <col min="1" max="1" width="36.109375" style="102" customWidth="1"/>
    <col min="2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LCTCSOnline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01" t="s">
        <v>569</v>
      </c>
      <c r="C3" s="602"/>
      <c r="D3" s="602"/>
      <c r="E3" s="602"/>
      <c r="F3" s="602"/>
      <c r="G3" s="602"/>
      <c r="H3" s="602"/>
      <c r="I3" s="602"/>
      <c r="J3" s="603"/>
      <c r="K3" s="98"/>
      <c r="L3" s="98"/>
      <c r="M3" s="98"/>
      <c r="N3" s="98"/>
      <c r="O3" s="98"/>
      <c r="P3" s="98"/>
    </row>
    <row r="4" spans="1:16" ht="15" customHeight="1" thickTop="1" x14ac:dyDescent="0.25">
      <c r="A4" s="598" t="s">
        <v>324</v>
      </c>
      <c r="B4" s="604" t="s">
        <v>536</v>
      </c>
      <c r="C4" s="586" t="s">
        <v>538</v>
      </c>
      <c r="D4" s="586" t="s">
        <v>339</v>
      </c>
      <c r="E4" s="586" t="s">
        <v>349</v>
      </c>
      <c r="F4" s="586" t="s">
        <v>340</v>
      </c>
      <c r="G4" s="589" t="s">
        <v>350</v>
      </c>
      <c r="H4" s="586" t="s">
        <v>343</v>
      </c>
      <c r="I4" s="592" t="s">
        <v>537</v>
      </c>
      <c r="J4" s="595" t="s">
        <v>302</v>
      </c>
    </row>
    <row r="5" spans="1:16" ht="15" customHeight="1" x14ac:dyDescent="0.25">
      <c r="A5" s="599"/>
      <c r="B5" s="605"/>
      <c r="C5" s="587"/>
      <c r="D5" s="587"/>
      <c r="E5" s="587"/>
      <c r="F5" s="587"/>
      <c r="G5" s="590"/>
      <c r="H5" s="587"/>
      <c r="I5" s="593"/>
      <c r="J5" s="596"/>
    </row>
    <row r="6" spans="1:16" ht="15" customHeight="1" thickBot="1" x14ac:dyDescent="0.3">
      <c r="A6" s="600"/>
      <c r="B6" s="606"/>
      <c r="C6" s="588"/>
      <c r="D6" s="588"/>
      <c r="E6" s="588"/>
      <c r="F6" s="588"/>
      <c r="G6" s="591"/>
      <c r="H6" s="588"/>
      <c r="I6" s="594"/>
      <c r="J6" s="597"/>
    </row>
    <row r="7" spans="1:16" ht="15" customHeight="1" x14ac:dyDescent="0.25">
      <c r="A7" s="108" t="s">
        <v>326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2" si="0">SUM(B7:I7)</f>
        <v>0</v>
      </c>
    </row>
    <row r="8" spans="1:16" ht="15" customHeight="1" x14ac:dyDescent="0.25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354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5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3">
      <c r="A22" s="116" t="s">
        <v>573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3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 t="shared" si="1"/>
        <v>0</v>
      </c>
      <c r="K23" s="102" t="s">
        <v>117</v>
      </c>
    </row>
    <row r="24" spans="1:11" ht="15" customHeight="1" thickTop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  <row r="28" spans="1:11" ht="15" customHeight="1" x14ac:dyDescent="0.25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3" zoomScaleNormal="100" workbookViewId="0">
      <selection activeCell="C4" sqref="C4:C6"/>
    </sheetView>
  </sheetViews>
  <sheetFormatPr defaultColWidth="9.109375" defaultRowHeight="15" customHeight="1" x14ac:dyDescent="0.25"/>
  <cols>
    <col min="1" max="1" width="17.88671875" style="98" customWidth="1"/>
    <col min="2" max="2" width="52.664062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LCTCSOnline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83" t="s">
        <v>570</v>
      </c>
      <c r="D3" s="584"/>
      <c r="E3" s="584"/>
      <c r="F3" s="584"/>
      <c r="G3" s="584"/>
      <c r="H3" s="584"/>
      <c r="I3" s="585"/>
    </row>
    <row r="4" spans="1:9" ht="15" customHeight="1" x14ac:dyDescent="0.25">
      <c r="A4" s="580" t="s">
        <v>117</v>
      </c>
      <c r="B4" s="577" t="s">
        <v>301</v>
      </c>
      <c r="C4" s="586" t="s">
        <v>538</v>
      </c>
      <c r="D4" s="586" t="s">
        <v>339</v>
      </c>
      <c r="E4" s="589" t="s">
        <v>340</v>
      </c>
      <c r="F4" s="589" t="s">
        <v>350</v>
      </c>
      <c r="G4" s="589" t="s">
        <v>537</v>
      </c>
      <c r="H4" s="592" t="s">
        <v>343</v>
      </c>
      <c r="I4" s="595" t="s">
        <v>302</v>
      </c>
    </row>
    <row r="5" spans="1:9" ht="15" customHeight="1" x14ac:dyDescent="0.25">
      <c r="A5" s="581"/>
      <c r="B5" s="578"/>
      <c r="C5" s="587"/>
      <c r="D5" s="587"/>
      <c r="E5" s="590"/>
      <c r="F5" s="590"/>
      <c r="G5" s="590"/>
      <c r="H5" s="593"/>
      <c r="I5" s="596"/>
    </row>
    <row r="6" spans="1:9" ht="15" customHeight="1" thickBot="1" x14ac:dyDescent="0.3">
      <c r="A6" s="582"/>
      <c r="B6" s="579"/>
      <c r="C6" s="588"/>
      <c r="D6" s="588"/>
      <c r="E6" s="591"/>
      <c r="F6" s="591"/>
      <c r="G6" s="591"/>
      <c r="H6" s="594"/>
      <c r="I6" s="597"/>
    </row>
    <row r="7" spans="1:9" ht="15" customHeight="1" x14ac:dyDescent="0.25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334</v>
      </c>
      <c r="H7" s="127">
        <f>Athletics!T8</f>
        <v>0</v>
      </c>
      <c r="I7" s="129">
        <f>SUM(C7:H7)</f>
        <v>0</v>
      </c>
    </row>
    <row r="8" spans="1:9" ht="15" customHeight="1" x14ac:dyDescent="0.25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5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5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5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5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0</v>
      </c>
      <c r="I12" s="129">
        <f t="shared" si="0"/>
        <v>0</v>
      </c>
    </row>
    <row r="13" spans="1:9" ht="15" customHeight="1" x14ac:dyDescent="0.25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5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5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5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5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5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5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333</v>
      </c>
    </row>
    <row r="27" spans="1:9" ht="15" customHeight="1" x14ac:dyDescent="0.25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H29" sqref="H29"/>
    </sheetView>
  </sheetViews>
  <sheetFormatPr defaultColWidth="9.109375" defaultRowHeight="15" customHeight="1" x14ac:dyDescent="0.25"/>
  <cols>
    <col min="1" max="1" width="38.109375" style="102" customWidth="1"/>
    <col min="2" max="10" width="21.88671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LCTCSOnline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3" t="s">
        <v>570</v>
      </c>
      <c r="C3" s="584"/>
      <c r="D3" s="584"/>
      <c r="E3" s="584"/>
      <c r="F3" s="584"/>
      <c r="G3" s="584"/>
      <c r="H3" s="584"/>
      <c r="I3" s="584"/>
      <c r="J3" s="585"/>
      <c r="K3" s="98"/>
      <c r="L3" s="98"/>
      <c r="M3" s="98"/>
      <c r="N3" s="98"/>
      <c r="O3" s="98"/>
      <c r="P3" s="98"/>
    </row>
    <row r="4" spans="1:16" ht="15" customHeight="1" thickTop="1" x14ac:dyDescent="0.25">
      <c r="A4" s="598" t="s">
        <v>324</v>
      </c>
      <c r="B4" s="604" t="s">
        <v>536</v>
      </c>
      <c r="C4" s="586" t="s">
        <v>538</v>
      </c>
      <c r="D4" s="586" t="s">
        <v>339</v>
      </c>
      <c r="E4" s="586" t="s">
        <v>349</v>
      </c>
      <c r="F4" s="586" t="s">
        <v>340</v>
      </c>
      <c r="G4" s="589" t="s">
        <v>350</v>
      </c>
      <c r="H4" s="586" t="s">
        <v>343</v>
      </c>
      <c r="I4" s="592" t="s">
        <v>537</v>
      </c>
      <c r="J4" s="595" t="s">
        <v>302</v>
      </c>
    </row>
    <row r="5" spans="1:16" ht="15" customHeight="1" x14ac:dyDescent="0.25">
      <c r="A5" s="599"/>
      <c r="B5" s="605"/>
      <c r="C5" s="587"/>
      <c r="D5" s="587"/>
      <c r="E5" s="587"/>
      <c r="F5" s="587"/>
      <c r="G5" s="590"/>
      <c r="H5" s="587"/>
      <c r="I5" s="593"/>
      <c r="J5" s="596"/>
    </row>
    <row r="6" spans="1:16" ht="15" customHeight="1" thickBot="1" x14ac:dyDescent="0.3">
      <c r="A6" s="600"/>
      <c r="B6" s="606"/>
      <c r="C6" s="588"/>
      <c r="D6" s="588"/>
      <c r="E6" s="588"/>
      <c r="F6" s="588"/>
      <c r="G6" s="591"/>
      <c r="H6" s="588"/>
      <c r="I6" s="594"/>
      <c r="J6" s="597"/>
    </row>
    <row r="7" spans="1:16" ht="15" customHeight="1" x14ac:dyDescent="0.25">
      <c r="A7" s="108" t="s">
        <v>326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1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330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5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3">
      <c r="A22" s="116" t="s">
        <v>573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3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2">SUM(D7:D22)</f>
        <v>0</v>
      </c>
      <c r="E23" s="120">
        <f t="shared" si="2"/>
        <v>0</v>
      </c>
      <c r="F23" s="120">
        <f t="shared" si="2"/>
        <v>0</v>
      </c>
      <c r="G23" s="120">
        <f t="shared" si="2"/>
        <v>0</v>
      </c>
      <c r="H23" s="120">
        <f t="shared" si="2"/>
        <v>0</v>
      </c>
      <c r="I23" s="120">
        <f t="shared" si="2"/>
        <v>0</v>
      </c>
      <c r="J23" s="121">
        <f t="shared" si="2"/>
        <v>0</v>
      </c>
      <c r="K23" s="102" t="s">
        <v>117</v>
      </c>
    </row>
    <row r="24" spans="1:11" ht="15" customHeight="1" thickTop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  <row r="28" spans="1:11" ht="15" customHeight="1" x14ac:dyDescent="0.25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Joel Watkins</cp:lastModifiedBy>
  <cp:lastPrinted>2022-07-08T13:58:54Z</cp:lastPrinted>
  <dcterms:created xsi:type="dcterms:W3CDTF">2010-02-11T21:59:50Z</dcterms:created>
  <dcterms:modified xsi:type="dcterms:W3CDTF">2025-08-05T19:30:58Z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2025-08-05T19:29:57Z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cf2c627b-ace4-4b36-8f2f-2118925a160b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