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BOR Forms (due Sept. 1, 2023)\Completed\"/>
    </mc:Choice>
  </mc:AlternateContent>
  <bookViews>
    <workbookView xWindow="-105" yWindow="-105" windowWidth="19425" windowHeight="11625" tabRatio="528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 13B" sheetId="3" r:id="rId6"/>
  </sheets>
  <externalReferences>
    <externalReference r:id="rId7"/>
  </externalReferences>
  <definedNames>
    <definedName name="_xlnm.Print_Area" localSheetId="0">'BOR-13'!$A$1:$G$43</definedName>
  </definedNames>
  <calcPr calcId="162913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6" l="1"/>
  <c r="D22" i="5"/>
  <c r="C22" i="5"/>
  <c r="B22" i="5"/>
  <c r="E22" i="4"/>
  <c r="D22" i="4"/>
  <c r="C22" i="4"/>
  <c r="B22" i="4"/>
  <c r="F22" i="2"/>
  <c r="F25" i="2" s="1"/>
  <c r="D22" i="2"/>
  <c r="C22" i="2"/>
  <c r="B22" i="2"/>
  <c r="H19" i="2"/>
  <c r="I19" i="2"/>
  <c r="J19" i="2"/>
  <c r="G29" i="2"/>
  <c r="G31" i="2" s="1"/>
  <c r="F29" i="2"/>
  <c r="E29" i="2"/>
  <c r="E31" i="2" s="1"/>
  <c r="G25" i="2"/>
  <c r="E25" i="2"/>
  <c r="G19" i="2"/>
  <c r="F19" i="2"/>
  <c r="E19" i="2"/>
  <c r="G14" i="2"/>
  <c r="F14" i="2"/>
  <c r="E14" i="2"/>
  <c r="F31" i="2" l="1"/>
  <c r="C29" i="2" l="1"/>
  <c r="D29" i="2"/>
  <c r="H29" i="2"/>
  <c r="I29" i="2"/>
  <c r="J29" i="2"/>
  <c r="B29" i="2"/>
  <c r="B31" i="3" l="1"/>
  <c r="B30" i="3"/>
  <c r="B29" i="3"/>
  <c r="B28" i="3"/>
  <c r="B27" i="3"/>
  <c r="B25" i="3"/>
  <c r="B24" i="3"/>
  <c r="J29" i="6" l="1"/>
  <c r="I29" i="6"/>
  <c r="H29" i="6"/>
  <c r="G29" i="6"/>
  <c r="F29" i="6"/>
  <c r="E29" i="6"/>
  <c r="D29" i="6"/>
  <c r="C29" i="6"/>
  <c r="B29" i="6"/>
  <c r="J25" i="6"/>
  <c r="I25" i="6"/>
  <c r="H25" i="6"/>
  <c r="G25" i="6"/>
  <c r="F25" i="6"/>
  <c r="E25" i="6"/>
  <c r="D25" i="6"/>
  <c r="C25" i="6"/>
  <c r="B25" i="6"/>
  <c r="J19" i="6"/>
  <c r="I19" i="6"/>
  <c r="H19" i="6"/>
  <c r="G19" i="6"/>
  <c r="F19" i="6"/>
  <c r="E19" i="6"/>
  <c r="D19" i="6"/>
  <c r="C19" i="6"/>
  <c r="B19" i="6"/>
  <c r="J14" i="6"/>
  <c r="I14" i="6"/>
  <c r="H14" i="6"/>
  <c r="G14" i="6"/>
  <c r="F14" i="6"/>
  <c r="E14" i="6"/>
  <c r="D14" i="6"/>
  <c r="C14" i="6"/>
  <c r="B14" i="6"/>
  <c r="J29" i="5"/>
  <c r="I29" i="5"/>
  <c r="H29" i="5"/>
  <c r="G29" i="5"/>
  <c r="G31" i="5" s="1"/>
  <c r="F29" i="5"/>
  <c r="E29" i="5"/>
  <c r="D29" i="5"/>
  <c r="C29" i="5"/>
  <c r="B29" i="5"/>
  <c r="J25" i="5"/>
  <c r="I25" i="5"/>
  <c r="H25" i="5"/>
  <c r="G25" i="5"/>
  <c r="F25" i="5"/>
  <c r="E25" i="5"/>
  <c r="D25" i="5"/>
  <c r="C25" i="5"/>
  <c r="B25" i="5"/>
  <c r="J19" i="5"/>
  <c r="I19" i="5"/>
  <c r="H19" i="5"/>
  <c r="G19" i="5"/>
  <c r="F19" i="5"/>
  <c r="E19" i="5"/>
  <c r="D19" i="5"/>
  <c r="C19" i="5"/>
  <c r="B19" i="5"/>
  <c r="J14" i="5"/>
  <c r="I14" i="5"/>
  <c r="H14" i="5"/>
  <c r="G14" i="5"/>
  <c r="F14" i="5"/>
  <c r="E14" i="5"/>
  <c r="D14" i="5"/>
  <c r="C14" i="5"/>
  <c r="B14" i="5"/>
  <c r="D29" i="4"/>
  <c r="C29" i="4"/>
  <c r="B29" i="4"/>
  <c r="E19" i="4"/>
  <c r="F29" i="4"/>
  <c r="G29" i="4"/>
  <c r="E29" i="4"/>
  <c r="J29" i="4"/>
  <c r="I29" i="4"/>
  <c r="H29" i="4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D19" i="4"/>
  <c r="C19" i="4"/>
  <c r="B19" i="4"/>
  <c r="J14" i="4"/>
  <c r="I14" i="4"/>
  <c r="H14" i="4"/>
  <c r="G14" i="4"/>
  <c r="F14" i="4"/>
  <c r="E14" i="4"/>
  <c r="D14" i="4"/>
  <c r="C14" i="4"/>
  <c r="B14" i="4"/>
  <c r="J31" i="4" l="1"/>
  <c r="H31" i="6"/>
  <c r="I31" i="6"/>
  <c r="J31" i="6"/>
  <c r="H31" i="5"/>
  <c r="I31" i="5"/>
  <c r="D31" i="5"/>
  <c r="J31" i="5"/>
  <c r="C31" i="4"/>
  <c r="H31" i="4"/>
  <c r="I31" i="4"/>
  <c r="E31" i="5"/>
  <c r="F31" i="5"/>
  <c r="E31" i="6"/>
  <c r="G31" i="6"/>
  <c r="F31" i="6"/>
  <c r="D31" i="6"/>
  <c r="C31" i="6"/>
  <c r="B31" i="6"/>
  <c r="C31" i="5"/>
  <c r="B31" i="5"/>
  <c r="D31" i="4"/>
  <c r="B31" i="4"/>
  <c r="E31" i="4"/>
  <c r="F31" i="4"/>
  <c r="G31" i="4"/>
  <c r="B40" i="3" l="1"/>
  <c r="J25" i="2"/>
  <c r="I25" i="2"/>
  <c r="H25" i="2"/>
  <c r="D25" i="2"/>
  <c r="C25" i="2"/>
  <c r="B25" i="2"/>
  <c r="D19" i="2"/>
  <c r="C19" i="2"/>
  <c r="B19" i="2"/>
  <c r="J14" i="2"/>
  <c r="I14" i="2"/>
  <c r="H14" i="2"/>
  <c r="D14" i="2"/>
  <c r="C14" i="2"/>
  <c r="B14" i="2"/>
  <c r="E40" i="1"/>
  <c r="D40" i="1"/>
  <c r="C40" i="1"/>
  <c r="H31" i="2" l="1"/>
  <c r="I31" i="2"/>
  <c r="B31" i="2"/>
  <c r="D31" i="2"/>
  <c r="J31" i="2"/>
  <c r="C31" i="2"/>
</calcChain>
</file>

<file path=xl/sharedStrings.xml><?xml version="1.0" encoding="utf-8"?>
<sst xmlns="http://schemas.openxmlformats.org/spreadsheetml/2006/main" count="383" uniqueCount="139">
  <si>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</si>
  <si>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</si>
  <si>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</si>
  <si>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</si>
  <si>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</si>
  <si>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</si>
  <si>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</si>
  <si>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</si>
  <si>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</si>
  <si>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</si>
  <si>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</si>
  <si>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</si>
  <si>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</si>
  <si>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</si>
  <si>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</si>
  <si>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</si>
  <si>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</si>
  <si>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</si>
  <si>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</si>
  <si>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</si>
  <si>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</si>
  <si>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</si>
  <si>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</si>
  <si>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</si>
  <si>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</si>
  <si>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</si>
  <si>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</si>
  <si>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</si>
  <si>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</si>
  <si>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</si>
  <si>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</si>
  <si>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</si>
  <si>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</si>
  <si>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</si>
  <si>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</si>
  <si>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</si>
  <si>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</si>
  <si>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</si>
  <si>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</si>
  <si>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</si>
  <si>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</si>
  <si>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</si>
  <si>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</si>
  <si>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</si>
  <si>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</si>
  <si>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</si>
  <si>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</si>
  <si>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</si>
  <si>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</si>
  <si>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</si>
  <si>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</si>
  <si>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</si>
  <si>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</si>
  <si>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</si>
  <si>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</si>
  <si>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</si>
  <si>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</si>
  <si>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</si>
  <si>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</si>
  <si>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</si>
  <si>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</si>
  <si>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</si>
  <si>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</si>
  <si>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</si>
  <si>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</si>
  <si>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</si>
  <si>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</si>
  <si>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</si>
  <si>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</si>
  <si>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</si>
  <si>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</si>
  <si>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</si>
  <si>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</si>
  <si>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</si>
  <si>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</si>
  <si>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</si>
  <si>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</si>
  <si>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</si>
  <si>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</si>
  <si>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</si>
  <si>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</si>
  <si>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</si>
  <si>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</si>
  <si>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</si>
  <si>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</si>
  <si>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</si>
  <si>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</si>
  <si>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</si>
  <si>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</si>
  <si>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</si>
  <si>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</si>
  <si>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</si>
  <si>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</si>
  <si>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</si>
  <si>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</si>
  <si>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</si>
  <si>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</si>
  <si>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</si>
  <si>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</si>
  <si>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</si>
  <si>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</si>
  <si>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</si>
  <si>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</si>
  <si>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</si>
  <si>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</si>
  <si>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</si>
  <si>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</si>
  <si>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</si>
  <si>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</si>
  <si>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LSU Health Sciences Center - New Orleans</t>
  </si>
  <si>
    <t xml:space="preserve">   Safety &amp; Security Fee</t>
  </si>
  <si>
    <t xml:space="preserve">   Student Excellence Fee</t>
  </si>
  <si>
    <t xml:space="preserve">   Application Fee</t>
  </si>
  <si>
    <t>R.S. 17:3351(A)(5)</t>
  </si>
  <si>
    <t xml:space="preserve">   Diploma Fee</t>
  </si>
  <si>
    <t xml:space="preserve">   Special Registration Fee</t>
  </si>
  <si>
    <t xml:space="preserve">   Transcript Fee</t>
  </si>
  <si>
    <t xml:space="preserve">   Registration Fee</t>
  </si>
  <si>
    <t xml:space="preserve">General </t>
  </si>
  <si>
    <t xml:space="preserve">Academic </t>
  </si>
  <si>
    <t>Registration Fees</t>
  </si>
  <si>
    <t>Non-Resident Fees</t>
  </si>
  <si>
    <t>Excellence Fees</t>
  </si>
  <si>
    <t>Operational Fee</t>
  </si>
  <si>
    <t>Safety &amp; Security Fee</t>
  </si>
  <si>
    <t>Student Excellence Fee</t>
  </si>
  <si>
    <t>FY 2024-2025</t>
  </si>
  <si>
    <t xml:space="preserve">Application </t>
  </si>
  <si>
    <t xml:space="preserve">Diploma </t>
  </si>
  <si>
    <t>Special</t>
  </si>
  <si>
    <t>Fee</t>
  </si>
  <si>
    <t>Registration Fee</t>
  </si>
  <si>
    <t>Transcipt Fee</t>
  </si>
  <si>
    <t>Page __1__</t>
  </si>
  <si>
    <t>Page __2__</t>
  </si>
  <si>
    <t>Page __3__</t>
  </si>
  <si>
    <t>Page __4__</t>
  </si>
  <si>
    <t>Page __5__</t>
  </si>
  <si>
    <t>Transcript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</si>
</sst>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"/>
  </numFmts>
  <fonts count="11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6" xfId="3" applyFont="1" applyBorder="1" applyProtection="1">
      <protection locked="0"/>
    </xf>
    <xf numFmtId="164" fontId="1" fillId="0" borderId="6" xfId="3" applyNumberFormat="1" applyFont="1" applyBorder="1" applyProtection="1">
      <protection locked="0"/>
    </xf>
    <xf numFmtId="164" fontId="1" fillId="0" borderId="6" xfId="3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6" fontId="1" fillId="0" borderId="6" xfId="3" applyNumberFormat="1" applyFont="1" applyBorder="1" applyProtection="1">
      <protection locked="0"/>
    </xf>
    <xf numFmtId="9" fontId="1" fillId="0" borderId="6" xfId="2" applyFont="1" applyBorder="1" applyProtection="1">
      <protection locked="0"/>
    </xf>
    <xf numFmtId="6" fontId="8" fillId="0" borderId="14" xfId="1" applyNumberFormat="1" applyFont="1" applyFill="1" applyBorder="1" applyProtection="1">
      <protection locked="0"/>
    </xf>
    <xf numFmtId="43" fontId="8" fillId="0" borderId="14" xfId="1" applyFont="1" applyFill="1" applyBorder="1" applyProtection="1">
      <protection locked="0"/>
    </xf>
    <xf numFmtId="5" fontId="1" fillId="0" borderId="6" xfId="0" applyNumberFormat="1" applyFont="1" applyFill="1" applyBorder="1" applyProtection="1">
      <protection locked="0"/>
    </xf>
    <xf numFmtId="5" fontId="1" fillId="0" borderId="6" xfId="0" applyNumberFormat="1" applyFont="1" applyFill="1" applyBorder="1"/>
    <xf numFmtId="5" fontId="1" fillId="0" borderId="0" xfId="0" applyNumberFormat="1" applyFont="1"/>
    <xf numFmtId="9" fontId="1" fillId="0" borderId="6" xfId="3" applyNumberFormat="1" applyFont="1" applyBorder="1" applyProtection="1">
      <protection locked="0"/>
    </xf>
    <xf numFmtId="9" fontId="1" fillId="0" borderId="3" xfId="0" applyNumberFormat="1" applyFont="1" applyBorder="1" applyProtection="1"/>
    <xf numFmtId="0" fontId="10" fillId="0" borderId="6" xfId="0" applyFont="1" applyBorder="1" applyProtection="1">
      <protection locked="0"/>
    </xf>
    <xf numFmtId="0" fontId="2" fillId="2" borderId="1" xfId="3" applyFont="1" applyFill="1" applyBorder="1" applyAlignment="1" applyProtection="1">
      <alignment horizontal="center" vertical="top" wrapText="1"/>
    </xf>
    <xf numFmtId="0" fontId="9" fillId="0" borderId="3" xfId="3" applyBorder="1" applyAlignment="1">
      <alignment horizontal="center" vertical="top" wrapText="1"/>
    </xf>
    <xf numFmtId="0" fontId="2" fillId="2" borderId="3" xfId="3" applyFont="1" applyFill="1" applyBorder="1" applyAlignment="1" applyProtection="1">
      <alignment horizontal="center" vertical="top" wrapText="1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Budget%20and%20Planning/Request%202024-25/WIP/BOR13%20USE%206.30.2023%20for%20report%20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BOR-13_Budget"/>
      <sheetName val="BOR-13_Actual"/>
      <sheetName val="BOR-13A_Budget"/>
      <sheetName val="BOR-13A_Actual"/>
      <sheetName val="BOR-13A(2)_Budget"/>
      <sheetName val="BOR-13A(2)_Actual"/>
      <sheetName val="BOR-13A(3)_Budget"/>
      <sheetName val="BOR-13A(3)_Actual"/>
      <sheetName val="BOR-13A(4)_Budget"/>
      <sheetName val="BOR-13A(4)_Actual"/>
      <sheetName val="BOR13B"/>
    </sheetNames>
    <sheetDataSet>
      <sheetData sheetId="0">
        <row r="25">
          <cell r="E25">
            <v>614400</v>
          </cell>
        </row>
        <row r="26">
          <cell r="E26">
            <v>5283158</v>
          </cell>
        </row>
        <row r="28">
          <cell r="E28">
            <v>159250</v>
          </cell>
        </row>
        <row r="29">
          <cell r="E29">
            <v>61000</v>
          </cell>
        </row>
        <row r="30">
          <cell r="E30">
            <v>5000</v>
          </cell>
        </row>
        <row r="31">
          <cell r="E31">
            <v>30000</v>
          </cell>
        </row>
        <row r="32">
          <cell r="E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Normal="100" zoomScaleSheetLayoutView="100" workbookViewId="0">
      <selection activeCell="D34" sqref="D34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8</v>
      </c>
      <c r="B1" s="37"/>
      <c r="C1" s="37"/>
      <c r="D1" s="37"/>
      <c r="E1" s="37"/>
      <c r="F1" s="37"/>
      <c r="G1" s="37"/>
    </row>
    <row r="2" spans="1:7" ht="15" x14ac:dyDescent="0.2">
      <c r="A2" s="37" t="s">
        <v>9</v>
      </c>
      <c r="B2" s="37"/>
      <c r="C2" s="37"/>
      <c r="D2" s="38" t="s">
        <v>57</v>
      </c>
      <c r="E2" s="39" t="s">
        <v>109</v>
      </c>
      <c r="F2" s="39"/>
      <c r="G2" s="39"/>
    </row>
    <row r="3" spans="1:7" ht="15" x14ac:dyDescent="0.2">
      <c r="A3" s="37" t="s">
        <v>93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104</v>
      </c>
      <c r="D4" s="9" t="s">
        <v>105</v>
      </c>
      <c r="E4" s="9" t="s">
        <v>126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26</v>
      </c>
      <c r="E5" s="10" t="s">
        <v>29</v>
      </c>
      <c r="F5" s="10" t="s">
        <v>126</v>
      </c>
      <c r="G5" s="11" t="s">
        <v>31</v>
      </c>
    </row>
    <row r="6" spans="1:7" ht="12.95" customHeight="1" x14ac:dyDescent="0.2">
      <c r="A6" s="11" t="s">
        <v>29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30</v>
      </c>
      <c r="G6" s="11" t="s">
        <v>32</v>
      </c>
    </row>
    <row r="7" spans="1:7" ht="18" customHeight="1" x14ac:dyDescent="0.2">
      <c r="A7" s="11" t="s">
        <v>28</v>
      </c>
      <c r="B7" s="11" t="s">
        <v>6</v>
      </c>
      <c r="C7" s="10" t="s">
        <v>0</v>
      </c>
      <c r="D7" s="10" t="s">
        <v>27</v>
      </c>
      <c r="E7" s="10" t="s">
        <v>0</v>
      </c>
      <c r="F7" s="10" t="s">
        <v>56</v>
      </c>
      <c r="G7" s="11" t="s">
        <v>33</v>
      </c>
    </row>
    <row r="8" spans="1:7" ht="15.95" customHeight="1" x14ac:dyDescent="0.2">
      <c r="A8" s="23" t="s">
        <v>107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10</v>
      </c>
      <c r="B9" s="59"/>
      <c r="C9" s="24">
        <v>50704418</v>
      </c>
      <c r="D9" s="24">
        <v>52426926</v>
      </c>
      <c r="E9" s="24"/>
      <c r="F9" s="24"/>
      <c r="G9" s="25" t="s">
        <v>34</v>
      </c>
    </row>
    <row r="10" spans="1:7" ht="15.95" customHeight="1" x14ac:dyDescent="0.2">
      <c r="A10" s="20" t="s">
        <v>11</v>
      </c>
      <c r="B10" s="59"/>
      <c r="C10" s="24">
        <v>5850431</v>
      </c>
      <c r="D10" s="24">
        <v>5637494</v>
      </c>
      <c r="E10" s="24"/>
      <c r="F10" s="24"/>
      <c r="G10" s="25" t="s">
        <v>35</v>
      </c>
    </row>
    <row r="11" spans="1:7" ht="15.95" customHeight="1" x14ac:dyDescent="0.2">
      <c r="A11" s="20" t="s">
        <v>12</v>
      </c>
      <c r="B11" s="59"/>
      <c r="C11" s="24">
        <v>726901</v>
      </c>
      <c r="D11" s="24">
        <v>746040</v>
      </c>
      <c r="E11" s="24"/>
      <c r="F11" s="24"/>
      <c r="G11" s="26" t="s">
        <v>36</v>
      </c>
    </row>
    <row r="12" spans="1:7" ht="15.95" customHeight="1" x14ac:dyDescent="0.2">
      <c r="A12" s="20" t="s">
        <v>13</v>
      </c>
      <c r="B12" s="20"/>
      <c r="C12" s="24">
        <v>758314</v>
      </c>
      <c r="D12" s="24">
        <v>822637</v>
      </c>
      <c r="E12" s="24"/>
      <c r="F12" s="24"/>
      <c r="G12" s="25" t="s">
        <v>37</v>
      </c>
    </row>
    <row r="13" spans="1:7" ht="15.95" customHeight="1" x14ac:dyDescent="0.2">
      <c r="A13" s="20" t="s">
        <v>14</v>
      </c>
      <c r="B13" s="20"/>
      <c r="C13" s="24"/>
      <c r="D13" s="24"/>
      <c r="E13" s="24"/>
      <c r="F13" s="24"/>
      <c r="G13" s="26" t="s">
        <v>38</v>
      </c>
    </row>
    <row r="14" spans="1:7" ht="15.95" customHeight="1" x14ac:dyDescent="0.2">
      <c r="A14" s="20" t="s">
        <v>15</v>
      </c>
      <c r="B14" s="20"/>
      <c r="C14" s="24"/>
      <c r="D14" s="24"/>
      <c r="E14" s="24"/>
      <c r="F14" s="24"/>
      <c r="G14" s="26" t="s">
        <v>39</v>
      </c>
    </row>
    <row r="15" spans="1:7" ht="15.95" customHeight="1" x14ac:dyDescent="0.2">
      <c r="A15" s="20" t="s">
        <v>16</v>
      </c>
      <c r="B15" s="20"/>
      <c r="C15" s="24"/>
      <c r="D15" s="24"/>
      <c r="E15" s="24"/>
      <c r="F15" s="24"/>
      <c r="G15" s="26" t="s">
        <v>40</v>
      </c>
    </row>
    <row r="16" spans="1:7" ht="15.95" customHeight="1" x14ac:dyDescent="0.2">
      <c r="A16" s="20" t="s">
        <v>17</v>
      </c>
      <c r="B16" s="20"/>
      <c r="C16" s="24"/>
      <c r="D16" s="24"/>
      <c r="E16" s="24"/>
      <c r="F16" s="24"/>
      <c r="G16" s="26" t="s">
        <v>41</v>
      </c>
    </row>
    <row r="17" spans="1:7" ht="15.95" customHeight="1" x14ac:dyDescent="0.2">
      <c r="A17" s="27" t="s">
        <v>102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19</v>
      </c>
      <c r="B18" s="20"/>
      <c r="C18" s="24"/>
      <c r="D18" s="24"/>
      <c r="E18" s="24"/>
      <c r="F18" s="24"/>
      <c r="G18" s="26" t="s">
        <v>42</v>
      </c>
    </row>
    <row r="19" spans="1:7" ht="15.95" customHeight="1" x14ac:dyDescent="0.2">
      <c r="A19" s="20" t="s">
        <v>19</v>
      </c>
      <c r="B19" s="20"/>
      <c r="C19" s="24"/>
      <c r="D19" s="24"/>
      <c r="E19" s="24"/>
      <c r="F19" s="24"/>
      <c r="G19" s="26" t="s">
        <v>43</v>
      </c>
    </row>
    <row r="20" spans="1:7" ht="15.95" customHeight="1" x14ac:dyDescent="0.2">
      <c r="A20" s="28" t="s">
        <v>20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19</v>
      </c>
      <c r="B21" s="20"/>
      <c r="C21" s="24"/>
      <c r="D21" s="24"/>
      <c r="E21" s="24"/>
      <c r="F21" s="24"/>
      <c r="G21" s="26" t="s">
        <v>44</v>
      </c>
    </row>
    <row r="22" spans="1:7" ht="15.95" customHeight="1" x14ac:dyDescent="0.2">
      <c r="A22" s="20" t="s">
        <v>19</v>
      </c>
      <c r="B22" s="20"/>
      <c r="C22" s="24"/>
      <c r="D22" s="24"/>
      <c r="E22" s="24"/>
      <c r="F22" s="24"/>
      <c r="G22" s="26" t="s">
        <v>45</v>
      </c>
    </row>
    <row r="23" spans="1:7" ht="15.95" customHeight="1" x14ac:dyDescent="0.2">
      <c r="A23" s="28" t="s">
        <v>24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110</v>
      </c>
      <c r="B24" s="20"/>
      <c r="C24" s="24">
        <v>625956</v>
      </c>
      <c r="D24" s="24">
        <v>614400</v>
      </c>
      <c r="E24" s="24"/>
      <c r="F24" s="24"/>
      <c r="G24" s="26" t="s">
        <v>46</v>
      </c>
    </row>
    <row r="25" spans="1:7" ht="15.95" customHeight="1" x14ac:dyDescent="0.2">
      <c r="A25" s="20" t="s">
        <v>111</v>
      </c>
      <c r="B25" s="20"/>
      <c r="C25" s="24">
        <v>5084859</v>
      </c>
      <c r="D25" s="24">
        <v>5283158</v>
      </c>
      <c r="E25" s="24"/>
      <c r="F25" s="24"/>
      <c r="G25" s="26" t="s">
        <v>47</v>
      </c>
    </row>
    <row r="26" spans="1:7" ht="15.95" customHeight="1" x14ac:dyDescent="0.2">
      <c r="A26" s="28" t="s">
        <v>21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45" t="s">
        <v>112</v>
      </c>
      <c r="B27" s="45" t="s">
        <v>113</v>
      </c>
      <c r="C27" s="46">
        <v>211056</v>
      </c>
      <c r="D27" s="47">
        <v>159250</v>
      </c>
      <c r="E27" s="24"/>
      <c r="F27" s="24"/>
      <c r="G27" s="26" t="s">
        <v>48</v>
      </c>
    </row>
    <row r="28" spans="1:7" ht="15.95" customHeight="1" x14ac:dyDescent="0.2">
      <c r="A28" s="45" t="s">
        <v>114</v>
      </c>
      <c r="B28" s="45" t="s">
        <v>113</v>
      </c>
      <c r="C28" s="46">
        <v>57868</v>
      </c>
      <c r="D28" s="47">
        <v>61000</v>
      </c>
      <c r="E28" s="24"/>
      <c r="F28" s="24"/>
      <c r="G28" s="26"/>
    </row>
    <row r="29" spans="1:7" ht="15.95" customHeight="1" x14ac:dyDescent="0.2">
      <c r="A29" s="45" t="s">
        <v>115</v>
      </c>
      <c r="B29" s="45" t="s">
        <v>113</v>
      </c>
      <c r="C29" s="46">
        <v>5600</v>
      </c>
      <c r="D29" s="47">
        <v>5000</v>
      </c>
      <c r="E29" s="24"/>
      <c r="F29" s="24"/>
      <c r="G29" s="26"/>
    </row>
    <row r="30" spans="1:7" ht="15.95" customHeight="1" x14ac:dyDescent="0.2">
      <c r="A30" s="45" t="s">
        <v>116</v>
      </c>
      <c r="B30" s="45" t="s">
        <v>113</v>
      </c>
      <c r="C30" s="46">
        <v>40660</v>
      </c>
      <c r="D30" s="47">
        <v>30000</v>
      </c>
      <c r="E30" s="24"/>
      <c r="F30" s="24"/>
      <c r="G30" s="26"/>
    </row>
    <row r="31" spans="1:7" ht="15.95" customHeight="1" x14ac:dyDescent="0.2">
      <c r="A31" s="45" t="s">
        <v>117</v>
      </c>
      <c r="B31" s="45" t="s">
        <v>113</v>
      </c>
      <c r="C31" s="46">
        <v>45281</v>
      </c>
      <c r="D31" s="47">
        <v>0</v>
      </c>
      <c r="E31" s="24"/>
      <c r="F31" s="24"/>
      <c r="G31" s="26" t="s">
        <v>49</v>
      </c>
    </row>
    <row r="32" spans="1:7" ht="15.95" customHeight="1" x14ac:dyDescent="0.2">
      <c r="A32" s="28" t="s">
        <v>25</v>
      </c>
      <c r="B32" s="16"/>
      <c r="C32" s="16"/>
      <c r="D32" s="16"/>
      <c r="E32" s="16"/>
      <c r="F32" s="16"/>
      <c r="G32" s="16"/>
    </row>
    <row r="33" spans="1:7" ht="15.95" customHeight="1" x14ac:dyDescent="0.2">
      <c r="A33" s="20" t="s">
        <v>22</v>
      </c>
      <c r="B33" s="20"/>
      <c r="C33" s="24"/>
      <c r="D33" s="24"/>
      <c r="E33" s="24"/>
      <c r="F33" s="24"/>
      <c r="G33" s="26" t="s">
        <v>50</v>
      </c>
    </row>
    <row r="34" spans="1:7" ht="15.95" customHeight="1" x14ac:dyDescent="0.2">
      <c r="A34" s="20" t="s">
        <v>22</v>
      </c>
      <c r="B34" s="20"/>
      <c r="C34" s="24"/>
      <c r="D34" s="24"/>
      <c r="E34" s="24"/>
      <c r="F34" s="24"/>
      <c r="G34" s="26" t="s">
        <v>51</v>
      </c>
    </row>
    <row r="35" spans="1:7" ht="15.95" customHeight="1" x14ac:dyDescent="0.2">
      <c r="A35" s="20" t="s">
        <v>22</v>
      </c>
      <c r="B35" s="20"/>
      <c r="C35" s="24"/>
      <c r="D35" s="24"/>
      <c r="E35" s="24"/>
      <c r="F35" s="24"/>
      <c r="G35" s="26" t="s">
        <v>52</v>
      </c>
    </row>
    <row r="36" spans="1:7" ht="15.95" customHeight="1" x14ac:dyDescent="0.2">
      <c r="A36" s="20" t="s">
        <v>22</v>
      </c>
      <c r="B36" s="20"/>
      <c r="C36" s="24"/>
      <c r="D36" s="24"/>
      <c r="E36" s="24"/>
      <c r="F36" s="24"/>
      <c r="G36" s="26" t="s">
        <v>53</v>
      </c>
    </row>
    <row r="37" spans="1:7" ht="15.95" customHeight="1" x14ac:dyDescent="0.2">
      <c r="A37" s="20" t="s">
        <v>22</v>
      </c>
      <c r="B37" s="20"/>
      <c r="C37" s="24"/>
      <c r="D37" s="24"/>
      <c r="E37" s="24"/>
      <c r="F37" s="24"/>
      <c r="G37" s="26" t="s">
        <v>54</v>
      </c>
    </row>
    <row r="38" spans="1:7" ht="15.95" customHeight="1" x14ac:dyDescent="0.2">
      <c r="A38" s="20" t="s">
        <v>22</v>
      </c>
      <c r="B38" s="20"/>
      <c r="C38" s="24"/>
      <c r="D38" s="24"/>
      <c r="E38" s="24"/>
      <c r="F38" s="24"/>
      <c r="G38" s="26" t="s">
        <v>55</v>
      </c>
    </row>
    <row r="39" spans="1:7" ht="15.95" customHeight="1" x14ac:dyDescent="0.2">
      <c r="A39" s="20" t="s">
        <v>22</v>
      </c>
      <c r="B39" s="20"/>
      <c r="C39" s="24"/>
      <c r="D39" s="24"/>
      <c r="E39" s="24"/>
      <c r="F39" s="24"/>
      <c r="G39" s="26" t="s">
        <v>87</v>
      </c>
    </row>
    <row r="40" spans="1:7" ht="15.95" customHeight="1" x14ac:dyDescent="0.2">
      <c r="A40" s="7"/>
      <c r="B40" s="40" t="s">
        <v>7</v>
      </c>
      <c r="C40" s="6">
        <f>SUM(C8:C39)</f>
        <v>64111344</v>
      </c>
      <c r="D40" s="6">
        <f>SUM(D8:D39)</f>
        <v>65785905</v>
      </c>
      <c r="E40" s="6">
        <f>SUM(E8:E39)</f>
        <v>0</v>
      </c>
      <c r="F40" s="6"/>
      <c r="G40" s="5"/>
    </row>
    <row r="41" spans="1:7" ht="12.95" customHeight="1" x14ac:dyDescent="0.2"/>
    <row r="42" spans="1:7" ht="12.95" customHeight="1" x14ac:dyDescent="0.2">
      <c r="A42" s="8" t="s">
        <v>23</v>
      </c>
      <c r="G42" s="41" t="s">
        <v>133</v>
      </c>
    </row>
    <row r="43" spans="1:7" x14ac:dyDescent="0.2">
      <c r="A43" s="44" t="s">
        <v>103</v>
      </c>
    </row>
  </sheetData>
  <phoneticPr fontId="0" type="noConversion"/>
  <pageMargins left="0" right="0" top="0" bottom="0" header="0" footer="0"/>
  <pageSetup paperSize="5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F22" sqref="F22"/>
    </sheetView>
  </sheetViews>
  <sheetFormatPr defaultColWidth="12.7109375" defaultRowHeight="12.75" x14ac:dyDescent="0.2"/>
  <cols>
    <col min="1" max="1" width="38" style="1" customWidth="1"/>
    <col min="2" max="2" width="16.85546875" style="1" bestFit="1" customWidth="1"/>
    <col min="3" max="3" width="18.140625" style="1" bestFit="1" customWidth="1"/>
    <col min="4" max="4" width="16" style="1" bestFit="1" customWidth="1"/>
    <col min="5" max="5" width="16.85546875" style="1" bestFit="1" customWidth="1"/>
    <col min="6" max="11" width="18.7109375" style="1" customWidth="1"/>
    <col min="12" max="16384" width="12.7109375" style="1"/>
  </cols>
  <sheetData>
    <row r="1" spans="1:22" ht="15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</row>
    <row r="2" spans="1:22" ht="15" x14ac:dyDescent="0.2">
      <c r="A2" s="37" t="s">
        <v>91</v>
      </c>
      <c r="B2" s="37"/>
      <c r="C2" s="37"/>
      <c r="D2" s="37"/>
      <c r="E2" s="37"/>
      <c r="F2" s="37"/>
      <c r="G2" s="38" t="s">
        <v>57</v>
      </c>
      <c r="H2" s="39" t="s">
        <v>109</v>
      </c>
      <c r="I2" s="39"/>
      <c r="J2" s="39"/>
    </row>
    <row r="3" spans="1:22" ht="12.95" customHeight="1" x14ac:dyDescent="0.2">
      <c r="A3" s="37" t="s">
        <v>86</v>
      </c>
      <c r="B3" s="37"/>
      <c r="C3" s="37"/>
      <c r="D3" s="37"/>
      <c r="E3" s="37"/>
      <c r="F3" s="37"/>
      <c r="G3" s="38"/>
      <c r="H3" s="37"/>
      <c r="I3" s="37"/>
      <c r="J3" s="37"/>
    </row>
    <row r="4" spans="1:22" ht="12.95" customHeight="1" x14ac:dyDescent="0.2">
      <c r="A4" s="2"/>
      <c r="B4" s="30" t="s">
        <v>106</v>
      </c>
      <c r="C4" s="31"/>
      <c r="D4" s="32"/>
      <c r="E4" s="30" t="s">
        <v>105</v>
      </c>
      <c r="F4" s="31"/>
      <c r="G4" s="32"/>
      <c r="H4" s="30" t="s">
        <v>126</v>
      </c>
      <c r="I4" s="31"/>
      <c r="J4" s="32"/>
    </row>
    <row r="5" spans="1:22" ht="16.5" customHeight="1" x14ac:dyDescent="0.2">
      <c r="A5" s="14"/>
      <c r="B5" s="33" t="s">
        <v>88</v>
      </c>
      <c r="C5" s="34"/>
      <c r="D5" s="34"/>
      <c r="E5" s="33" t="s">
        <v>58</v>
      </c>
      <c r="F5" s="34"/>
      <c r="G5" s="34"/>
      <c r="H5" s="33" t="s">
        <v>89</v>
      </c>
      <c r="I5" s="34"/>
      <c r="J5" s="36"/>
    </row>
    <row r="6" spans="1:22" ht="12.95" customHeight="1" x14ac:dyDescent="0.2">
      <c r="A6" s="11" t="s">
        <v>92</v>
      </c>
      <c r="B6" s="35" t="s">
        <v>60</v>
      </c>
      <c r="C6" s="35" t="s">
        <v>61</v>
      </c>
      <c r="D6" s="35" t="s">
        <v>62</v>
      </c>
      <c r="E6" s="35" t="s">
        <v>60</v>
      </c>
      <c r="F6" s="35" t="s">
        <v>61</v>
      </c>
      <c r="G6" s="35" t="s">
        <v>62</v>
      </c>
      <c r="H6" s="35" t="s">
        <v>60</v>
      </c>
      <c r="I6" s="35" t="s">
        <v>61</v>
      </c>
      <c r="J6" s="35" t="s">
        <v>62</v>
      </c>
    </row>
    <row r="7" spans="1:22" ht="12.95" customHeight="1" x14ac:dyDescent="0.2">
      <c r="A7" s="11" t="s">
        <v>59</v>
      </c>
      <c r="B7" s="35" t="s">
        <v>118</v>
      </c>
      <c r="C7" s="35"/>
      <c r="D7" s="35" t="s">
        <v>119</v>
      </c>
      <c r="E7" s="35" t="s">
        <v>118</v>
      </c>
      <c r="F7" s="35"/>
      <c r="G7" s="35" t="s">
        <v>119</v>
      </c>
      <c r="H7" s="35" t="s">
        <v>118</v>
      </c>
      <c r="I7" s="35"/>
      <c r="J7" s="35" t="s">
        <v>119</v>
      </c>
    </row>
    <row r="8" spans="1:22" ht="12.95" customHeight="1" x14ac:dyDescent="0.2">
      <c r="A8" s="14"/>
      <c r="B8" s="11" t="s">
        <v>120</v>
      </c>
      <c r="C8" s="11" t="s">
        <v>121</v>
      </c>
      <c r="D8" s="11" t="s">
        <v>122</v>
      </c>
      <c r="E8" s="11" t="s">
        <v>120</v>
      </c>
      <c r="F8" s="11" t="s">
        <v>121</v>
      </c>
      <c r="G8" s="11" t="s">
        <v>122</v>
      </c>
      <c r="H8" s="11" t="s">
        <v>120</v>
      </c>
      <c r="I8" s="11" t="s">
        <v>121</v>
      </c>
      <c r="J8" s="11" t="s">
        <v>122</v>
      </c>
    </row>
    <row r="9" spans="1:22" ht="23.1" customHeight="1" x14ac:dyDescent="0.2">
      <c r="A9" s="29" t="s">
        <v>63</v>
      </c>
      <c r="B9" s="16"/>
      <c r="C9" s="16"/>
      <c r="D9" s="16"/>
      <c r="E9" s="16"/>
      <c r="F9" s="16"/>
      <c r="G9" s="16"/>
      <c r="H9" s="16"/>
      <c r="I9" s="16"/>
      <c r="J9" s="16"/>
    </row>
    <row r="10" spans="1:22" ht="23.1" customHeight="1" x14ac:dyDescent="0.2">
      <c r="A10" s="29" t="s">
        <v>64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22" ht="23.1" customHeight="1" x14ac:dyDescent="0.2">
      <c r="A11" s="15" t="s">
        <v>65</v>
      </c>
      <c r="B11" s="17">
        <v>27732953</v>
      </c>
      <c r="C11" s="17">
        <v>3199913</v>
      </c>
      <c r="D11" s="17">
        <v>397581</v>
      </c>
      <c r="E11" s="17">
        <v>33604025</v>
      </c>
      <c r="F11" s="17">
        <v>3613458</v>
      </c>
      <c r="G11" s="17">
        <v>478188</v>
      </c>
      <c r="H11" s="17"/>
      <c r="I11" s="17"/>
      <c r="J11" s="17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</row>
    <row r="12" spans="1:22" ht="23.1" customHeight="1" x14ac:dyDescent="0.2">
      <c r="A12" s="15" t="s">
        <v>66</v>
      </c>
      <c r="B12" s="17">
        <v>589813</v>
      </c>
      <c r="C12" s="17">
        <v>68054</v>
      </c>
      <c r="D12" s="17">
        <v>8456</v>
      </c>
      <c r="E12" s="17">
        <v>0</v>
      </c>
      <c r="F12" s="17">
        <v>0</v>
      </c>
      <c r="G12" s="17">
        <v>0</v>
      </c>
      <c r="H12" s="17"/>
      <c r="I12" s="17"/>
      <c r="J12" s="17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</row>
    <row r="13" spans="1:22" ht="23.1" customHeight="1" x14ac:dyDescent="0.2">
      <c r="A13" s="15" t="s">
        <v>67</v>
      </c>
      <c r="B13" s="17">
        <v>11269317</v>
      </c>
      <c r="C13" s="17">
        <v>1300288</v>
      </c>
      <c r="D13" s="17">
        <v>161557</v>
      </c>
      <c r="E13" s="17">
        <v>13938895</v>
      </c>
      <c r="F13" s="17">
        <v>1498856</v>
      </c>
      <c r="G13" s="17">
        <v>198352</v>
      </c>
      <c r="H13" s="17"/>
      <c r="I13" s="17"/>
      <c r="J13" s="17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</row>
    <row r="14" spans="1:22" ht="23.1" customHeight="1" x14ac:dyDescent="0.2">
      <c r="A14" s="29" t="s">
        <v>68</v>
      </c>
      <c r="B14" s="18">
        <f t="shared" ref="B14:J14" si="0">SUM(B11:B13)</f>
        <v>39592083</v>
      </c>
      <c r="C14" s="18">
        <f t="shared" si="0"/>
        <v>4568255</v>
      </c>
      <c r="D14" s="18">
        <f t="shared" si="0"/>
        <v>567594</v>
      </c>
      <c r="E14" s="18">
        <f t="shared" ref="E14" si="1">SUM(E11:E13)</f>
        <v>47542920</v>
      </c>
      <c r="F14" s="18">
        <f t="shared" ref="F14" si="2">SUM(F11:F13)</f>
        <v>5112314</v>
      </c>
      <c r="G14" s="18">
        <f t="shared" ref="G14" si="3">SUM(G11:G13)</f>
        <v>676540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22" ht="23.1" customHeight="1" x14ac:dyDescent="0.2">
      <c r="A15" s="29" t="s">
        <v>69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22" ht="23.1" customHeight="1" x14ac:dyDescent="0.2">
      <c r="A16" s="15" t="s">
        <v>70</v>
      </c>
      <c r="B16" s="17">
        <v>244666</v>
      </c>
      <c r="C16" s="17">
        <v>28230</v>
      </c>
      <c r="D16" s="17">
        <v>3508</v>
      </c>
      <c r="E16" s="17">
        <v>173009</v>
      </c>
      <c r="F16" s="17">
        <v>18604</v>
      </c>
      <c r="G16" s="17">
        <v>2462</v>
      </c>
      <c r="H16" s="17"/>
      <c r="I16" s="17"/>
      <c r="J16" s="17"/>
      <c r="K16" s="56"/>
      <c r="L16" s="56"/>
      <c r="M16" s="56"/>
    </row>
    <row r="17" spans="1:13" ht="23.1" customHeight="1" x14ac:dyDescent="0.2">
      <c r="A17" s="15" t="s">
        <v>71</v>
      </c>
      <c r="B17" s="17">
        <v>2143683</v>
      </c>
      <c r="C17" s="17">
        <v>247345</v>
      </c>
      <c r="D17" s="17">
        <v>30732</v>
      </c>
      <c r="E17" s="17">
        <v>2326962</v>
      </c>
      <c r="F17" s="17">
        <v>250219</v>
      </c>
      <c r="G17" s="17">
        <v>33113</v>
      </c>
      <c r="H17" s="17"/>
      <c r="I17" s="17"/>
      <c r="J17" s="17"/>
      <c r="K17" s="56"/>
      <c r="L17" s="56"/>
      <c r="M17" s="56"/>
    </row>
    <row r="18" spans="1:13" ht="23.1" customHeight="1" x14ac:dyDescent="0.2">
      <c r="A18" s="15" t="s">
        <v>72</v>
      </c>
      <c r="B18" s="17">
        <v>1623732</v>
      </c>
      <c r="C18" s="17">
        <v>187351</v>
      </c>
      <c r="D18" s="17">
        <v>23278</v>
      </c>
      <c r="E18" s="17">
        <v>1310546</v>
      </c>
      <c r="F18" s="17">
        <v>140924</v>
      </c>
      <c r="G18" s="17">
        <v>18649</v>
      </c>
      <c r="H18" s="17"/>
      <c r="I18" s="17"/>
      <c r="J18" s="17"/>
      <c r="K18" s="56"/>
      <c r="L18" s="56"/>
      <c r="M18" s="56"/>
    </row>
    <row r="19" spans="1:13" ht="23.1" customHeight="1" x14ac:dyDescent="0.2">
      <c r="A19" s="29" t="s">
        <v>73</v>
      </c>
      <c r="B19" s="18">
        <f t="shared" ref="B19:J19" si="4">SUM(B16:B18)</f>
        <v>4012081</v>
      </c>
      <c r="C19" s="18">
        <f t="shared" si="4"/>
        <v>462926</v>
      </c>
      <c r="D19" s="18">
        <f t="shared" si="4"/>
        <v>57518</v>
      </c>
      <c r="E19" s="18">
        <f t="shared" ref="E19:G19" si="5">SUM(E16:E18)</f>
        <v>3810517</v>
      </c>
      <c r="F19" s="18">
        <f t="shared" si="5"/>
        <v>409747</v>
      </c>
      <c r="G19" s="18">
        <f t="shared" si="5"/>
        <v>54224</v>
      </c>
      <c r="H19" s="18">
        <f t="shared" si="4"/>
        <v>0</v>
      </c>
      <c r="I19" s="18">
        <f t="shared" si="4"/>
        <v>0</v>
      </c>
      <c r="J19" s="18">
        <f t="shared" si="4"/>
        <v>0</v>
      </c>
    </row>
    <row r="20" spans="1:13" ht="23.1" customHeight="1" x14ac:dyDescent="0.2">
      <c r="A20" s="15" t="s">
        <v>74</v>
      </c>
      <c r="B20" s="17">
        <v>603072</v>
      </c>
      <c r="C20" s="17">
        <v>69584</v>
      </c>
      <c r="D20" s="17">
        <v>8646</v>
      </c>
      <c r="E20" s="17">
        <v>568836</v>
      </c>
      <c r="F20" s="17">
        <v>61167</v>
      </c>
      <c r="G20" s="17">
        <v>8095</v>
      </c>
      <c r="H20" s="17"/>
      <c r="I20" s="17"/>
      <c r="J20" s="17"/>
    </row>
    <row r="21" spans="1:13" ht="23.1" customHeight="1" x14ac:dyDescent="0.2">
      <c r="A21" s="29" t="s">
        <v>75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3" ht="23.1" customHeight="1" x14ac:dyDescent="0.2">
      <c r="A22" s="15" t="s">
        <v>76</v>
      </c>
      <c r="B22" s="17">
        <f>5718709-2</f>
        <v>5718707</v>
      </c>
      <c r="C22" s="17">
        <f>659842+1</f>
        <v>659843</v>
      </c>
      <c r="D22" s="17">
        <f>81984-1</f>
        <v>81983</v>
      </c>
      <c r="E22" s="54">
        <v>411541</v>
      </c>
      <c r="F22" s="17">
        <f>44253+1</f>
        <v>44254</v>
      </c>
      <c r="G22" s="17">
        <v>5856</v>
      </c>
      <c r="H22" s="17"/>
      <c r="I22" s="17"/>
      <c r="J22" s="17"/>
      <c r="K22" s="56"/>
      <c r="L22" s="56"/>
      <c r="M22" s="56"/>
    </row>
    <row r="23" spans="1:13" ht="23.1" customHeight="1" x14ac:dyDescent="0.2">
      <c r="A23" s="15" t="s">
        <v>77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/>
      <c r="I23" s="17"/>
      <c r="J23" s="17"/>
      <c r="K23" s="56"/>
      <c r="L23" s="56"/>
      <c r="M23" s="56"/>
    </row>
    <row r="24" spans="1:13" ht="23.1" customHeight="1" x14ac:dyDescent="0.2">
      <c r="A24" s="15" t="s">
        <v>78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/>
      <c r="I24" s="17"/>
      <c r="J24" s="17"/>
      <c r="K24" s="56"/>
      <c r="L24" s="56"/>
      <c r="M24" s="56"/>
    </row>
    <row r="25" spans="1:13" ht="23.1" customHeight="1" x14ac:dyDescent="0.2">
      <c r="A25" s="29" t="s">
        <v>79</v>
      </c>
      <c r="B25" s="18">
        <f t="shared" ref="B25:J25" si="6">SUM(B22:B24)</f>
        <v>5718707</v>
      </c>
      <c r="C25" s="18">
        <f t="shared" si="6"/>
        <v>659843</v>
      </c>
      <c r="D25" s="18">
        <f t="shared" si="6"/>
        <v>81983</v>
      </c>
      <c r="E25" s="18">
        <f t="shared" ref="E25:G25" si="7">SUM(E22:E24)</f>
        <v>411541</v>
      </c>
      <c r="F25" s="18">
        <f t="shared" si="7"/>
        <v>44254</v>
      </c>
      <c r="G25" s="18">
        <f t="shared" si="7"/>
        <v>5856</v>
      </c>
      <c r="H25" s="18">
        <f t="shared" si="6"/>
        <v>0</v>
      </c>
      <c r="I25" s="18">
        <f t="shared" si="6"/>
        <v>0</v>
      </c>
      <c r="J25" s="18">
        <f t="shared" si="6"/>
        <v>0</v>
      </c>
    </row>
    <row r="26" spans="1:13" ht="23.1" customHeight="1" x14ac:dyDescent="0.2">
      <c r="A26" s="29" t="s">
        <v>80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3" ht="23.1" customHeight="1" x14ac:dyDescent="0.2">
      <c r="A27" s="15" t="s">
        <v>81</v>
      </c>
      <c r="B27" s="17">
        <v>778475</v>
      </c>
      <c r="C27" s="17">
        <v>89823</v>
      </c>
      <c r="D27" s="17">
        <v>11160</v>
      </c>
      <c r="E27" s="17">
        <v>93111</v>
      </c>
      <c r="F27" s="17">
        <v>10012</v>
      </c>
      <c r="G27" s="17">
        <v>1325</v>
      </c>
      <c r="H27" s="17"/>
      <c r="I27" s="17"/>
      <c r="J27" s="17"/>
      <c r="K27" s="56"/>
      <c r="L27" s="56"/>
      <c r="M27" s="56"/>
    </row>
    <row r="28" spans="1:13" ht="23.1" customHeight="1" x14ac:dyDescent="0.2">
      <c r="A28" s="15" t="s">
        <v>82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/>
      <c r="I28" s="17"/>
      <c r="J28" s="17"/>
      <c r="K28" s="56"/>
      <c r="L28" s="56"/>
      <c r="M28" s="56"/>
    </row>
    <row r="29" spans="1:13" ht="23.1" customHeight="1" x14ac:dyDescent="0.2">
      <c r="A29" s="29" t="s">
        <v>83</v>
      </c>
      <c r="B29" s="18">
        <f>SUM(B27:B28)</f>
        <v>778475</v>
      </c>
      <c r="C29" s="18">
        <f t="shared" ref="C29:J29" si="8">SUM(C27:C28)</f>
        <v>89823</v>
      </c>
      <c r="D29" s="18">
        <f t="shared" si="8"/>
        <v>11160</v>
      </c>
      <c r="E29" s="18">
        <f t="shared" ref="E29:G29" si="9">SUM(E27:E28)</f>
        <v>93111</v>
      </c>
      <c r="F29" s="18">
        <f t="shared" si="9"/>
        <v>10012</v>
      </c>
      <c r="G29" s="18">
        <f t="shared" si="9"/>
        <v>1325</v>
      </c>
      <c r="H29" s="18">
        <f t="shared" si="8"/>
        <v>0</v>
      </c>
      <c r="I29" s="18">
        <f t="shared" si="8"/>
        <v>0</v>
      </c>
      <c r="J29" s="18">
        <f t="shared" si="8"/>
        <v>0</v>
      </c>
      <c r="K29" s="56"/>
      <c r="L29" s="56"/>
      <c r="M29" s="56"/>
    </row>
    <row r="30" spans="1:13" ht="23.1" customHeight="1" x14ac:dyDescent="0.2">
      <c r="A30" s="15" t="s">
        <v>84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3" ht="23.1" customHeight="1" x14ac:dyDescent="0.2">
      <c r="A31" s="29" t="s">
        <v>85</v>
      </c>
      <c r="B31" s="55">
        <f t="shared" ref="B31:J31" si="10">SUM(+B30+B29+B25+B20+B19+B14)</f>
        <v>50704418</v>
      </c>
      <c r="C31" s="55">
        <f t="shared" si="10"/>
        <v>5850431</v>
      </c>
      <c r="D31" s="55">
        <f t="shared" si="10"/>
        <v>726901</v>
      </c>
      <c r="E31" s="18">
        <f t="shared" ref="E31" si="11">SUM(+E30+E29+E25+E20+E19+E14)</f>
        <v>52426925</v>
      </c>
      <c r="F31" s="55">
        <f t="shared" ref="F31" si="12">SUM(+F30+F29+F25+F20+F19+F14)</f>
        <v>5637494</v>
      </c>
      <c r="G31" s="18">
        <f t="shared" ref="G31" si="13">SUM(+G30+G29+G25+G20+G19+G14)</f>
        <v>746040</v>
      </c>
      <c r="H31" s="18">
        <f t="shared" si="10"/>
        <v>0</v>
      </c>
      <c r="I31" s="18">
        <f t="shared" si="10"/>
        <v>0</v>
      </c>
      <c r="J31" s="18">
        <f t="shared" si="10"/>
        <v>0</v>
      </c>
    </row>
    <row r="33" spans="1:11" ht="15.75" x14ac:dyDescent="0.25">
      <c r="A33" s="42" t="s">
        <v>90</v>
      </c>
      <c r="J33" s="41" t="s">
        <v>134</v>
      </c>
    </row>
    <row r="34" spans="1:11" ht="15.75" x14ac:dyDescent="0.25">
      <c r="A34" s="43" t="s">
        <v>95</v>
      </c>
      <c r="B34" s="21"/>
      <c r="K34" s="22"/>
    </row>
  </sheetData>
  <phoneticPr fontId="7" type="noConversion"/>
  <pageMargins left="0" right="0" top="0" bottom="0" header="0" footer="0"/>
  <pageSetup paperSize="5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B31" sqref="B31:G31"/>
    </sheetView>
  </sheetViews>
  <sheetFormatPr defaultColWidth="12.7109375" defaultRowHeight="12.75" x14ac:dyDescent="0.2"/>
  <cols>
    <col min="1" max="1" width="38" style="1" customWidth="1"/>
    <col min="2" max="2" width="16.85546875" style="1" bestFit="1" customWidth="1"/>
    <col min="3" max="3" width="18.140625" style="1" bestFit="1" customWidth="1"/>
    <col min="4" max="4" width="16" style="1" bestFit="1" customWidth="1"/>
    <col min="5" max="5" width="16.85546875" style="1" bestFit="1" customWidth="1"/>
    <col min="6" max="11" width="18.7109375" style="1" customWidth="1"/>
    <col min="12" max="16384" width="12.7109375" style="1"/>
  </cols>
  <sheetData>
    <row r="1" spans="1:10" ht="15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91</v>
      </c>
      <c r="B2" s="37"/>
      <c r="C2" s="37"/>
      <c r="D2" s="37"/>
      <c r="E2" s="37"/>
      <c r="F2" s="37"/>
      <c r="G2" s="38" t="s">
        <v>57</v>
      </c>
      <c r="H2" s="39" t="s">
        <v>109</v>
      </c>
      <c r="I2" s="39"/>
      <c r="J2" s="39"/>
    </row>
    <row r="3" spans="1:10" ht="12.95" customHeight="1" x14ac:dyDescent="0.2">
      <c r="A3" s="37" t="s">
        <v>86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106</v>
      </c>
      <c r="C4" s="31"/>
      <c r="D4" s="32"/>
      <c r="E4" s="30" t="s">
        <v>105</v>
      </c>
      <c r="F4" s="31"/>
      <c r="G4" s="32"/>
      <c r="H4" s="30" t="s">
        <v>126</v>
      </c>
      <c r="I4" s="31"/>
      <c r="J4" s="32"/>
    </row>
    <row r="5" spans="1:10" ht="16.5" customHeight="1" x14ac:dyDescent="0.2">
      <c r="A5" s="14"/>
      <c r="B5" s="33" t="s">
        <v>88</v>
      </c>
      <c r="C5" s="34"/>
      <c r="D5" s="34"/>
      <c r="E5" s="33" t="s">
        <v>58</v>
      </c>
      <c r="F5" s="34"/>
      <c r="G5" s="34"/>
      <c r="H5" s="33" t="s">
        <v>89</v>
      </c>
      <c r="I5" s="34"/>
      <c r="J5" s="36"/>
    </row>
    <row r="6" spans="1:10" ht="12.95" customHeight="1" x14ac:dyDescent="0.2">
      <c r="A6" s="11" t="s">
        <v>92</v>
      </c>
      <c r="B6" s="35" t="s">
        <v>60</v>
      </c>
      <c r="C6" s="35" t="s">
        <v>61</v>
      </c>
      <c r="D6" s="35" t="s">
        <v>62</v>
      </c>
      <c r="E6" s="35" t="s">
        <v>60</v>
      </c>
      <c r="F6" s="35" t="s">
        <v>61</v>
      </c>
      <c r="G6" s="35" t="s">
        <v>62</v>
      </c>
      <c r="H6" s="35" t="s">
        <v>60</v>
      </c>
      <c r="I6" s="35" t="s">
        <v>61</v>
      </c>
      <c r="J6" s="35" t="s">
        <v>62</v>
      </c>
    </row>
    <row r="7" spans="1:10" ht="12.95" customHeight="1" x14ac:dyDescent="0.2">
      <c r="A7" s="11" t="s">
        <v>59</v>
      </c>
      <c r="B7" s="60" t="s">
        <v>123</v>
      </c>
      <c r="C7" s="60" t="s">
        <v>124</v>
      </c>
      <c r="D7" s="60" t="s">
        <v>125</v>
      </c>
      <c r="E7" s="60" t="s">
        <v>123</v>
      </c>
      <c r="F7" s="60" t="s">
        <v>124</v>
      </c>
      <c r="G7" s="60" t="s">
        <v>125</v>
      </c>
      <c r="H7" s="60" t="s">
        <v>123</v>
      </c>
      <c r="I7" s="60" t="s">
        <v>124</v>
      </c>
      <c r="J7" s="60" t="s">
        <v>125</v>
      </c>
    </row>
    <row r="8" spans="1:10" ht="12.95" customHeight="1" x14ac:dyDescent="0.2">
      <c r="A8" s="14"/>
      <c r="B8" s="61"/>
      <c r="C8" s="61"/>
      <c r="D8" s="62"/>
      <c r="E8" s="61"/>
      <c r="F8" s="61"/>
      <c r="G8" s="62"/>
      <c r="H8" s="61"/>
      <c r="I8" s="61"/>
      <c r="J8" s="62"/>
    </row>
    <row r="9" spans="1:10" ht="23.1" customHeight="1" x14ac:dyDescent="0.2">
      <c r="A9" s="29" t="s">
        <v>63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65</v>
      </c>
      <c r="B11" s="17">
        <v>414763</v>
      </c>
      <c r="C11" s="17">
        <v>342369</v>
      </c>
      <c r="D11" s="17">
        <v>2781181</v>
      </c>
      <c r="E11" s="17">
        <v>527285</v>
      </c>
      <c r="F11" s="17">
        <v>393811</v>
      </c>
      <c r="G11" s="17">
        <v>3386340</v>
      </c>
      <c r="H11" s="17"/>
      <c r="I11" s="17"/>
      <c r="J11" s="17"/>
    </row>
    <row r="12" spans="1:10" ht="23.1" customHeight="1" x14ac:dyDescent="0.2">
      <c r="A12" s="15" t="s">
        <v>66</v>
      </c>
      <c r="B12" s="17">
        <v>8821</v>
      </c>
      <c r="C12" s="17">
        <v>7281</v>
      </c>
      <c r="D12" s="17">
        <v>59149</v>
      </c>
      <c r="E12" s="17">
        <v>0</v>
      </c>
      <c r="F12" s="17">
        <v>0</v>
      </c>
      <c r="G12" s="17">
        <v>0</v>
      </c>
      <c r="H12" s="17"/>
      <c r="I12" s="17"/>
      <c r="J12" s="17"/>
    </row>
    <row r="13" spans="1:10" ht="23.1" customHeight="1" x14ac:dyDescent="0.2">
      <c r="A13" s="15" t="s">
        <v>67</v>
      </c>
      <c r="B13" s="17">
        <v>168539</v>
      </c>
      <c r="C13" s="17">
        <v>139122</v>
      </c>
      <c r="D13" s="17">
        <v>1130136</v>
      </c>
      <c r="E13" s="17">
        <v>218717</v>
      </c>
      <c r="F13" s="17">
        <v>163352</v>
      </c>
      <c r="G13" s="17">
        <v>1404648</v>
      </c>
      <c r="H13" s="17"/>
      <c r="I13" s="17"/>
      <c r="J13" s="17"/>
    </row>
    <row r="14" spans="1:10" ht="23.1" customHeight="1" x14ac:dyDescent="0.2">
      <c r="A14" s="29" t="s">
        <v>68</v>
      </c>
      <c r="B14" s="18">
        <f t="shared" ref="B14:J14" si="0">SUM(B11:B13)</f>
        <v>592123</v>
      </c>
      <c r="C14" s="18">
        <f t="shared" si="0"/>
        <v>488772</v>
      </c>
      <c r="D14" s="18">
        <f t="shared" si="0"/>
        <v>3970466</v>
      </c>
      <c r="E14" s="18">
        <f t="shared" si="0"/>
        <v>746002</v>
      </c>
      <c r="F14" s="18">
        <f t="shared" si="0"/>
        <v>557163</v>
      </c>
      <c r="G14" s="18">
        <f t="shared" si="0"/>
        <v>4790988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69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70</v>
      </c>
      <c r="B16" s="17">
        <v>3659</v>
      </c>
      <c r="C16" s="17">
        <v>3020</v>
      </c>
      <c r="D16" s="17">
        <v>24536</v>
      </c>
      <c r="E16" s="17">
        <v>2715</v>
      </c>
      <c r="F16" s="17">
        <v>2028</v>
      </c>
      <c r="G16" s="17">
        <v>17434</v>
      </c>
      <c r="H16" s="17"/>
      <c r="I16" s="17"/>
      <c r="J16" s="17"/>
    </row>
    <row r="17" spans="1:10" ht="23.1" customHeight="1" x14ac:dyDescent="0.2">
      <c r="A17" s="15" t="s">
        <v>71</v>
      </c>
      <c r="B17" s="17">
        <v>32060</v>
      </c>
      <c r="C17" s="17">
        <v>26464</v>
      </c>
      <c r="D17" s="17">
        <v>214978</v>
      </c>
      <c r="E17" s="17">
        <v>36513</v>
      </c>
      <c r="F17" s="17">
        <v>27270</v>
      </c>
      <c r="G17" s="17">
        <v>234492</v>
      </c>
      <c r="H17" s="17"/>
      <c r="I17" s="17"/>
      <c r="J17" s="17"/>
    </row>
    <row r="18" spans="1:10" ht="23.1" customHeight="1" x14ac:dyDescent="0.2">
      <c r="A18" s="15" t="s">
        <v>72</v>
      </c>
      <c r="B18" s="17">
        <v>24284</v>
      </c>
      <c r="C18" s="17">
        <v>20045</v>
      </c>
      <c r="D18" s="17">
        <v>162835</v>
      </c>
      <c r="E18" s="17">
        <v>20564</v>
      </c>
      <c r="F18" s="17">
        <v>15359</v>
      </c>
      <c r="G18" s="17">
        <v>132066</v>
      </c>
      <c r="H18" s="17"/>
      <c r="I18" s="17"/>
      <c r="J18" s="17"/>
    </row>
    <row r="19" spans="1:10" ht="23.1" customHeight="1" x14ac:dyDescent="0.2">
      <c r="A19" s="29" t="s">
        <v>73</v>
      </c>
      <c r="B19" s="18">
        <f t="shared" ref="B19:J19" si="1">SUM(B16:B18)</f>
        <v>60003</v>
      </c>
      <c r="C19" s="18">
        <f t="shared" si="1"/>
        <v>49529</v>
      </c>
      <c r="D19" s="18">
        <f t="shared" si="1"/>
        <v>402349</v>
      </c>
      <c r="E19" s="18">
        <f>SUM(E16:E18)</f>
        <v>59792</v>
      </c>
      <c r="F19" s="18">
        <f t="shared" si="1"/>
        <v>44657</v>
      </c>
      <c r="G19" s="18">
        <f t="shared" si="1"/>
        <v>383992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74</v>
      </c>
      <c r="B20" s="17">
        <v>9019</v>
      </c>
      <c r="C20" s="17">
        <v>7445</v>
      </c>
      <c r="D20" s="17">
        <v>60479</v>
      </c>
      <c r="E20" s="17">
        <v>8926</v>
      </c>
      <c r="F20" s="17">
        <v>6666</v>
      </c>
      <c r="G20" s="17">
        <v>57323</v>
      </c>
      <c r="H20" s="17"/>
      <c r="I20" s="17"/>
      <c r="J20" s="17"/>
    </row>
    <row r="21" spans="1:10" ht="23.1" customHeight="1" x14ac:dyDescent="0.2">
      <c r="A21" s="29" t="s">
        <v>75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76</v>
      </c>
      <c r="B22" s="17">
        <f>85527-1</f>
        <v>85526</v>
      </c>
      <c r="C22" s="17">
        <f>70599+1</f>
        <v>70600</v>
      </c>
      <c r="D22" s="17">
        <f>573497-1</f>
        <v>573496</v>
      </c>
      <c r="E22" s="17">
        <f>6458-2</f>
        <v>6456</v>
      </c>
      <c r="F22" s="17">
        <v>4823</v>
      </c>
      <c r="G22" s="17">
        <v>41472</v>
      </c>
      <c r="H22" s="17"/>
      <c r="I22" s="17"/>
      <c r="J22" s="17"/>
    </row>
    <row r="23" spans="1:10" ht="23.1" customHeight="1" x14ac:dyDescent="0.2">
      <c r="A23" s="15" t="s">
        <v>77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/>
      <c r="I23" s="17"/>
      <c r="J23" s="17"/>
    </row>
    <row r="24" spans="1:10" ht="23.1" customHeight="1" x14ac:dyDescent="0.2">
      <c r="A24" s="15" t="s">
        <v>78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/>
      <c r="I24" s="17"/>
      <c r="J24" s="17"/>
    </row>
    <row r="25" spans="1:10" ht="23.1" customHeight="1" x14ac:dyDescent="0.2">
      <c r="A25" s="29" t="s">
        <v>79</v>
      </c>
      <c r="B25" s="18">
        <f t="shared" ref="B25:J25" si="2">SUM(B22:B24)</f>
        <v>85526</v>
      </c>
      <c r="C25" s="18">
        <f t="shared" si="2"/>
        <v>70600</v>
      </c>
      <c r="D25" s="18">
        <f t="shared" si="2"/>
        <v>573496</v>
      </c>
      <c r="E25" s="18">
        <f t="shared" si="2"/>
        <v>6456</v>
      </c>
      <c r="F25" s="18">
        <f t="shared" si="2"/>
        <v>4823</v>
      </c>
      <c r="G25" s="18">
        <f t="shared" si="2"/>
        <v>41472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80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81</v>
      </c>
      <c r="B27" s="17">
        <v>11643</v>
      </c>
      <c r="C27" s="17">
        <v>9610</v>
      </c>
      <c r="D27" s="17">
        <v>78069</v>
      </c>
      <c r="E27" s="17">
        <v>1461</v>
      </c>
      <c r="F27" s="17">
        <v>1091</v>
      </c>
      <c r="G27" s="17">
        <v>9383</v>
      </c>
      <c r="H27" s="17"/>
      <c r="I27" s="17"/>
      <c r="J27" s="17"/>
    </row>
    <row r="28" spans="1:10" ht="23.1" customHeight="1" x14ac:dyDescent="0.2">
      <c r="A28" s="15" t="s">
        <v>82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/>
      <c r="I28" s="17"/>
      <c r="J28" s="17"/>
    </row>
    <row r="29" spans="1:10" ht="23.1" customHeight="1" x14ac:dyDescent="0.2">
      <c r="A29" s="29" t="s">
        <v>83</v>
      </c>
      <c r="B29" s="18">
        <f>SUM(B27:B28)</f>
        <v>11643</v>
      </c>
      <c r="C29" s="18">
        <f t="shared" ref="C29" si="3">SUM(C27:C28)</f>
        <v>9610</v>
      </c>
      <c r="D29" s="18">
        <f t="shared" ref="D29" si="4">SUM(D27:D28)</f>
        <v>78069</v>
      </c>
      <c r="E29" s="18">
        <f>SUM(E27:E28)</f>
        <v>1461</v>
      </c>
      <c r="F29" s="18">
        <f t="shared" ref="F29:G29" si="5">SUM(F27:F28)</f>
        <v>1091</v>
      </c>
      <c r="G29" s="18">
        <f t="shared" si="5"/>
        <v>9383</v>
      </c>
      <c r="H29" s="18">
        <f t="shared" ref="H29:J29" si="6">SUM(H27:H28)</f>
        <v>0</v>
      </c>
      <c r="I29" s="18">
        <f t="shared" si="6"/>
        <v>0</v>
      </c>
      <c r="J29" s="18">
        <f t="shared" si="6"/>
        <v>0</v>
      </c>
    </row>
    <row r="30" spans="1:10" ht="23.1" customHeight="1" x14ac:dyDescent="0.2">
      <c r="A30" s="15" t="s">
        <v>84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85</v>
      </c>
      <c r="B31" s="18">
        <f t="shared" ref="B31:J31" si="7">SUM(+B30+B29+B25+B20+B19+B14)</f>
        <v>758314</v>
      </c>
      <c r="C31" s="18">
        <f t="shared" si="7"/>
        <v>625956</v>
      </c>
      <c r="D31" s="18">
        <f t="shared" si="7"/>
        <v>5084859</v>
      </c>
      <c r="E31" s="18">
        <f t="shared" si="7"/>
        <v>822637</v>
      </c>
      <c r="F31" s="18">
        <f t="shared" si="7"/>
        <v>614400</v>
      </c>
      <c r="G31" s="18">
        <f t="shared" si="7"/>
        <v>5283158</v>
      </c>
      <c r="H31" s="18">
        <f t="shared" si="7"/>
        <v>0</v>
      </c>
      <c r="I31" s="18">
        <f t="shared" si="7"/>
        <v>0</v>
      </c>
      <c r="J31" s="18">
        <f t="shared" si="7"/>
        <v>0</v>
      </c>
    </row>
    <row r="33" spans="1:11" ht="15.75" x14ac:dyDescent="0.25">
      <c r="A33" s="42" t="s">
        <v>90</v>
      </c>
      <c r="J33" s="41" t="s">
        <v>135</v>
      </c>
    </row>
    <row r="34" spans="1:11" ht="15.75" x14ac:dyDescent="0.25">
      <c r="A34" s="43" t="s">
        <v>95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E18" sqref="E18"/>
    </sheetView>
  </sheetViews>
  <sheetFormatPr defaultColWidth="12.7109375" defaultRowHeight="12.75" x14ac:dyDescent="0.2"/>
  <cols>
    <col min="1" max="1" width="38" style="1" customWidth="1"/>
    <col min="2" max="2" width="16.85546875" style="1" bestFit="1" customWidth="1"/>
    <col min="3" max="3" width="18.140625" style="1" bestFit="1" customWidth="1"/>
    <col min="4" max="4" width="16" style="1" bestFit="1" customWidth="1"/>
    <col min="5" max="5" width="16.85546875" style="1" bestFit="1" customWidth="1"/>
    <col min="6" max="11" width="18.7109375" style="1" customWidth="1"/>
    <col min="12" max="16384" width="12.7109375" style="1"/>
  </cols>
  <sheetData>
    <row r="1" spans="1:10" ht="15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91</v>
      </c>
      <c r="B2" s="37"/>
      <c r="C2" s="37"/>
      <c r="D2" s="37"/>
      <c r="E2" s="37"/>
      <c r="F2" s="37"/>
      <c r="G2" s="38" t="s">
        <v>57</v>
      </c>
      <c r="H2" s="39" t="s">
        <v>109</v>
      </c>
      <c r="I2" s="39"/>
      <c r="J2" s="39"/>
    </row>
    <row r="3" spans="1:10" ht="12.95" customHeight="1" x14ac:dyDescent="0.2">
      <c r="A3" s="37" t="s">
        <v>86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106</v>
      </c>
      <c r="C4" s="31"/>
      <c r="D4" s="32"/>
      <c r="E4" s="30" t="s">
        <v>105</v>
      </c>
      <c r="F4" s="31"/>
      <c r="G4" s="32"/>
      <c r="H4" s="30" t="s">
        <v>126</v>
      </c>
      <c r="I4" s="31"/>
      <c r="J4" s="32"/>
    </row>
    <row r="5" spans="1:10" ht="16.5" customHeight="1" x14ac:dyDescent="0.2">
      <c r="A5" s="14"/>
      <c r="B5" s="33" t="s">
        <v>88</v>
      </c>
      <c r="C5" s="34"/>
      <c r="D5" s="34"/>
      <c r="E5" s="33" t="s">
        <v>58</v>
      </c>
      <c r="F5" s="34"/>
      <c r="G5" s="34"/>
      <c r="H5" s="33" t="s">
        <v>89</v>
      </c>
      <c r="I5" s="34"/>
      <c r="J5" s="36"/>
    </row>
    <row r="6" spans="1:10" ht="12.95" customHeight="1" x14ac:dyDescent="0.2">
      <c r="A6" s="11" t="s">
        <v>92</v>
      </c>
      <c r="B6" s="35" t="s">
        <v>60</v>
      </c>
      <c r="C6" s="35" t="s">
        <v>61</v>
      </c>
      <c r="D6" s="35" t="s">
        <v>62</v>
      </c>
      <c r="E6" s="35" t="s">
        <v>60</v>
      </c>
      <c r="F6" s="35" t="s">
        <v>61</v>
      </c>
      <c r="G6" s="35" t="s">
        <v>62</v>
      </c>
      <c r="H6" s="35" t="s">
        <v>60</v>
      </c>
      <c r="I6" s="35" t="s">
        <v>61</v>
      </c>
      <c r="J6" s="35" t="s">
        <v>62</v>
      </c>
    </row>
    <row r="7" spans="1:10" ht="12.95" customHeight="1" x14ac:dyDescent="0.2">
      <c r="A7" s="11" t="s">
        <v>59</v>
      </c>
      <c r="B7" s="48" t="s">
        <v>127</v>
      </c>
      <c r="C7" s="48" t="s">
        <v>128</v>
      </c>
      <c r="D7" s="48" t="s">
        <v>129</v>
      </c>
      <c r="E7" s="48" t="s">
        <v>127</v>
      </c>
      <c r="F7" s="48" t="s">
        <v>128</v>
      </c>
      <c r="G7" s="48" t="s">
        <v>129</v>
      </c>
      <c r="H7" s="48" t="s">
        <v>127</v>
      </c>
      <c r="I7" s="48" t="s">
        <v>128</v>
      </c>
      <c r="J7" s="48" t="s">
        <v>129</v>
      </c>
    </row>
    <row r="8" spans="1:10" ht="12.95" customHeight="1" x14ac:dyDescent="0.2">
      <c r="A8" s="14"/>
      <c r="B8" s="49" t="s">
        <v>130</v>
      </c>
      <c r="C8" s="49" t="s">
        <v>130</v>
      </c>
      <c r="D8" s="49" t="s">
        <v>131</v>
      </c>
      <c r="E8" s="49" t="s">
        <v>130</v>
      </c>
      <c r="F8" s="49" t="s">
        <v>130</v>
      </c>
      <c r="G8" s="49" t="s">
        <v>131</v>
      </c>
      <c r="H8" s="49" t="s">
        <v>130</v>
      </c>
      <c r="I8" s="49" t="s">
        <v>130</v>
      </c>
      <c r="J8" s="49" t="s">
        <v>131</v>
      </c>
    </row>
    <row r="9" spans="1:10" ht="23.1" customHeight="1" x14ac:dyDescent="0.2">
      <c r="A9" s="29" t="s">
        <v>63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65</v>
      </c>
      <c r="B11" s="17">
        <v>115438</v>
      </c>
      <c r="C11" s="17">
        <v>31651</v>
      </c>
      <c r="D11" s="17">
        <v>3063</v>
      </c>
      <c r="E11" s="54">
        <v>102074</v>
      </c>
      <c r="F11" s="54">
        <v>39100</v>
      </c>
      <c r="G11" s="54">
        <v>3205</v>
      </c>
      <c r="H11" s="17"/>
      <c r="I11" s="17"/>
      <c r="J11" s="17"/>
    </row>
    <row r="12" spans="1:10" ht="23.1" customHeight="1" x14ac:dyDescent="0.2">
      <c r="A12" s="15" t="s">
        <v>66</v>
      </c>
      <c r="B12" s="17">
        <v>2455</v>
      </c>
      <c r="C12" s="17">
        <v>673</v>
      </c>
      <c r="D12" s="17">
        <v>65</v>
      </c>
      <c r="E12" s="54">
        <v>0</v>
      </c>
      <c r="F12" s="54">
        <v>0</v>
      </c>
      <c r="G12" s="54">
        <v>0</v>
      </c>
      <c r="H12" s="17"/>
      <c r="I12" s="17"/>
      <c r="J12" s="17"/>
    </row>
    <row r="13" spans="1:10" ht="23.1" customHeight="1" x14ac:dyDescent="0.2">
      <c r="A13" s="15" t="s">
        <v>67</v>
      </c>
      <c r="B13" s="17">
        <v>46908</v>
      </c>
      <c r="C13" s="17">
        <v>12861</v>
      </c>
      <c r="D13" s="17">
        <v>1245</v>
      </c>
      <c r="E13" s="54">
        <v>42340</v>
      </c>
      <c r="F13" s="54">
        <v>16218</v>
      </c>
      <c r="G13" s="54">
        <v>1329</v>
      </c>
      <c r="H13" s="17"/>
      <c r="I13" s="17"/>
      <c r="J13" s="17"/>
    </row>
    <row r="14" spans="1:10" ht="23.1" customHeight="1" x14ac:dyDescent="0.2">
      <c r="A14" s="29" t="s">
        <v>68</v>
      </c>
      <c r="B14" s="18">
        <f t="shared" ref="B14:J14" si="0">SUM(B11:B13)</f>
        <v>164801</v>
      </c>
      <c r="C14" s="18">
        <f t="shared" si="0"/>
        <v>45185</v>
      </c>
      <c r="D14" s="18">
        <f t="shared" si="0"/>
        <v>4373</v>
      </c>
      <c r="E14" s="55">
        <f t="shared" si="0"/>
        <v>144414</v>
      </c>
      <c r="F14" s="55">
        <f t="shared" si="0"/>
        <v>55318</v>
      </c>
      <c r="G14" s="55">
        <f t="shared" si="0"/>
        <v>4534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69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70</v>
      </c>
      <c r="B16" s="17">
        <v>1018</v>
      </c>
      <c r="C16" s="17">
        <v>279</v>
      </c>
      <c r="D16" s="17">
        <v>27</v>
      </c>
      <c r="E16" s="17">
        <v>526</v>
      </c>
      <c r="F16" s="17">
        <v>201</v>
      </c>
      <c r="G16" s="17">
        <v>17</v>
      </c>
      <c r="H16" s="17"/>
      <c r="I16" s="17"/>
      <c r="J16" s="17"/>
    </row>
    <row r="17" spans="1:10" ht="23.1" customHeight="1" x14ac:dyDescent="0.2">
      <c r="A17" s="15" t="s">
        <v>71</v>
      </c>
      <c r="B17" s="17">
        <v>8923</v>
      </c>
      <c r="C17" s="17">
        <v>2447</v>
      </c>
      <c r="D17" s="17">
        <v>237</v>
      </c>
      <c r="E17" s="17">
        <v>7068</v>
      </c>
      <c r="F17" s="17">
        <v>2707</v>
      </c>
      <c r="G17" s="17">
        <v>222</v>
      </c>
      <c r="H17" s="17"/>
      <c r="I17" s="17"/>
      <c r="J17" s="17"/>
    </row>
    <row r="18" spans="1:10" ht="23.1" customHeight="1" x14ac:dyDescent="0.2">
      <c r="A18" s="15" t="s">
        <v>72</v>
      </c>
      <c r="B18" s="17">
        <v>6759</v>
      </c>
      <c r="C18" s="17">
        <v>1853</v>
      </c>
      <c r="D18" s="17">
        <v>179</v>
      </c>
      <c r="E18" s="17">
        <v>3981</v>
      </c>
      <c r="F18" s="17">
        <v>1525</v>
      </c>
      <c r="G18" s="17">
        <v>125</v>
      </c>
      <c r="H18" s="17"/>
      <c r="I18" s="17"/>
      <c r="J18" s="17"/>
    </row>
    <row r="19" spans="1:10" ht="23.1" customHeight="1" x14ac:dyDescent="0.2">
      <c r="A19" s="29" t="s">
        <v>73</v>
      </c>
      <c r="B19" s="18">
        <f t="shared" ref="B19:J19" si="1">SUM(B16:B18)</f>
        <v>16700</v>
      </c>
      <c r="C19" s="18">
        <f t="shared" si="1"/>
        <v>4579</v>
      </c>
      <c r="D19" s="18">
        <f t="shared" si="1"/>
        <v>443</v>
      </c>
      <c r="E19" s="18">
        <f>SUM(E16:E18)</f>
        <v>11575</v>
      </c>
      <c r="F19" s="18">
        <f t="shared" si="1"/>
        <v>4433</v>
      </c>
      <c r="G19" s="18">
        <f t="shared" si="1"/>
        <v>364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74</v>
      </c>
      <c r="B20" s="17">
        <v>2510</v>
      </c>
      <c r="C20" s="17">
        <v>688</v>
      </c>
      <c r="D20" s="17">
        <v>67</v>
      </c>
      <c r="E20" s="17">
        <v>1728</v>
      </c>
      <c r="F20" s="17">
        <v>662</v>
      </c>
      <c r="G20" s="17">
        <v>54</v>
      </c>
      <c r="H20" s="17"/>
      <c r="I20" s="17"/>
      <c r="J20" s="17"/>
    </row>
    <row r="21" spans="1:10" ht="23.1" customHeight="1" x14ac:dyDescent="0.2">
      <c r="A21" s="29" t="s">
        <v>75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76</v>
      </c>
      <c r="B22" s="17">
        <f>23804+1</f>
        <v>23805</v>
      </c>
      <c r="C22" s="17">
        <f>6527+1</f>
        <v>6528</v>
      </c>
      <c r="D22" s="17">
        <f>632-1</f>
        <v>631</v>
      </c>
      <c r="E22" s="17">
        <v>1250</v>
      </c>
      <c r="F22" s="17">
        <v>479</v>
      </c>
      <c r="G22" s="17">
        <v>39</v>
      </c>
      <c r="H22" s="17"/>
      <c r="I22" s="17"/>
      <c r="J22" s="17"/>
    </row>
    <row r="23" spans="1:10" ht="23.1" customHeight="1" x14ac:dyDescent="0.2">
      <c r="A23" s="15" t="s">
        <v>77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/>
      <c r="I23" s="17"/>
      <c r="J23" s="17"/>
    </row>
    <row r="24" spans="1:10" ht="23.1" customHeight="1" x14ac:dyDescent="0.2">
      <c r="A24" s="15" t="s">
        <v>78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/>
      <c r="I24" s="17"/>
      <c r="J24" s="17"/>
    </row>
    <row r="25" spans="1:10" ht="23.1" customHeight="1" x14ac:dyDescent="0.2">
      <c r="A25" s="29" t="s">
        <v>79</v>
      </c>
      <c r="B25" s="18">
        <f t="shared" ref="B25:J25" si="2">SUM(B22:B24)</f>
        <v>23805</v>
      </c>
      <c r="C25" s="18">
        <f t="shared" si="2"/>
        <v>6528</v>
      </c>
      <c r="D25" s="18">
        <f t="shared" si="2"/>
        <v>631</v>
      </c>
      <c r="E25" s="18">
        <f t="shared" si="2"/>
        <v>1250</v>
      </c>
      <c r="F25" s="18">
        <f t="shared" si="2"/>
        <v>479</v>
      </c>
      <c r="G25" s="18">
        <f t="shared" si="2"/>
        <v>39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80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81</v>
      </c>
      <c r="B27" s="17">
        <v>3240</v>
      </c>
      <c r="C27" s="17">
        <v>888</v>
      </c>
      <c r="D27" s="17">
        <v>86</v>
      </c>
      <c r="E27" s="17">
        <v>283</v>
      </c>
      <c r="F27" s="17">
        <v>108</v>
      </c>
      <c r="G27" s="17">
        <v>9</v>
      </c>
      <c r="H27" s="17"/>
      <c r="I27" s="17"/>
      <c r="J27" s="17"/>
    </row>
    <row r="28" spans="1:10" ht="23.1" customHeight="1" x14ac:dyDescent="0.2">
      <c r="A28" s="15" t="s">
        <v>82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/>
      <c r="I28" s="17"/>
      <c r="J28" s="17"/>
    </row>
    <row r="29" spans="1:10" ht="23.1" customHeight="1" x14ac:dyDescent="0.2">
      <c r="A29" s="29" t="s">
        <v>83</v>
      </c>
      <c r="B29" s="18">
        <f>SUM(B27:B28)</f>
        <v>3240</v>
      </c>
      <c r="C29" s="18">
        <f t="shared" ref="C29:D29" si="3">SUM(C27:C28)</f>
        <v>888</v>
      </c>
      <c r="D29" s="18">
        <f t="shared" si="3"/>
        <v>86</v>
      </c>
      <c r="E29" s="18">
        <f>SUM(E27:E28)</f>
        <v>283</v>
      </c>
      <c r="F29" s="18">
        <f t="shared" ref="F29:G29" si="4">SUM(F27:F28)</f>
        <v>108</v>
      </c>
      <c r="G29" s="18">
        <f t="shared" si="4"/>
        <v>9</v>
      </c>
      <c r="H29" s="18">
        <f t="shared" ref="H29:J29" si="5">SUM(H27:H28)</f>
        <v>0</v>
      </c>
      <c r="I29" s="18">
        <f t="shared" si="5"/>
        <v>0</v>
      </c>
      <c r="J29" s="18">
        <f t="shared" si="5"/>
        <v>0</v>
      </c>
    </row>
    <row r="30" spans="1:10" ht="23.1" customHeight="1" x14ac:dyDescent="0.2">
      <c r="A30" s="15" t="s">
        <v>84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85</v>
      </c>
      <c r="B31" s="18">
        <f t="shared" ref="B31:J31" si="6">SUM(+B30+B29+B25+B20+B19+B14)</f>
        <v>211056</v>
      </c>
      <c r="C31" s="18">
        <f t="shared" si="6"/>
        <v>57868</v>
      </c>
      <c r="D31" s="18">
        <f t="shared" si="6"/>
        <v>5600</v>
      </c>
      <c r="E31" s="18">
        <f t="shared" si="6"/>
        <v>159250</v>
      </c>
      <c r="F31" s="18">
        <f t="shared" si="6"/>
        <v>61000</v>
      </c>
      <c r="G31" s="18">
        <f t="shared" si="6"/>
        <v>5000</v>
      </c>
      <c r="H31" s="18">
        <f t="shared" si="6"/>
        <v>0</v>
      </c>
      <c r="I31" s="18">
        <f t="shared" si="6"/>
        <v>0</v>
      </c>
      <c r="J31" s="18">
        <f t="shared" si="6"/>
        <v>0</v>
      </c>
    </row>
    <row r="33" spans="1:11" ht="15.75" x14ac:dyDescent="0.25">
      <c r="A33" s="42" t="s">
        <v>90</v>
      </c>
      <c r="J33" s="41" t="s">
        <v>136</v>
      </c>
    </row>
    <row r="34" spans="1:11" ht="15.75" x14ac:dyDescent="0.25">
      <c r="A34" s="43" t="s">
        <v>95</v>
      </c>
      <c r="B34" s="21"/>
      <c r="K34" s="22"/>
    </row>
  </sheetData>
  <pageMargins left="0" right="0" top="0" bottom="0" header="0" footer="0"/>
  <pageSetup paperSize="5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K23" sqref="K23"/>
    </sheetView>
  </sheetViews>
  <sheetFormatPr defaultColWidth="12.7109375" defaultRowHeight="12.75" x14ac:dyDescent="0.2"/>
  <cols>
    <col min="1" max="1" width="38" style="1" customWidth="1"/>
    <col min="2" max="2" width="16.85546875" style="1" bestFit="1" customWidth="1"/>
    <col min="3" max="3" width="18.140625" style="1" bestFit="1" customWidth="1"/>
    <col min="4" max="4" width="16" style="1" bestFit="1" customWidth="1"/>
    <col min="5" max="5" width="16.85546875" style="1" bestFit="1" customWidth="1"/>
    <col min="6" max="11" width="18.7109375" style="1" customWidth="1"/>
    <col min="12" max="16384" width="12.7109375" style="1"/>
  </cols>
  <sheetData>
    <row r="1" spans="1:10" ht="15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91</v>
      </c>
      <c r="B2" s="37"/>
      <c r="C2" s="37"/>
      <c r="D2" s="37"/>
      <c r="E2" s="37"/>
      <c r="F2" s="37"/>
      <c r="G2" s="38" t="s">
        <v>57</v>
      </c>
      <c r="H2" s="39" t="s">
        <v>109</v>
      </c>
      <c r="I2" s="39"/>
      <c r="J2" s="39"/>
    </row>
    <row r="3" spans="1:10" ht="12.95" customHeight="1" x14ac:dyDescent="0.2">
      <c r="A3" s="37" t="s">
        <v>86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106</v>
      </c>
      <c r="C4" s="31"/>
      <c r="D4" s="32"/>
      <c r="E4" s="30" t="s">
        <v>105</v>
      </c>
      <c r="F4" s="31"/>
      <c r="G4" s="32"/>
      <c r="H4" s="30" t="s">
        <v>126</v>
      </c>
      <c r="I4" s="31"/>
      <c r="J4" s="32"/>
    </row>
    <row r="5" spans="1:10" ht="16.5" customHeight="1" x14ac:dyDescent="0.2">
      <c r="A5" s="14"/>
      <c r="B5" s="33" t="s">
        <v>88</v>
      </c>
      <c r="C5" s="34"/>
      <c r="D5" s="34"/>
      <c r="E5" s="33" t="s">
        <v>58</v>
      </c>
      <c r="F5" s="34"/>
      <c r="G5" s="34"/>
      <c r="H5" s="33" t="s">
        <v>89</v>
      </c>
      <c r="I5" s="34"/>
      <c r="J5" s="36"/>
    </row>
    <row r="6" spans="1:10" ht="12.95" customHeight="1" x14ac:dyDescent="0.2">
      <c r="A6" s="11" t="s">
        <v>92</v>
      </c>
      <c r="B6" s="35" t="s">
        <v>60</v>
      </c>
      <c r="C6" s="35" t="s">
        <v>61</v>
      </c>
      <c r="D6" s="35" t="s">
        <v>62</v>
      </c>
      <c r="E6" s="35" t="s">
        <v>60</v>
      </c>
      <c r="F6" s="35" t="s">
        <v>61</v>
      </c>
      <c r="G6" s="35" t="s">
        <v>62</v>
      </c>
      <c r="H6" s="35" t="s">
        <v>60</v>
      </c>
      <c r="I6" s="35" t="s">
        <v>61</v>
      </c>
      <c r="J6" s="35" t="s">
        <v>62</v>
      </c>
    </row>
    <row r="7" spans="1:10" ht="12.95" customHeight="1" x14ac:dyDescent="0.2">
      <c r="A7" s="11" t="s">
        <v>59</v>
      </c>
      <c r="B7" s="48" t="s">
        <v>138</v>
      </c>
      <c r="C7" s="48" t="s">
        <v>131</v>
      </c>
      <c r="D7" s="48"/>
      <c r="E7" s="48" t="s">
        <v>138</v>
      </c>
      <c r="F7" s="48" t="s">
        <v>131</v>
      </c>
      <c r="G7" s="48"/>
      <c r="H7" s="48" t="s">
        <v>132</v>
      </c>
      <c r="I7" s="48" t="s">
        <v>131</v>
      </c>
      <c r="J7" s="48"/>
    </row>
    <row r="8" spans="1:10" ht="12.95" customHeight="1" x14ac:dyDescent="0.2">
      <c r="A8" s="14"/>
      <c r="B8" s="49"/>
      <c r="C8" s="49"/>
      <c r="D8" s="49"/>
      <c r="E8" s="49"/>
      <c r="F8" s="49"/>
      <c r="G8" s="49"/>
      <c r="H8" s="49"/>
      <c r="I8" s="49"/>
      <c r="J8" s="49"/>
    </row>
    <row r="9" spans="1:10" ht="23.1" customHeight="1" x14ac:dyDescent="0.2">
      <c r="A9" s="29" t="s">
        <v>63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65</v>
      </c>
      <c r="B11" s="17">
        <v>22239</v>
      </c>
      <c r="C11" s="17">
        <v>24767</v>
      </c>
      <c r="D11" s="17"/>
      <c r="E11" s="52">
        <v>27114</v>
      </c>
      <c r="F11" s="55">
        <v>0</v>
      </c>
      <c r="G11" s="54">
        <v>0</v>
      </c>
      <c r="H11" s="17">
        <v>19229</v>
      </c>
      <c r="I11" s="17">
        <v>0</v>
      </c>
      <c r="J11" s="17">
        <v>0</v>
      </c>
    </row>
    <row r="12" spans="1:10" ht="23.1" customHeight="1" x14ac:dyDescent="0.2">
      <c r="A12" s="15" t="s">
        <v>66</v>
      </c>
      <c r="B12" s="17">
        <v>473</v>
      </c>
      <c r="C12" s="17">
        <v>527</v>
      </c>
      <c r="D12" s="17"/>
      <c r="E12" s="53">
        <v>461</v>
      </c>
      <c r="F12" s="55">
        <v>0</v>
      </c>
      <c r="G12" s="54">
        <v>0</v>
      </c>
      <c r="H12" s="17">
        <v>0</v>
      </c>
      <c r="I12" s="17">
        <v>0</v>
      </c>
      <c r="J12" s="17">
        <v>0</v>
      </c>
    </row>
    <row r="13" spans="1:10" ht="23.1" customHeight="1" x14ac:dyDescent="0.2">
      <c r="A13" s="15" t="s">
        <v>67</v>
      </c>
      <c r="B13" s="17">
        <v>9037</v>
      </c>
      <c r="C13" s="17">
        <v>10064</v>
      </c>
      <c r="D13" s="17"/>
      <c r="E13" s="52">
        <v>0</v>
      </c>
      <c r="F13" s="55">
        <v>0</v>
      </c>
      <c r="G13" s="54">
        <v>0</v>
      </c>
      <c r="H13" s="17">
        <v>7976</v>
      </c>
      <c r="I13" s="17">
        <v>0</v>
      </c>
      <c r="J13" s="17">
        <v>0</v>
      </c>
    </row>
    <row r="14" spans="1:10" ht="23.1" customHeight="1" x14ac:dyDescent="0.2">
      <c r="A14" s="29" t="s">
        <v>68</v>
      </c>
      <c r="B14" s="18">
        <f t="shared" ref="B14:J14" si="0">SUM(B11:B13)</f>
        <v>31749</v>
      </c>
      <c r="C14" s="18">
        <f t="shared" si="0"/>
        <v>35358</v>
      </c>
      <c r="D14" s="18">
        <f t="shared" si="0"/>
        <v>0</v>
      </c>
      <c r="E14" s="55">
        <f t="shared" si="0"/>
        <v>27575</v>
      </c>
      <c r="F14" s="55">
        <f t="shared" si="0"/>
        <v>0</v>
      </c>
      <c r="G14" s="55">
        <f t="shared" si="0"/>
        <v>0</v>
      </c>
      <c r="H14" s="18">
        <f t="shared" si="0"/>
        <v>27205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69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70</v>
      </c>
      <c r="B16" s="17">
        <v>196</v>
      </c>
      <c r="C16" s="17">
        <v>218</v>
      </c>
      <c r="D16" s="17"/>
      <c r="E16" s="17">
        <v>98</v>
      </c>
      <c r="F16" s="17">
        <v>0</v>
      </c>
      <c r="G16" s="17">
        <v>0</v>
      </c>
      <c r="H16" s="17">
        <v>99</v>
      </c>
      <c r="I16" s="17">
        <v>0</v>
      </c>
      <c r="J16" s="17">
        <v>0</v>
      </c>
    </row>
    <row r="17" spans="1:10" ht="23.1" customHeight="1" x14ac:dyDescent="0.2">
      <c r="A17" s="15" t="s">
        <v>71</v>
      </c>
      <c r="B17" s="17">
        <v>1719</v>
      </c>
      <c r="C17" s="17">
        <v>1914</v>
      </c>
      <c r="D17" s="17"/>
      <c r="E17" s="17">
        <v>1260</v>
      </c>
      <c r="F17" s="17">
        <v>0</v>
      </c>
      <c r="G17" s="17">
        <v>0</v>
      </c>
      <c r="H17" s="17">
        <v>1332</v>
      </c>
      <c r="I17" s="17">
        <v>0</v>
      </c>
      <c r="J17" s="17">
        <v>0</v>
      </c>
    </row>
    <row r="18" spans="1:10" ht="23.1" customHeight="1" x14ac:dyDescent="0.2">
      <c r="A18" s="15" t="s">
        <v>72</v>
      </c>
      <c r="B18" s="17">
        <v>1302</v>
      </c>
      <c r="C18" s="17">
        <v>1450</v>
      </c>
      <c r="D18" s="17"/>
      <c r="E18" s="17">
        <v>636</v>
      </c>
      <c r="F18" s="17">
        <v>0</v>
      </c>
      <c r="G18" s="17">
        <v>0</v>
      </c>
      <c r="H18" s="17">
        <v>750</v>
      </c>
      <c r="I18" s="17">
        <v>0</v>
      </c>
      <c r="J18" s="17">
        <v>0</v>
      </c>
    </row>
    <row r="19" spans="1:10" ht="23.1" customHeight="1" x14ac:dyDescent="0.2">
      <c r="A19" s="29" t="s">
        <v>73</v>
      </c>
      <c r="B19" s="18">
        <f t="shared" ref="B19:J19" si="1">SUM(B16:B18)</f>
        <v>3217</v>
      </c>
      <c r="C19" s="18">
        <f t="shared" si="1"/>
        <v>3582</v>
      </c>
      <c r="D19" s="18">
        <f t="shared" si="1"/>
        <v>0</v>
      </c>
      <c r="E19" s="18">
        <f>SUM(E16:E18)</f>
        <v>1994</v>
      </c>
      <c r="F19" s="18">
        <f t="shared" si="1"/>
        <v>0</v>
      </c>
      <c r="G19" s="18">
        <f t="shared" si="1"/>
        <v>0</v>
      </c>
      <c r="H19" s="18">
        <f t="shared" si="1"/>
        <v>2181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74</v>
      </c>
      <c r="B20" s="17">
        <v>484</v>
      </c>
      <c r="C20" s="17">
        <v>539</v>
      </c>
      <c r="D20" s="17"/>
      <c r="E20" s="17">
        <v>129</v>
      </c>
      <c r="F20" s="17">
        <v>0</v>
      </c>
      <c r="G20" s="17">
        <v>0</v>
      </c>
      <c r="H20" s="17">
        <v>326</v>
      </c>
      <c r="I20" s="17">
        <v>0</v>
      </c>
      <c r="J20" s="17">
        <v>0</v>
      </c>
    </row>
    <row r="21" spans="1:10" ht="23.1" customHeight="1" x14ac:dyDescent="0.2">
      <c r="A21" s="29" t="s">
        <v>75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76</v>
      </c>
      <c r="B22" s="17">
        <f>4586+1</f>
        <v>4587</v>
      </c>
      <c r="C22" s="17">
        <v>5107</v>
      </c>
      <c r="D22" s="17"/>
      <c r="E22" s="17">
        <v>302</v>
      </c>
      <c r="F22" s="17">
        <v>0</v>
      </c>
      <c r="G22" s="17">
        <v>0</v>
      </c>
      <c r="H22" s="17">
        <v>235</v>
      </c>
      <c r="I22" s="17">
        <v>0</v>
      </c>
      <c r="J22" s="17">
        <v>0</v>
      </c>
    </row>
    <row r="23" spans="1:10" ht="23.1" customHeight="1" x14ac:dyDescent="0.2">
      <c r="A23" s="15" t="s">
        <v>77</v>
      </c>
      <c r="B23" s="17">
        <v>0</v>
      </c>
      <c r="C23" s="17">
        <v>0</v>
      </c>
      <c r="D23" s="17"/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23.1" customHeight="1" x14ac:dyDescent="0.2">
      <c r="A24" s="15" t="s">
        <v>78</v>
      </c>
      <c r="B24" s="17">
        <v>0</v>
      </c>
      <c r="C24" s="17">
        <v>0</v>
      </c>
      <c r="D24" s="17"/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ht="23.1" customHeight="1" x14ac:dyDescent="0.2">
      <c r="A25" s="29" t="s">
        <v>79</v>
      </c>
      <c r="B25" s="18">
        <f t="shared" ref="B25:J25" si="2">SUM(B22:B24)</f>
        <v>4587</v>
      </c>
      <c r="C25" s="18">
        <f t="shared" si="2"/>
        <v>5107</v>
      </c>
      <c r="D25" s="18">
        <f t="shared" si="2"/>
        <v>0</v>
      </c>
      <c r="E25" s="18">
        <f t="shared" si="2"/>
        <v>302</v>
      </c>
      <c r="F25" s="18">
        <f t="shared" si="2"/>
        <v>0</v>
      </c>
      <c r="G25" s="18">
        <f t="shared" si="2"/>
        <v>0</v>
      </c>
      <c r="H25" s="18">
        <f t="shared" si="2"/>
        <v>235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80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81</v>
      </c>
      <c r="B27" s="17">
        <v>624</v>
      </c>
      <c r="C27" s="17">
        <v>695</v>
      </c>
      <c r="D27" s="17"/>
      <c r="E27" s="17">
        <v>0</v>
      </c>
      <c r="F27" s="17">
        <v>103</v>
      </c>
      <c r="G27" s="17">
        <v>0</v>
      </c>
      <c r="H27" s="17">
        <v>53</v>
      </c>
      <c r="I27" s="17">
        <v>0</v>
      </c>
      <c r="J27" s="17">
        <v>0</v>
      </c>
    </row>
    <row r="28" spans="1:10" ht="23.1" customHeight="1" x14ac:dyDescent="0.2">
      <c r="A28" s="15" t="s">
        <v>82</v>
      </c>
      <c r="B28" s="17">
        <v>0</v>
      </c>
      <c r="C28" s="17">
        <v>0</v>
      </c>
      <c r="D28" s="17"/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ht="23.1" customHeight="1" x14ac:dyDescent="0.2">
      <c r="A29" s="29" t="s">
        <v>83</v>
      </c>
      <c r="B29" s="18">
        <f>SUM(B27:B28)</f>
        <v>624</v>
      </c>
      <c r="C29" s="18">
        <f t="shared" ref="C29:D29" si="3">SUM(C27:C28)</f>
        <v>695</v>
      </c>
      <c r="D29" s="18">
        <f t="shared" si="3"/>
        <v>0</v>
      </c>
      <c r="E29" s="18">
        <f>SUM(E27:E28)</f>
        <v>0</v>
      </c>
      <c r="F29" s="18">
        <f t="shared" ref="F29:G29" si="4">SUM(F27:F28)</f>
        <v>103</v>
      </c>
      <c r="G29" s="18">
        <f t="shared" si="4"/>
        <v>0</v>
      </c>
      <c r="H29" s="18">
        <f t="shared" ref="H29:J29" si="5">SUM(H27:H28)</f>
        <v>53</v>
      </c>
      <c r="I29" s="18">
        <f t="shared" si="5"/>
        <v>0</v>
      </c>
      <c r="J29" s="18">
        <f t="shared" si="5"/>
        <v>0</v>
      </c>
    </row>
    <row r="30" spans="1:10" ht="23.1" customHeight="1" x14ac:dyDescent="0.2">
      <c r="A30" s="15" t="s">
        <v>84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85</v>
      </c>
      <c r="B31" s="18">
        <f t="shared" ref="B31:J31" si="6">SUM(+B30+B29+B25+B20+B19+B14)</f>
        <v>40661</v>
      </c>
      <c r="C31" s="18">
        <f t="shared" si="6"/>
        <v>45281</v>
      </c>
      <c r="D31" s="18">
        <f t="shared" si="6"/>
        <v>0</v>
      </c>
      <c r="E31" s="18">
        <f t="shared" si="6"/>
        <v>30000</v>
      </c>
      <c r="F31" s="18">
        <f t="shared" si="6"/>
        <v>103</v>
      </c>
      <c r="G31" s="18">
        <f t="shared" si="6"/>
        <v>0</v>
      </c>
      <c r="H31" s="18">
        <f t="shared" si="6"/>
        <v>30000</v>
      </c>
      <c r="I31" s="18">
        <f t="shared" si="6"/>
        <v>0</v>
      </c>
      <c r="J31" s="18">
        <f t="shared" si="6"/>
        <v>0</v>
      </c>
    </row>
    <row r="33" spans="1:11" ht="15.75" x14ac:dyDescent="0.25">
      <c r="A33" s="42" t="s">
        <v>90</v>
      </c>
      <c r="J33" s="41" t="s">
        <v>137</v>
      </c>
    </row>
    <row r="34" spans="1:11" ht="15.75" x14ac:dyDescent="0.25">
      <c r="A34" s="43" t="s">
        <v>95</v>
      </c>
      <c r="B34" s="21"/>
      <c r="K34" s="22"/>
    </row>
  </sheetData>
  <pageMargins left="0" right="0" top="0" bottom="0" header="0" footer="0"/>
  <pageSetup paperSize="5" scale="9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workbookViewId="0">
      <selection activeCell="C22" sqref="C22"/>
    </sheetView>
  </sheetViews>
  <sheetFormatPr defaultColWidth="12.7109375" defaultRowHeight="12.75" x14ac:dyDescent="0.2"/>
  <cols>
    <col min="1" max="1" width="32" style="1" customWidth="1"/>
    <col min="2" max="4" width="34" style="1" customWidth="1"/>
    <col min="5" max="5" width="14.28515625" style="1" bestFit="1" customWidth="1"/>
    <col min="6" max="16384" width="12.7109375" style="1"/>
  </cols>
  <sheetData>
    <row r="1" spans="1:10" ht="15.75" x14ac:dyDescent="0.25">
      <c r="A1" s="43" t="s">
        <v>8</v>
      </c>
      <c r="B1" s="37"/>
      <c r="C1" s="38" t="s">
        <v>57</v>
      </c>
      <c r="D1" s="39" t="s">
        <v>109</v>
      </c>
    </row>
    <row r="2" spans="1:10" ht="15.75" x14ac:dyDescent="0.25">
      <c r="A2" s="43" t="s">
        <v>94</v>
      </c>
      <c r="B2" s="37"/>
    </row>
    <row r="3" spans="1:10" ht="15.75" x14ac:dyDescent="0.25">
      <c r="A3" s="43" t="s">
        <v>96</v>
      </c>
      <c r="B3" s="37"/>
      <c r="D3" s="12"/>
    </row>
    <row r="4" spans="1:10" ht="12.95" customHeight="1" x14ac:dyDescent="0.2">
      <c r="A4" s="2"/>
      <c r="B4" s="9" t="s">
        <v>105</v>
      </c>
      <c r="C4" s="9" t="s">
        <v>105</v>
      </c>
      <c r="D4" s="9" t="s">
        <v>105</v>
      </c>
    </row>
    <row r="5" spans="1:10" ht="12.95" customHeight="1" x14ac:dyDescent="0.2">
      <c r="A5" s="11"/>
      <c r="B5" s="10" t="s">
        <v>29</v>
      </c>
      <c r="C5" s="10" t="s">
        <v>97</v>
      </c>
      <c r="D5" s="10" t="s">
        <v>99</v>
      </c>
    </row>
    <row r="6" spans="1:10" ht="12.95" customHeight="1" x14ac:dyDescent="0.2">
      <c r="A6" s="11" t="s">
        <v>29</v>
      </c>
      <c r="B6" s="10" t="s">
        <v>5</v>
      </c>
      <c r="C6" s="10" t="s">
        <v>101</v>
      </c>
      <c r="D6" s="10" t="s">
        <v>101</v>
      </c>
    </row>
    <row r="7" spans="1:10" ht="18" customHeight="1" x14ac:dyDescent="0.2">
      <c r="A7" s="11" t="s">
        <v>28</v>
      </c>
      <c r="B7" s="10" t="s">
        <v>0</v>
      </c>
      <c r="C7" s="10" t="s">
        <v>98</v>
      </c>
      <c r="D7" s="10" t="s">
        <v>100</v>
      </c>
    </row>
    <row r="8" spans="1:10" ht="15.95" customHeight="1" x14ac:dyDescent="0.2">
      <c r="A8" s="23" t="s">
        <v>107</v>
      </c>
      <c r="B8" s="16"/>
      <c r="C8" s="16"/>
      <c r="D8" s="16"/>
      <c r="E8" s="21"/>
      <c r="F8" s="21"/>
      <c r="G8" s="21"/>
      <c r="H8" s="21"/>
      <c r="I8" s="21"/>
      <c r="J8" s="21"/>
    </row>
    <row r="9" spans="1:10" ht="15.95" customHeight="1" x14ac:dyDescent="0.2">
      <c r="A9" s="20" t="s">
        <v>10</v>
      </c>
      <c r="B9" s="24">
        <v>52426926</v>
      </c>
      <c r="C9" s="51">
        <v>1</v>
      </c>
      <c r="D9" s="51">
        <v>0</v>
      </c>
    </row>
    <row r="10" spans="1:10" ht="15.95" customHeight="1" x14ac:dyDescent="0.2">
      <c r="A10" s="20" t="s">
        <v>11</v>
      </c>
      <c r="B10" s="24">
        <v>5637494</v>
      </c>
      <c r="C10" s="51">
        <v>1</v>
      </c>
      <c r="D10" s="51">
        <v>0</v>
      </c>
    </row>
    <row r="11" spans="1:10" ht="15.95" customHeight="1" x14ac:dyDescent="0.2">
      <c r="A11" s="20" t="s">
        <v>12</v>
      </c>
      <c r="B11" s="24">
        <v>746040</v>
      </c>
      <c r="C11" s="51">
        <v>1</v>
      </c>
      <c r="D11" s="51">
        <v>0</v>
      </c>
    </row>
    <row r="12" spans="1:10" ht="15.95" customHeight="1" x14ac:dyDescent="0.2">
      <c r="A12" s="20" t="s">
        <v>13</v>
      </c>
      <c r="B12" s="24">
        <v>822637</v>
      </c>
      <c r="C12" s="51">
        <v>1</v>
      </c>
      <c r="D12" s="51">
        <v>0</v>
      </c>
    </row>
    <row r="13" spans="1:10" ht="15.95" customHeight="1" x14ac:dyDescent="0.2">
      <c r="A13" s="20" t="s">
        <v>14</v>
      </c>
      <c r="B13" s="24"/>
      <c r="C13" s="51"/>
      <c r="D13" s="51"/>
    </row>
    <row r="14" spans="1:10" ht="15.95" customHeight="1" x14ac:dyDescent="0.2">
      <c r="A14" s="20" t="s">
        <v>15</v>
      </c>
      <c r="B14" s="24"/>
      <c r="C14" s="51"/>
      <c r="D14" s="51"/>
    </row>
    <row r="15" spans="1:10" ht="15.95" customHeight="1" x14ac:dyDescent="0.2">
      <c r="A15" s="20" t="s">
        <v>16</v>
      </c>
      <c r="B15" s="24"/>
      <c r="C15" s="24"/>
      <c r="D15" s="24"/>
    </row>
    <row r="16" spans="1:10" ht="15.95" customHeight="1" x14ac:dyDescent="0.2">
      <c r="A16" s="20" t="s">
        <v>17</v>
      </c>
      <c r="B16" s="24"/>
      <c r="C16" s="24"/>
      <c r="D16" s="24"/>
    </row>
    <row r="17" spans="1:4" ht="15.95" customHeight="1" x14ac:dyDescent="0.2">
      <c r="A17" s="27" t="s">
        <v>18</v>
      </c>
      <c r="B17" s="16"/>
      <c r="C17" s="16"/>
      <c r="D17" s="16"/>
    </row>
    <row r="18" spans="1:4" ht="15.95" customHeight="1" x14ac:dyDescent="0.2">
      <c r="A18" s="20" t="s">
        <v>19</v>
      </c>
      <c r="B18" s="24"/>
      <c r="C18" s="24"/>
      <c r="D18" s="24"/>
    </row>
    <row r="19" spans="1:4" ht="15.95" customHeight="1" x14ac:dyDescent="0.2">
      <c r="A19" s="20" t="s">
        <v>19</v>
      </c>
      <c r="B19" s="24"/>
      <c r="C19" s="24"/>
      <c r="D19" s="24"/>
    </row>
    <row r="20" spans="1:4" ht="15.95" customHeight="1" x14ac:dyDescent="0.2">
      <c r="A20" s="28" t="s">
        <v>20</v>
      </c>
      <c r="B20" s="16"/>
      <c r="C20" s="16"/>
      <c r="D20" s="16"/>
    </row>
    <row r="21" spans="1:4" ht="15.95" customHeight="1" x14ac:dyDescent="0.2">
      <c r="A21" s="20" t="s">
        <v>19</v>
      </c>
      <c r="B21" s="24"/>
      <c r="C21" s="24"/>
      <c r="D21" s="24"/>
    </row>
    <row r="22" spans="1:4" ht="15.95" customHeight="1" x14ac:dyDescent="0.2">
      <c r="A22" s="20" t="s">
        <v>19</v>
      </c>
      <c r="B22" s="24"/>
      <c r="C22" s="24"/>
      <c r="D22" s="24"/>
    </row>
    <row r="23" spans="1:4" ht="15.95" customHeight="1" x14ac:dyDescent="0.2">
      <c r="A23" s="28" t="s">
        <v>24</v>
      </c>
      <c r="B23" s="16"/>
      <c r="C23" s="16"/>
      <c r="D23" s="16"/>
    </row>
    <row r="24" spans="1:4" ht="15.95" customHeight="1" x14ac:dyDescent="0.2">
      <c r="A24" s="45" t="s">
        <v>110</v>
      </c>
      <c r="B24" s="50">
        <f>[1]Worksheet!E25</f>
        <v>614400</v>
      </c>
      <c r="C24" s="51">
        <v>1</v>
      </c>
      <c r="D24" s="57">
        <v>0</v>
      </c>
    </row>
    <row r="25" spans="1:4" ht="15.95" customHeight="1" x14ac:dyDescent="0.2">
      <c r="A25" s="45" t="s">
        <v>111</v>
      </c>
      <c r="B25" s="50">
        <f>[1]Worksheet!E26</f>
        <v>5283158</v>
      </c>
      <c r="C25" s="51">
        <v>1</v>
      </c>
      <c r="D25" s="57">
        <v>0</v>
      </c>
    </row>
    <row r="26" spans="1:4" ht="15.95" customHeight="1" x14ac:dyDescent="0.2">
      <c r="A26" s="28" t="s">
        <v>21</v>
      </c>
      <c r="B26" s="16"/>
      <c r="C26" s="16"/>
      <c r="D26" s="16"/>
    </row>
    <row r="27" spans="1:4" ht="15.95" customHeight="1" x14ac:dyDescent="0.2">
      <c r="A27" s="45" t="s">
        <v>112</v>
      </c>
      <c r="B27" s="50">
        <f>[1]Worksheet!E28</f>
        <v>159250</v>
      </c>
      <c r="C27" s="51">
        <v>1</v>
      </c>
      <c r="D27" s="57">
        <v>0</v>
      </c>
    </row>
    <row r="28" spans="1:4" ht="15.95" customHeight="1" x14ac:dyDescent="0.2">
      <c r="A28" s="45" t="s">
        <v>114</v>
      </c>
      <c r="B28" s="50">
        <f>[1]Worksheet!E29</f>
        <v>61000</v>
      </c>
      <c r="C28" s="51">
        <v>1</v>
      </c>
      <c r="D28" s="57">
        <v>0</v>
      </c>
    </row>
    <row r="29" spans="1:4" ht="15.95" customHeight="1" x14ac:dyDescent="0.2">
      <c r="A29" s="45" t="s">
        <v>115</v>
      </c>
      <c r="B29" s="50">
        <f>[1]Worksheet!E30</f>
        <v>5000</v>
      </c>
      <c r="C29" s="51">
        <v>1</v>
      </c>
      <c r="D29" s="57">
        <v>0</v>
      </c>
    </row>
    <row r="30" spans="1:4" ht="15.95" customHeight="1" x14ac:dyDescent="0.2">
      <c r="A30" s="45" t="s">
        <v>116</v>
      </c>
      <c r="B30" s="50">
        <f>[1]Worksheet!E31</f>
        <v>30000</v>
      </c>
      <c r="C30" s="51">
        <v>1</v>
      </c>
      <c r="D30" s="57">
        <v>0</v>
      </c>
    </row>
    <row r="31" spans="1:4" ht="15.95" customHeight="1" x14ac:dyDescent="0.2">
      <c r="A31" s="45" t="s">
        <v>117</v>
      </c>
      <c r="B31" s="50">
        <f>[1]Worksheet!E32</f>
        <v>0</v>
      </c>
      <c r="C31" s="51">
        <v>1</v>
      </c>
      <c r="D31" s="57">
        <v>0</v>
      </c>
    </row>
    <row r="32" spans="1:4" ht="15.95" customHeight="1" x14ac:dyDescent="0.2">
      <c r="A32" s="28" t="s">
        <v>25</v>
      </c>
      <c r="B32" s="16"/>
      <c r="C32" s="16"/>
      <c r="D32" s="16"/>
    </row>
    <row r="33" spans="1:4" ht="15.95" customHeight="1" x14ac:dyDescent="0.2">
      <c r="A33" s="20" t="s">
        <v>22</v>
      </c>
      <c r="B33" s="24"/>
      <c r="C33" s="24"/>
      <c r="D33" s="24"/>
    </row>
    <row r="34" spans="1:4" ht="15.95" customHeight="1" x14ac:dyDescent="0.2">
      <c r="A34" s="20" t="s">
        <v>22</v>
      </c>
      <c r="B34" s="24"/>
      <c r="C34" s="24"/>
      <c r="D34" s="24"/>
    </row>
    <row r="35" spans="1:4" ht="15.95" customHeight="1" x14ac:dyDescent="0.2">
      <c r="A35" s="20" t="s">
        <v>22</v>
      </c>
      <c r="B35" s="24"/>
      <c r="C35" s="24"/>
      <c r="D35" s="24"/>
    </row>
    <row r="36" spans="1:4" ht="15.95" customHeight="1" x14ac:dyDescent="0.2">
      <c r="A36" s="20" t="s">
        <v>22</v>
      </c>
      <c r="B36" s="24"/>
      <c r="C36" s="24"/>
      <c r="D36" s="24"/>
    </row>
    <row r="37" spans="1:4" ht="15.95" customHeight="1" x14ac:dyDescent="0.2">
      <c r="A37" s="20" t="s">
        <v>22</v>
      </c>
      <c r="B37" s="24"/>
      <c r="C37" s="24"/>
      <c r="D37" s="24"/>
    </row>
    <row r="38" spans="1:4" ht="15.95" customHeight="1" x14ac:dyDescent="0.2">
      <c r="A38" s="20" t="s">
        <v>22</v>
      </c>
      <c r="B38" s="24"/>
      <c r="C38" s="24"/>
      <c r="D38" s="24"/>
    </row>
    <row r="39" spans="1:4" ht="15.95" customHeight="1" x14ac:dyDescent="0.2">
      <c r="A39" s="20" t="s">
        <v>22</v>
      </c>
      <c r="B39" s="24"/>
      <c r="C39" s="24"/>
      <c r="D39" s="24"/>
    </row>
    <row r="40" spans="1:4" ht="15.95" customHeight="1" x14ac:dyDescent="0.2">
      <c r="A40" s="7"/>
      <c r="B40" s="6">
        <f>SUM(B8:B39)</f>
        <v>65785905</v>
      </c>
      <c r="C40" s="58">
        <v>1</v>
      </c>
      <c r="D40" s="58">
        <v>0</v>
      </c>
    </row>
    <row r="41" spans="1:4" ht="12.95" customHeight="1" x14ac:dyDescent="0.2"/>
    <row r="42" spans="1:4" ht="12.95" customHeight="1" x14ac:dyDescent="0.2">
      <c r="A42" s="8" t="s">
        <v>108</v>
      </c>
    </row>
  </sheetData>
  <phoneticPr fontId="7" type="noConversion"/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BOR-13</vt:lpstr>
      <vt:lpstr>BOR-13A</vt:lpstr>
      <vt:lpstr>BOR-13A (2)</vt:lpstr>
      <vt:lpstr>BOR-13A (3)</vt:lpstr>
      <vt:lpstr>BOR-13A (4)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Apostolakis, Vy Pham</cp:lastModifiedBy>
  <cp:lastPrinted>2010-09-08T03:53:23Z</cp:lastPrinted>
  <dcterms:created xsi:type="dcterms:W3CDTF">1999-07-28T19:54:49Z</dcterms:created>
  <dcterms:modified xsi:type="dcterms:W3CDTF">2023-08-31T15:31:56Z</dcterms:modified>
</cp:coreProperties>
</file>