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Sept. 1, 2023)\Completed\"/>
    </mc:Choice>
  </mc:AlternateContent>
  <bookViews>
    <workbookView xWindow="-105" yWindow="-105" windowWidth="19425" windowHeight="11625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62913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27" l="1"/>
  <c r="C26" i="27"/>
  <c r="D26" i="27"/>
  <c r="E26" i="27"/>
  <c r="F26" i="27"/>
  <c r="G26" i="27"/>
  <c r="C51" i="27" l="1"/>
  <c r="C29" i="27"/>
  <c r="C52" i="27" s="1"/>
  <c r="G51" i="27"/>
  <c r="F51" i="27"/>
  <c r="E51" i="27"/>
  <c r="D51" i="27"/>
  <c r="G29" i="27"/>
  <c r="F29" i="27"/>
  <c r="F52" i="27" s="1"/>
  <c r="E29" i="27"/>
  <c r="D29" i="27"/>
  <c r="B51" i="27"/>
  <c r="B29" i="27"/>
  <c r="B52" i="27" l="1"/>
  <c r="E52" i="27"/>
  <c r="G52" i="27"/>
  <c r="D52" i="27"/>
</calcChain>
</file>

<file path=xl/sharedStrings.xml><?xml version="1.0" encoding="utf-8"?>
<sst xmlns="http://schemas.openxmlformats.org/spreadsheetml/2006/main" count="73" uniqueCount="56">
  <si>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</si>
  <si>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</si>
  <si>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</si>
  <si>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</si>
  <si>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</si>
  <si>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</si>
  <si>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</si>
  <si>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</si>
  <si>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</si>
  <si>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</si>
  <si>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</si>
  <si>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</si>
  <si>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</si>
  <si>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</si>
  <si>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</si>
  <si>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</si>
  <si>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</si>
  <si>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</si>
  <si>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</si>
  <si>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</si>
  <si>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</si>
  <si>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</si>
  <si>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</si>
  <si>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</si>
  <si>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</si>
  <si>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</si>
  <si>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</si>
  <si>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</si>
  <si>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</si>
  <si>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</si>
  <si>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</si>
  <si>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</si>
  <si>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</si>
  <si>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</si>
  <si>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</si>
  <si>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</si>
  <si>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</si>
  <si>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</si>
  <si>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</si>
  <si>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</si>
  <si>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Health Sciences Center - New Orleans</t>
  </si>
  <si>
    <t>Salary Reconciliation:</t>
  </si>
  <si>
    <t>Total Salaries on BOR-1 and BOR-4</t>
  </si>
  <si>
    <t>Total Funded Positions in Col D.</t>
  </si>
  <si>
    <t>Difference</t>
  </si>
  <si>
    <t>Reconciling Items:</t>
  </si>
  <si>
    <t>Budgeted in Other Compensation</t>
  </si>
  <si>
    <t>Budgeted for Additional Compensation</t>
  </si>
  <si>
    <t>Budgeted for Over-time</t>
  </si>
  <si>
    <t>Budgeted for Termination Pay</t>
  </si>
  <si>
    <t>Budgeted for Transients</t>
  </si>
  <si>
    <t>Budgeted for House Officers</t>
  </si>
  <si>
    <t>Budgetd for Pay Plan</t>
  </si>
  <si>
    <t>Budgeted for Sabbatical</t>
  </si>
  <si>
    <t>Department Error Not Budgeted</t>
  </si>
  <si>
    <t>Total Reconciling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</si>
</sst>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0.0_);\(0.0\)"/>
    <numFmt numFmtId="167" formatCode="&quot;$&quot;#,##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81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5" fillId="0" borderId="6" xfId="0" applyFont="1" applyBorder="1" applyAlignment="1" applyProtection="1">
      <alignment horizontal="center"/>
      <protection locked="0"/>
    </xf>
    <xf numFmtId="164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4" fontId="5" fillId="0" borderId="2" xfId="0" applyNumberFormat="1" applyFont="1" applyBorder="1" applyAlignment="1" applyProtection="1">
      <alignment horizontal="left"/>
      <protection locked="0"/>
    </xf>
    <xf numFmtId="164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4" fontId="5" fillId="0" borderId="6" xfId="0" applyNumberFormat="1" applyFont="1" applyBorder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 applyProtection="1">
      <alignment horizontal="left"/>
      <protection locked="0"/>
    </xf>
    <xf numFmtId="164" fontId="6" fillId="0" borderId="4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5" fillId="0" borderId="8" xfId="0" applyNumberFormat="1" applyFont="1" applyBorder="1" applyProtection="1">
      <protection locked="0"/>
    </xf>
    <xf numFmtId="164" fontId="5" fillId="0" borderId="9" xfId="0" applyNumberFormat="1" applyFont="1" applyBorder="1" applyProtection="1">
      <protection locked="0"/>
    </xf>
    <xf numFmtId="164" fontId="5" fillId="0" borderId="10" xfId="0" applyNumberFormat="1" applyFont="1" applyBorder="1" applyAlignment="1" applyProtection="1">
      <alignment horizontal="center"/>
      <protection locked="0"/>
    </xf>
    <xf numFmtId="164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4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164" fontId="5" fillId="0" borderId="3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164" fontId="5" fillId="0" borderId="5" xfId="0" applyNumberFormat="1" applyFont="1" applyBorder="1" applyAlignment="1" applyProtection="1">
      <alignment horizontal="left"/>
      <protection locked="0"/>
    </xf>
    <xf numFmtId="164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protection locked="0"/>
    </xf>
    <xf numFmtId="165" fontId="5" fillId="0" borderId="2" xfId="2" applyNumberFormat="1" applyFont="1" applyBorder="1" applyAlignment="1" applyProtection="1">
      <alignment horizontal="center"/>
      <protection locked="0"/>
    </xf>
    <xf numFmtId="165" fontId="7" fillId="0" borderId="4" xfId="2" applyNumberFormat="1" applyFont="1" applyBorder="1" applyProtection="1">
      <protection locked="0"/>
    </xf>
    <xf numFmtId="165" fontId="6" fillId="0" borderId="4" xfId="2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2" xfId="0" applyNumberFormat="1" applyFont="1" applyBorder="1" applyProtection="1">
      <protection locked="0"/>
    </xf>
    <xf numFmtId="166" fontId="5" fillId="0" borderId="6" xfId="0" applyNumberFormat="1" applyFont="1" applyBorder="1" applyProtection="1">
      <protection locked="0"/>
    </xf>
    <xf numFmtId="166" fontId="5" fillId="0" borderId="3" xfId="0" applyNumberFormat="1" applyFont="1" applyBorder="1" applyAlignment="1" applyProtection="1">
      <alignment horizontal="center"/>
      <protection locked="0"/>
    </xf>
    <xf numFmtId="166" fontId="5" fillId="0" borderId="2" xfId="0" applyNumberFormat="1" applyFont="1" applyBorder="1" applyAlignment="1" applyProtection="1">
      <alignment horizontal="center"/>
      <protection locked="0"/>
    </xf>
    <xf numFmtId="166" fontId="5" fillId="0" borderId="2" xfId="2" applyNumberFormat="1" applyFont="1" applyBorder="1" applyAlignment="1" applyProtection="1">
      <alignment horizontal="center"/>
      <protection locked="0"/>
    </xf>
    <xf numFmtId="166" fontId="7" fillId="0" borderId="4" xfId="2" applyNumberFormat="1" applyFont="1" applyBorder="1" applyProtection="1">
      <protection locked="0"/>
    </xf>
    <xf numFmtId="166" fontId="6" fillId="0" borderId="4" xfId="2" applyNumberFormat="1" applyFont="1" applyBorder="1" applyProtection="1">
      <protection locked="0"/>
    </xf>
    <xf numFmtId="166" fontId="5" fillId="0" borderId="4" xfId="0" applyNumberFormat="1" applyFont="1" applyBorder="1" applyProtection="1">
      <protection locked="0"/>
    </xf>
    <xf numFmtId="166" fontId="6" fillId="0" borderId="4" xfId="0" applyNumberFormat="1" applyFont="1" applyBorder="1" applyProtection="1">
      <protection locked="0"/>
    </xf>
    <xf numFmtId="166" fontId="6" fillId="0" borderId="2" xfId="0" applyNumberFormat="1" applyFont="1" applyBorder="1" applyProtection="1">
      <protection locked="0"/>
    </xf>
    <xf numFmtId="166" fontId="6" fillId="0" borderId="3" xfId="0" applyNumberFormat="1" applyFont="1" applyBorder="1" applyProtection="1">
      <protection locked="0"/>
    </xf>
    <xf numFmtId="166" fontId="0" fillId="0" borderId="0" xfId="0" applyNumberFormat="1" applyProtection="1">
      <protection locked="0"/>
    </xf>
    <xf numFmtId="167" fontId="7" fillId="0" borderId="5" xfId="2" applyNumberFormat="1" applyFont="1" applyBorder="1" applyAlignment="1" applyProtection="1">
      <alignment horizontal="right"/>
      <protection locked="0"/>
    </xf>
    <xf numFmtId="167" fontId="7" fillId="0" borderId="4" xfId="2" applyNumberFormat="1" applyFont="1" applyBorder="1" applyAlignment="1" applyProtection="1">
      <alignment horizontal="right"/>
      <protection locked="0"/>
    </xf>
    <xf numFmtId="167" fontId="6" fillId="0" borderId="5" xfId="2" applyNumberFormat="1" applyFont="1" applyBorder="1" applyAlignment="1" applyProtection="1">
      <alignment horizontal="right"/>
      <protection locked="0"/>
    </xf>
    <xf numFmtId="167" fontId="6" fillId="0" borderId="5" xfId="0" applyNumberFormat="1" applyFont="1" applyBorder="1" applyAlignment="1" applyProtection="1">
      <alignment horizontal="right"/>
      <protection locked="0"/>
    </xf>
    <xf numFmtId="167" fontId="6" fillId="0" borderId="4" xfId="0" applyNumberFormat="1" applyFont="1" applyBorder="1" applyAlignment="1" applyProtection="1">
      <alignment horizontal="right"/>
      <protection locked="0"/>
    </xf>
    <xf numFmtId="167" fontId="6" fillId="0" borderId="11" xfId="0" applyNumberFormat="1" applyFont="1" applyBorder="1" applyAlignment="1" applyProtection="1">
      <alignment horizontal="right"/>
      <protection locked="0"/>
    </xf>
    <xf numFmtId="167" fontId="6" fillId="0" borderId="12" xfId="0" applyNumberFormat="1" applyFont="1" applyBorder="1" applyAlignment="1" applyProtection="1">
      <alignment horizontal="right"/>
      <protection locked="0"/>
    </xf>
    <xf numFmtId="167" fontId="6" fillId="0" borderId="3" xfId="0" applyNumberFormat="1" applyFont="1" applyBorder="1" applyAlignment="1" applyProtection="1">
      <alignment horizontal="right"/>
      <protection locked="0"/>
    </xf>
    <xf numFmtId="167" fontId="5" fillId="0" borderId="11" xfId="2" applyNumberFormat="1" applyFont="1" applyBorder="1" applyAlignment="1" applyProtection="1">
      <alignment horizontal="right"/>
      <protection locked="0"/>
    </xf>
    <xf numFmtId="167" fontId="5" fillId="0" borderId="2" xfId="2" applyNumberFormat="1" applyFont="1" applyBorder="1" applyAlignment="1" applyProtection="1">
      <alignment horizontal="right"/>
      <protection locked="0"/>
    </xf>
    <xf numFmtId="167" fontId="6" fillId="0" borderId="4" xfId="2" applyNumberFormat="1" applyFont="1" applyBorder="1" applyAlignment="1" applyProtection="1">
      <alignment horizontal="right"/>
      <protection locked="0"/>
    </xf>
    <xf numFmtId="167" fontId="5" fillId="0" borderId="4" xfId="0" applyNumberFormat="1" applyFont="1" applyBorder="1" applyAlignment="1" applyProtection="1">
      <alignment horizontal="right"/>
      <protection locked="0"/>
    </xf>
    <xf numFmtId="167" fontId="6" fillId="0" borderId="2" xfId="0" applyNumberFormat="1" applyFont="1" applyBorder="1" applyAlignment="1" applyProtection="1">
      <alignment horizontal="right"/>
      <protection locked="0"/>
    </xf>
    <xf numFmtId="167" fontId="0" fillId="0" borderId="0" xfId="3" applyNumberFormat="1" applyFont="1" applyProtection="1">
      <protection locked="0"/>
    </xf>
    <xf numFmtId="167" fontId="0" fillId="0" borderId="0" xfId="3" applyNumberFormat="1" applyFont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67" fontId="2" fillId="0" borderId="0" xfId="3" applyNumberFormat="1" applyFont="1" applyProtection="1"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4">
    <cellStyle name="BOR4" xfId="1"/>
    <cellStyle name="Comma" xfId="2" builtinId="3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zoomScaleNormal="100" workbookViewId="0">
      <selection activeCell="D79" sqref="D79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7.5703125" style="60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0" t="s">
        <v>0</v>
      </c>
      <c r="B1" s="7"/>
      <c r="C1" s="48"/>
      <c r="D1" s="5"/>
      <c r="E1" s="9" t="s">
        <v>36</v>
      </c>
      <c r="F1" s="44" t="s">
        <v>40</v>
      </c>
      <c r="G1" s="44"/>
    </row>
    <row r="2" spans="1:11" ht="15.75" x14ac:dyDescent="0.25">
      <c r="A2" s="30" t="s">
        <v>31</v>
      </c>
      <c r="B2" s="7"/>
      <c r="C2" s="48"/>
      <c r="D2" s="24"/>
      <c r="E2" s="24"/>
      <c r="F2" s="25"/>
      <c r="G2" s="25"/>
    </row>
    <row r="3" spans="1:11" ht="15.75" x14ac:dyDescent="0.25">
      <c r="A3" s="30" t="s">
        <v>1</v>
      </c>
      <c r="B3" s="7"/>
      <c r="C3" s="48"/>
      <c r="D3" s="5"/>
      <c r="E3" s="5"/>
    </row>
    <row r="4" spans="1:11" x14ac:dyDescent="0.2">
      <c r="A4" s="20"/>
      <c r="B4" s="31"/>
      <c r="C4" s="49"/>
      <c r="D4" s="21"/>
      <c r="E4" s="10"/>
      <c r="F4" s="22"/>
      <c r="G4" s="27"/>
    </row>
    <row r="5" spans="1:11" x14ac:dyDescent="0.2">
      <c r="A5" s="23"/>
      <c r="B5" s="32"/>
      <c r="C5" s="50"/>
      <c r="D5" s="35"/>
      <c r="E5" s="15"/>
      <c r="F5" s="14"/>
      <c r="G5" s="14"/>
    </row>
    <row r="6" spans="1:11" x14ac:dyDescent="0.2">
      <c r="A6" s="11" t="s">
        <v>2</v>
      </c>
      <c r="B6" s="33" t="s">
        <v>20</v>
      </c>
      <c r="C6" s="51" t="s">
        <v>21</v>
      </c>
      <c r="D6" s="11" t="s">
        <v>22</v>
      </c>
      <c r="E6" s="11" t="s">
        <v>23</v>
      </c>
      <c r="F6" s="19" t="s">
        <v>29</v>
      </c>
      <c r="G6" s="19" t="s">
        <v>30</v>
      </c>
    </row>
    <row r="7" spans="1:11" s="3" customFormat="1" x14ac:dyDescent="0.2">
      <c r="A7" s="20" t="s">
        <v>3</v>
      </c>
      <c r="B7" s="10"/>
      <c r="C7" s="52"/>
      <c r="D7" s="10"/>
      <c r="E7" s="10"/>
      <c r="F7" s="27"/>
      <c r="G7" s="27"/>
      <c r="H7" s="2"/>
      <c r="I7" s="2"/>
      <c r="J7" s="2"/>
      <c r="K7" s="2"/>
    </row>
    <row r="8" spans="1:11" s="3" customFormat="1" x14ac:dyDescent="0.2">
      <c r="A8" s="36" t="s">
        <v>37</v>
      </c>
      <c r="B8" s="10"/>
      <c r="C8" s="52"/>
      <c r="D8" s="42"/>
      <c r="E8" s="42"/>
      <c r="F8" s="43"/>
      <c r="G8" s="27"/>
      <c r="H8" s="2"/>
      <c r="I8" s="2"/>
      <c r="J8" s="2"/>
      <c r="K8" s="2"/>
    </row>
    <row r="9" spans="1:11" s="3" customFormat="1" x14ac:dyDescent="0.2">
      <c r="A9" s="36" t="s">
        <v>38</v>
      </c>
      <c r="B9" s="45">
        <v>10</v>
      </c>
      <c r="C9" s="53">
        <v>10</v>
      </c>
      <c r="D9" s="69">
        <v>2343824</v>
      </c>
      <c r="E9" s="69">
        <v>915010.30038989137</v>
      </c>
      <c r="F9" s="69">
        <v>640682</v>
      </c>
      <c r="G9" s="70">
        <v>143248.59928385878</v>
      </c>
      <c r="H9" s="2"/>
      <c r="I9" s="2"/>
      <c r="J9" s="2"/>
      <c r="K9" s="2"/>
    </row>
    <row r="10" spans="1:11" x14ac:dyDescent="0.2">
      <c r="A10" s="28" t="s">
        <v>35</v>
      </c>
      <c r="B10" s="46">
        <v>194</v>
      </c>
      <c r="C10" s="54">
        <v>194</v>
      </c>
      <c r="D10" s="61">
        <v>13568943</v>
      </c>
      <c r="E10" s="61">
        <v>5297207.7299333541</v>
      </c>
      <c r="F10" s="61">
        <v>20163510</v>
      </c>
      <c r="G10" s="62">
        <v>4508312.3361450452</v>
      </c>
    </row>
    <row r="11" spans="1:11" x14ac:dyDescent="0.2">
      <c r="A11" s="28" t="s">
        <v>32</v>
      </c>
      <c r="B11" s="46">
        <v>252</v>
      </c>
      <c r="C11" s="54">
        <v>252</v>
      </c>
      <c r="D11" s="61">
        <v>11050179</v>
      </c>
      <c r="E11" s="61">
        <v>4313902.2410181267</v>
      </c>
      <c r="F11" s="61">
        <v>17347110</v>
      </c>
      <c r="G11" s="62">
        <v>3878600.0061231931</v>
      </c>
    </row>
    <row r="12" spans="1:11" x14ac:dyDescent="0.2">
      <c r="A12" s="28" t="s">
        <v>33</v>
      </c>
      <c r="B12" s="46">
        <v>291</v>
      </c>
      <c r="C12" s="54">
        <v>291</v>
      </c>
      <c r="D12" s="61">
        <v>7639284</v>
      </c>
      <c r="E12" s="61">
        <v>2982315.8853240223</v>
      </c>
      <c r="F12" s="61">
        <v>20355948</v>
      </c>
      <c r="G12" s="62">
        <v>4551339.1012937259</v>
      </c>
    </row>
    <row r="13" spans="1:11" x14ac:dyDescent="0.2">
      <c r="A13" s="28" t="s">
        <v>34</v>
      </c>
      <c r="B13" s="46">
        <v>79</v>
      </c>
      <c r="C13" s="54">
        <v>79</v>
      </c>
      <c r="D13" s="61">
        <v>5050591</v>
      </c>
      <c r="E13" s="61">
        <v>1971710.6694258966</v>
      </c>
      <c r="F13" s="61">
        <v>1731885</v>
      </c>
      <c r="G13" s="62">
        <v>387228.14184061013</v>
      </c>
    </row>
    <row r="14" spans="1:11" x14ac:dyDescent="0.2">
      <c r="A14" s="28" t="s">
        <v>4</v>
      </c>
      <c r="B14" s="46">
        <v>0</v>
      </c>
      <c r="C14" s="54">
        <v>0</v>
      </c>
      <c r="D14" s="61">
        <v>0</v>
      </c>
      <c r="E14" s="61">
        <v>0</v>
      </c>
      <c r="F14" s="61">
        <v>0</v>
      </c>
      <c r="G14" s="62">
        <v>0</v>
      </c>
    </row>
    <row r="15" spans="1:11" x14ac:dyDescent="0.2">
      <c r="A15" s="28" t="s">
        <v>5</v>
      </c>
      <c r="B15" s="46">
        <v>0</v>
      </c>
      <c r="C15" s="54">
        <v>0</v>
      </c>
      <c r="D15" s="61">
        <v>0</v>
      </c>
      <c r="E15" s="61">
        <v>0</v>
      </c>
      <c r="F15" s="61">
        <v>0</v>
      </c>
      <c r="G15" s="62">
        <v>0</v>
      </c>
    </row>
    <row r="16" spans="1:11" x14ac:dyDescent="0.2">
      <c r="A16" s="28" t="s">
        <v>6</v>
      </c>
      <c r="B16" s="46">
        <v>119</v>
      </c>
      <c r="C16" s="54">
        <v>119</v>
      </c>
      <c r="D16" s="61">
        <v>1298609</v>
      </c>
      <c r="E16" s="61">
        <v>506966.65414255363</v>
      </c>
      <c r="F16" s="61">
        <v>6290399</v>
      </c>
      <c r="G16" s="62">
        <v>1406455.6920384623</v>
      </c>
    </row>
    <row r="17" spans="1:7" x14ac:dyDescent="0.2">
      <c r="A17" s="28" t="s">
        <v>7</v>
      </c>
      <c r="B17" s="46">
        <v>10</v>
      </c>
      <c r="C17" s="54">
        <v>10</v>
      </c>
      <c r="D17" s="61">
        <v>383332</v>
      </c>
      <c r="E17" s="61">
        <v>149649.77253797976</v>
      </c>
      <c r="F17" s="61">
        <v>88756</v>
      </c>
      <c r="G17" s="62">
        <v>19844.747750113424</v>
      </c>
    </row>
    <row r="18" spans="1:7" x14ac:dyDescent="0.2">
      <c r="A18" s="28" t="s">
        <v>8</v>
      </c>
      <c r="B18" s="46">
        <v>0</v>
      </c>
      <c r="C18" s="54">
        <v>0</v>
      </c>
      <c r="D18" s="61">
        <v>0</v>
      </c>
      <c r="E18" s="61">
        <v>0</v>
      </c>
      <c r="F18" s="61">
        <v>0</v>
      </c>
      <c r="G18" s="62">
        <v>0</v>
      </c>
    </row>
    <row r="19" spans="1:7" x14ac:dyDescent="0.2">
      <c r="A19" s="28" t="s">
        <v>9</v>
      </c>
      <c r="B19" s="46">
        <v>0</v>
      </c>
      <c r="C19" s="54">
        <v>0</v>
      </c>
      <c r="D19" s="61">
        <v>0</v>
      </c>
      <c r="E19" s="61">
        <v>0</v>
      </c>
      <c r="F19" s="61">
        <v>0</v>
      </c>
      <c r="G19" s="62">
        <v>0</v>
      </c>
    </row>
    <row r="20" spans="1:7" x14ac:dyDescent="0.2">
      <c r="A20" s="28" t="s">
        <v>10</v>
      </c>
      <c r="B20" s="46">
        <v>0</v>
      </c>
      <c r="C20" s="54">
        <v>0</v>
      </c>
      <c r="D20" s="61">
        <v>0</v>
      </c>
      <c r="E20" s="61">
        <v>0</v>
      </c>
      <c r="F20" s="61">
        <v>0</v>
      </c>
      <c r="G20" s="62">
        <v>0</v>
      </c>
    </row>
    <row r="21" spans="1:7" x14ac:dyDescent="0.2">
      <c r="A21" s="28" t="s">
        <v>11</v>
      </c>
      <c r="B21" s="46">
        <v>605</v>
      </c>
      <c r="C21" s="54">
        <v>605</v>
      </c>
      <c r="D21" s="61">
        <v>23291900</v>
      </c>
      <c r="E21" s="61">
        <v>9092973.0285428055</v>
      </c>
      <c r="F21" s="61">
        <v>23465834</v>
      </c>
      <c r="G21" s="62">
        <v>5246671.2839248637</v>
      </c>
    </row>
    <row r="22" spans="1:7" x14ac:dyDescent="0.2">
      <c r="A22" s="28" t="s">
        <v>12</v>
      </c>
      <c r="B22" s="46">
        <v>355</v>
      </c>
      <c r="C22" s="54">
        <v>355</v>
      </c>
      <c r="D22" s="61">
        <v>9385536</v>
      </c>
      <c r="E22" s="61">
        <v>3664038.8163446318</v>
      </c>
      <c r="F22" s="61">
        <v>3412862</v>
      </c>
      <c r="G22" s="62">
        <v>763073.88228342438</v>
      </c>
    </row>
    <row r="23" spans="1:7" x14ac:dyDescent="0.2">
      <c r="A23" s="28" t="s">
        <v>13</v>
      </c>
      <c r="B23" s="46">
        <v>0</v>
      </c>
      <c r="C23" s="54">
        <v>0</v>
      </c>
      <c r="D23" s="61">
        <v>0</v>
      </c>
      <c r="E23" s="61">
        <v>0</v>
      </c>
      <c r="F23" s="61">
        <v>0</v>
      </c>
      <c r="G23" s="62">
        <v>0</v>
      </c>
    </row>
    <row r="24" spans="1:7" x14ac:dyDescent="0.2">
      <c r="A24" s="34" t="s">
        <v>14</v>
      </c>
      <c r="B24" s="47">
        <v>2</v>
      </c>
      <c r="C24" s="55">
        <v>2</v>
      </c>
      <c r="D24" s="63">
        <v>0</v>
      </c>
      <c r="E24" s="63">
        <v>0</v>
      </c>
      <c r="F24" s="63">
        <v>135877</v>
      </c>
      <c r="G24" s="71">
        <v>30380.422619790908</v>
      </c>
    </row>
    <row r="25" spans="1:7" x14ac:dyDescent="0.2">
      <c r="A25" s="34" t="s">
        <v>15</v>
      </c>
      <c r="B25" s="47">
        <v>0</v>
      </c>
      <c r="C25" s="55">
        <v>0</v>
      </c>
      <c r="D25" s="63">
        <v>0</v>
      </c>
      <c r="E25" s="63">
        <v>0</v>
      </c>
      <c r="F25" s="63">
        <v>0</v>
      </c>
      <c r="G25" s="71">
        <v>0</v>
      </c>
    </row>
    <row r="26" spans="1:7" x14ac:dyDescent="0.2">
      <c r="A26" s="41" t="s">
        <v>16</v>
      </c>
      <c r="B26" s="40">
        <f>SUM(B7:B25)</f>
        <v>1917</v>
      </c>
      <c r="C26" s="56">
        <f t="shared" ref="C26:G26" si="0">SUM(C7:C25)</f>
        <v>1917</v>
      </c>
      <c r="D26" s="72">
        <f t="shared" si="0"/>
        <v>74012198</v>
      </c>
      <c r="E26" s="72">
        <f t="shared" si="0"/>
        <v>28893775.09765926</v>
      </c>
      <c r="F26" s="72">
        <f t="shared" si="0"/>
        <v>93632863</v>
      </c>
      <c r="G26" s="72">
        <f t="shared" si="0"/>
        <v>20935154.213303085</v>
      </c>
    </row>
    <row r="27" spans="1:7" x14ac:dyDescent="0.2">
      <c r="A27" s="34" t="s">
        <v>17</v>
      </c>
      <c r="B27" s="13">
        <v>319</v>
      </c>
      <c r="C27" s="57">
        <v>319</v>
      </c>
      <c r="D27" s="64">
        <v>6519803</v>
      </c>
      <c r="E27" s="64">
        <v>2545279.3816911662</v>
      </c>
      <c r="F27" s="64">
        <v>12387251</v>
      </c>
      <c r="G27" s="65">
        <v>2769636.660195821</v>
      </c>
    </row>
    <row r="28" spans="1:7" x14ac:dyDescent="0.2">
      <c r="A28" s="34" t="s">
        <v>18</v>
      </c>
      <c r="B28" s="13"/>
      <c r="C28" s="57"/>
      <c r="D28" s="64">
        <v>-2332622</v>
      </c>
      <c r="E28" s="64">
        <v>-910637.12843458785</v>
      </c>
      <c r="F28" s="64"/>
      <c r="G28" s="65">
        <v>0</v>
      </c>
    </row>
    <row r="29" spans="1:7" x14ac:dyDescent="0.2">
      <c r="A29" s="34" t="s">
        <v>19</v>
      </c>
      <c r="B29" s="13">
        <f t="shared" ref="B29:G29" si="1">SUM(B26:B28)</f>
        <v>2236</v>
      </c>
      <c r="C29" s="57">
        <f t="shared" si="1"/>
        <v>2236</v>
      </c>
      <c r="D29" s="65">
        <f t="shared" si="1"/>
        <v>78199379</v>
      </c>
      <c r="E29" s="65">
        <f t="shared" si="1"/>
        <v>30528417.350915838</v>
      </c>
      <c r="F29" s="65">
        <f t="shared" si="1"/>
        <v>106020114</v>
      </c>
      <c r="G29" s="65">
        <f t="shared" si="1"/>
        <v>23704790.873498905</v>
      </c>
    </row>
    <row r="30" spans="1:7" x14ac:dyDescent="0.2">
      <c r="A30" s="36"/>
      <c r="B30" s="37"/>
      <c r="C30" s="58"/>
      <c r="D30" s="66"/>
      <c r="E30" s="66"/>
      <c r="F30" s="66"/>
      <c r="G30" s="73"/>
    </row>
    <row r="31" spans="1:7" x14ac:dyDescent="0.2">
      <c r="A31" s="38" t="s">
        <v>26</v>
      </c>
      <c r="B31" s="12"/>
      <c r="C31" s="59"/>
      <c r="D31" s="67"/>
      <c r="E31" s="68"/>
      <c r="F31" s="67"/>
      <c r="G31" s="68"/>
    </row>
    <row r="32" spans="1:7" x14ac:dyDescent="0.2">
      <c r="A32" s="34" t="s">
        <v>35</v>
      </c>
      <c r="B32" s="13">
        <v>0</v>
      </c>
      <c r="C32" s="57">
        <v>0</v>
      </c>
      <c r="D32" s="64">
        <v>0</v>
      </c>
      <c r="E32" s="64">
        <v>0</v>
      </c>
      <c r="F32" s="67">
        <v>0</v>
      </c>
      <c r="G32" s="68">
        <v>0</v>
      </c>
    </row>
    <row r="33" spans="1:9" x14ac:dyDescent="0.2">
      <c r="A33" s="34" t="s">
        <v>32</v>
      </c>
      <c r="B33" s="13">
        <v>34</v>
      </c>
      <c r="C33" s="57">
        <v>16.27</v>
      </c>
      <c r="D33" s="64">
        <v>546081</v>
      </c>
      <c r="E33" s="64">
        <v>213185.69135191565</v>
      </c>
      <c r="F33" s="64">
        <v>2287842</v>
      </c>
      <c r="G33" s="65">
        <v>511533.2752953603</v>
      </c>
    </row>
    <row r="34" spans="1:9" x14ac:dyDescent="0.2">
      <c r="A34" s="34" t="s">
        <v>33</v>
      </c>
      <c r="B34" s="13">
        <v>49</v>
      </c>
      <c r="C34" s="57">
        <v>23.33</v>
      </c>
      <c r="D34" s="64">
        <v>465775</v>
      </c>
      <c r="E34" s="64">
        <v>181834.86587051829</v>
      </c>
      <c r="F34" s="64">
        <v>1851193</v>
      </c>
      <c r="G34" s="65">
        <v>413903.9402606666</v>
      </c>
    </row>
    <row r="35" spans="1:9" x14ac:dyDescent="0.2">
      <c r="A35" s="34" t="s">
        <v>34</v>
      </c>
      <c r="B35" s="13">
        <v>102</v>
      </c>
      <c r="C35" s="57">
        <v>45.948</v>
      </c>
      <c r="D35" s="64">
        <v>1049480</v>
      </c>
      <c r="E35" s="64">
        <v>409708.66842100059</v>
      </c>
      <c r="F35" s="64">
        <v>3155829</v>
      </c>
      <c r="G35" s="65">
        <v>705604.47121876501</v>
      </c>
    </row>
    <row r="36" spans="1:9" x14ac:dyDescent="0.2">
      <c r="A36" s="34" t="s">
        <v>4</v>
      </c>
      <c r="B36" s="13">
        <v>54</v>
      </c>
      <c r="C36" s="57">
        <v>11.25</v>
      </c>
      <c r="D36" s="64">
        <v>813960</v>
      </c>
      <c r="E36" s="64">
        <v>317763.52836448303</v>
      </c>
      <c r="F36" s="64">
        <v>259463</v>
      </c>
      <c r="G36" s="65">
        <v>58012.729116765964</v>
      </c>
    </row>
    <row r="37" spans="1:9" x14ac:dyDescent="0.2">
      <c r="A37" s="34" t="s">
        <v>5</v>
      </c>
      <c r="B37" s="13">
        <v>0</v>
      </c>
      <c r="C37" s="57">
        <v>0</v>
      </c>
      <c r="D37" s="64">
        <v>0</v>
      </c>
      <c r="E37" s="64">
        <v>0</v>
      </c>
      <c r="F37" s="64">
        <v>0</v>
      </c>
      <c r="G37" s="65">
        <v>0</v>
      </c>
    </row>
    <row r="38" spans="1:9" x14ac:dyDescent="0.2">
      <c r="A38" s="34" t="s">
        <v>6</v>
      </c>
      <c r="B38" s="13">
        <v>0</v>
      </c>
      <c r="C38" s="57">
        <v>0</v>
      </c>
      <c r="D38" s="64">
        <v>0</v>
      </c>
      <c r="E38" s="64">
        <v>0</v>
      </c>
      <c r="F38" s="64">
        <v>0</v>
      </c>
      <c r="G38" s="65">
        <v>0</v>
      </c>
    </row>
    <row r="39" spans="1:9" x14ac:dyDescent="0.2">
      <c r="A39" s="34" t="s">
        <v>7</v>
      </c>
      <c r="B39" s="13">
        <v>11</v>
      </c>
      <c r="C39" s="57">
        <v>6.65</v>
      </c>
      <c r="D39" s="64">
        <v>0</v>
      </c>
      <c r="E39" s="64">
        <v>0</v>
      </c>
      <c r="F39" s="64">
        <v>366894</v>
      </c>
      <c r="G39" s="65">
        <v>82032.976711772906</v>
      </c>
    </row>
    <row r="40" spans="1:9" x14ac:dyDescent="0.2">
      <c r="A40" s="29" t="s">
        <v>8</v>
      </c>
      <c r="B40" s="13">
        <v>0</v>
      </c>
      <c r="C40" s="57">
        <v>0</v>
      </c>
      <c r="D40" s="65">
        <v>0</v>
      </c>
      <c r="E40" s="65">
        <v>0</v>
      </c>
      <c r="F40" s="65">
        <v>0</v>
      </c>
      <c r="G40" s="65">
        <v>0</v>
      </c>
    </row>
    <row r="41" spans="1:9" x14ac:dyDescent="0.2">
      <c r="A41" s="29" t="s">
        <v>9</v>
      </c>
      <c r="B41" s="13">
        <v>52.890288404944087</v>
      </c>
      <c r="C41" s="57">
        <v>26.445144202472044</v>
      </c>
      <c r="D41" s="65">
        <v>965335</v>
      </c>
      <c r="E41" s="65">
        <v>7722.68</v>
      </c>
      <c r="F41" s="65">
        <v>382574</v>
      </c>
      <c r="G41" s="65">
        <v>32518.79</v>
      </c>
    </row>
    <row r="42" spans="1:9" x14ac:dyDescent="0.2">
      <c r="A42" s="29" t="s">
        <v>10</v>
      </c>
      <c r="B42" s="13">
        <v>0</v>
      </c>
      <c r="C42" s="57">
        <v>0</v>
      </c>
      <c r="D42" s="65">
        <v>0</v>
      </c>
      <c r="E42" s="65">
        <v>0</v>
      </c>
      <c r="F42" s="65">
        <v>0</v>
      </c>
      <c r="G42" s="65">
        <v>0</v>
      </c>
    </row>
    <row r="43" spans="1:9" x14ac:dyDescent="0.2">
      <c r="A43" s="29" t="s">
        <v>11</v>
      </c>
      <c r="B43" s="13">
        <v>0</v>
      </c>
      <c r="C43" s="57">
        <v>0</v>
      </c>
      <c r="D43" s="65">
        <v>490570</v>
      </c>
      <c r="E43" s="65">
        <v>191514.63721775569</v>
      </c>
      <c r="F43" s="65">
        <v>0</v>
      </c>
      <c r="G43" s="65">
        <v>0</v>
      </c>
    </row>
    <row r="44" spans="1:9" x14ac:dyDescent="0.2">
      <c r="A44" s="29" t="s">
        <v>12</v>
      </c>
      <c r="B44" s="13">
        <v>10</v>
      </c>
      <c r="C44" s="57">
        <v>5.9</v>
      </c>
      <c r="D44" s="65">
        <v>0</v>
      </c>
      <c r="E44" s="65">
        <v>0</v>
      </c>
      <c r="F44" s="65">
        <v>427247</v>
      </c>
      <c r="G44" s="65">
        <v>95527.163707160202</v>
      </c>
    </row>
    <row r="45" spans="1:9" x14ac:dyDescent="0.2">
      <c r="A45" s="29" t="s">
        <v>13</v>
      </c>
      <c r="B45" s="13">
        <v>0</v>
      </c>
      <c r="C45" s="57">
        <v>0</v>
      </c>
      <c r="D45" s="65">
        <v>0</v>
      </c>
      <c r="E45" s="65">
        <v>0</v>
      </c>
      <c r="F45" s="65">
        <v>0</v>
      </c>
      <c r="G45" s="65">
        <v>0</v>
      </c>
    </row>
    <row r="46" spans="1:9" x14ac:dyDescent="0.2">
      <c r="A46" s="29" t="s">
        <v>14</v>
      </c>
      <c r="B46" s="13">
        <v>0</v>
      </c>
      <c r="C46" s="57">
        <v>0</v>
      </c>
      <c r="D46" s="65">
        <v>0</v>
      </c>
      <c r="E46" s="65">
        <v>0</v>
      </c>
      <c r="F46" s="65">
        <v>0</v>
      </c>
      <c r="G46" s="65">
        <v>0</v>
      </c>
    </row>
    <row r="47" spans="1:9" x14ac:dyDescent="0.2">
      <c r="A47" s="29" t="s">
        <v>15</v>
      </c>
      <c r="B47" s="13">
        <v>0</v>
      </c>
      <c r="C47" s="57">
        <v>0</v>
      </c>
      <c r="D47" s="65">
        <v>0</v>
      </c>
      <c r="E47" s="65">
        <v>0</v>
      </c>
      <c r="F47" s="65">
        <v>0</v>
      </c>
      <c r="G47" s="65">
        <v>0</v>
      </c>
    </row>
    <row r="48" spans="1:9" x14ac:dyDescent="0.2">
      <c r="A48" s="29" t="s">
        <v>24</v>
      </c>
      <c r="B48" s="13">
        <v>312.8902884049441</v>
      </c>
      <c r="C48" s="57">
        <v>135.79314420247206</v>
      </c>
      <c r="D48" s="65">
        <v>4331201</v>
      </c>
      <c r="E48" s="65">
        <v>1321730.0712256732</v>
      </c>
      <c r="F48" s="65">
        <v>8731042</v>
      </c>
      <c r="G48" s="65">
        <v>1899133.346310491</v>
      </c>
      <c r="I48" s="1"/>
    </row>
    <row r="49" spans="1:7" x14ac:dyDescent="0.2">
      <c r="A49" s="29" t="s">
        <v>25</v>
      </c>
      <c r="B49" s="13">
        <v>128.988</v>
      </c>
      <c r="C49" s="57">
        <v>128.988</v>
      </c>
      <c r="D49" s="65">
        <v>462347</v>
      </c>
      <c r="E49" s="65">
        <v>180496.60185848645</v>
      </c>
      <c r="F49" s="65">
        <v>1227160</v>
      </c>
      <c r="G49" s="65">
        <v>274377.85219060339</v>
      </c>
    </row>
    <row r="50" spans="1:7" x14ac:dyDescent="0.2">
      <c r="A50" s="29" t="s">
        <v>18</v>
      </c>
      <c r="B50" s="13"/>
      <c r="C50" s="57"/>
      <c r="D50" s="65"/>
      <c r="E50" s="65"/>
      <c r="F50" s="65"/>
      <c r="G50" s="65"/>
    </row>
    <row r="51" spans="1:7" x14ac:dyDescent="0.2">
      <c r="A51" s="29" t="s">
        <v>27</v>
      </c>
      <c r="B51" s="13">
        <f t="shared" ref="B51:G51" si="2">SUM(B48:B50)</f>
        <v>441.8782884049441</v>
      </c>
      <c r="C51" s="57">
        <f t="shared" si="2"/>
        <v>264.78114420247209</v>
      </c>
      <c r="D51" s="65">
        <f t="shared" si="2"/>
        <v>4793548</v>
      </c>
      <c r="E51" s="65">
        <f t="shared" si="2"/>
        <v>1502226.6730841596</v>
      </c>
      <c r="F51" s="65">
        <f t="shared" si="2"/>
        <v>9958202</v>
      </c>
      <c r="G51" s="65">
        <f t="shared" si="2"/>
        <v>2173511.1985010942</v>
      </c>
    </row>
    <row r="52" spans="1:7" s="4" customFormat="1" x14ac:dyDescent="0.2">
      <c r="A52" s="39" t="s">
        <v>28</v>
      </c>
      <c r="B52" s="40">
        <f t="shared" ref="B52:G52" si="3">B29+B51</f>
        <v>2677.8782884049442</v>
      </c>
      <c r="C52" s="56">
        <f t="shared" si="3"/>
        <v>2500.7811442024722</v>
      </c>
      <c r="D52" s="72">
        <f t="shared" si="3"/>
        <v>82992927</v>
      </c>
      <c r="E52" s="72">
        <f t="shared" si="3"/>
        <v>32030644.023999996</v>
      </c>
      <c r="F52" s="72">
        <f t="shared" si="3"/>
        <v>115978316</v>
      </c>
      <c r="G52" s="72">
        <f t="shared" si="3"/>
        <v>25878302.072000001</v>
      </c>
    </row>
    <row r="53" spans="1:7" ht="12.75" customHeight="1" x14ac:dyDescent="0.2">
      <c r="A53" s="79" t="s">
        <v>39</v>
      </c>
      <c r="B53" s="79"/>
      <c r="C53" s="79"/>
      <c r="D53" s="79"/>
      <c r="E53" s="79"/>
      <c r="F53" s="79"/>
      <c r="G53" s="79"/>
    </row>
    <row r="54" spans="1:7" x14ac:dyDescent="0.2">
      <c r="A54" s="80"/>
      <c r="B54" s="80"/>
      <c r="C54" s="80"/>
      <c r="D54" s="80"/>
      <c r="E54" s="80"/>
      <c r="F54" s="80"/>
      <c r="G54" s="80"/>
    </row>
    <row r="55" spans="1:7" x14ac:dyDescent="0.2">
      <c r="A55" s="18"/>
      <c r="B55" s="8"/>
      <c r="C55" s="48"/>
      <c r="D55" s="17"/>
      <c r="E55" s="16"/>
      <c r="F55" s="16"/>
      <c r="G55" s="16"/>
    </row>
    <row r="56" spans="1:7" x14ac:dyDescent="0.2">
      <c r="A56" s="26"/>
      <c r="B56" s="8"/>
      <c r="C56" s="48"/>
      <c r="D56" s="18"/>
      <c r="E56" s="16"/>
      <c r="F56" s="16"/>
      <c r="G56" s="16"/>
    </row>
    <row r="57" spans="1:7" x14ac:dyDescent="0.2">
      <c r="A57" s="76" t="s">
        <v>41</v>
      </c>
      <c r="B57" s="4"/>
      <c r="D57" s="74"/>
      <c r="E57" s="75"/>
      <c r="F57" s="74"/>
      <c r="G57" s="74"/>
    </row>
    <row r="58" spans="1:7" x14ac:dyDescent="0.2">
      <c r="D58" s="74"/>
      <c r="E58" s="74"/>
      <c r="F58" s="74"/>
      <c r="G58" s="74"/>
    </row>
    <row r="59" spans="1:7" x14ac:dyDescent="0.2">
      <c r="A59" s="6" t="s">
        <v>42</v>
      </c>
      <c r="D59" s="74">
        <v>84982475</v>
      </c>
      <c r="E59" s="74">
        <v>32061740</v>
      </c>
      <c r="F59" s="74">
        <v>143945957</v>
      </c>
      <c r="G59" s="74">
        <v>26276455</v>
      </c>
    </row>
    <row r="60" spans="1:7" x14ac:dyDescent="0.2">
      <c r="A60" s="6" t="s">
        <v>43</v>
      </c>
      <c r="D60" s="74">
        <v>82992927</v>
      </c>
      <c r="E60" s="74">
        <v>32030644.023999996</v>
      </c>
      <c r="F60" s="74">
        <v>115978316</v>
      </c>
      <c r="G60" s="74">
        <v>25878302.072000001</v>
      </c>
    </row>
    <row r="61" spans="1:7" x14ac:dyDescent="0.2">
      <c r="D61" s="74"/>
      <c r="E61" s="74"/>
      <c r="F61" s="74"/>
      <c r="G61" s="74"/>
    </row>
    <row r="62" spans="1:7" s="4" customFormat="1" x14ac:dyDescent="0.2">
      <c r="A62" s="76" t="s">
        <v>44</v>
      </c>
      <c r="C62" s="77"/>
      <c r="D62" s="78">
        <v>1989548</v>
      </c>
      <c r="E62" s="78">
        <v>31095.976000003517</v>
      </c>
      <c r="F62" s="78">
        <v>27967641</v>
      </c>
      <c r="G62" s="78">
        <v>398152.92799999937</v>
      </c>
    </row>
    <row r="63" spans="1:7" x14ac:dyDescent="0.2">
      <c r="D63" s="74"/>
      <c r="E63" s="74"/>
      <c r="F63" s="74"/>
      <c r="G63" s="74"/>
    </row>
    <row r="64" spans="1:7" x14ac:dyDescent="0.2">
      <c r="A64" s="6" t="s">
        <v>45</v>
      </c>
      <c r="D64" s="74"/>
      <c r="E64" s="74"/>
      <c r="F64" s="74"/>
      <c r="G64" s="74"/>
    </row>
    <row r="65" spans="1:7" x14ac:dyDescent="0.2">
      <c r="A65" s="6" t="s">
        <v>46</v>
      </c>
      <c r="D65" s="74">
        <v>472811</v>
      </c>
      <c r="E65" s="74">
        <v>24586.171999999999</v>
      </c>
      <c r="F65" s="74">
        <v>403344</v>
      </c>
      <c r="G65" s="74">
        <v>20973.887999999999</v>
      </c>
    </row>
    <row r="66" spans="1:7" x14ac:dyDescent="0.2">
      <c r="A66" s="6" t="s">
        <v>47</v>
      </c>
      <c r="D66" s="74">
        <v>464986</v>
      </c>
      <c r="E66" s="74">
        <v>6509.8040000000001</v>
      </c>
      <c r="F66" s="74">
        <v>26807200</v>
      </c>
      <c r="G66" s="74">
        <v>375300.8</v>
      </c>
    </row>
    <row r="67" spans="1:7" x14ac:dyDescent="0.2">
      <c r="A67" s="6" t="s">
        <v>48</v>
      </c>
      <c r="D67" s="74">
        <v>734495</v>
      </c>
      <c r="E67" s="74">
        <v>0</v>
      </c>
      <c r="F67" s="74">
        <v>350122</v>
      </c>
      <c r="G67" s="74">
        <v>0</v>
      </c>
    </row>
    <row r="68" spans="1:7" x14ac:dyDescent="0.2">
      <c r="A68" s="6" t="s">
        <v>49</v>
      </c>
      <c r="D68" s="74">
        <v>1866638</v>
      </c>
      <c r="E68" s="74">
        <v>0</v>
      </c>
      <c r="F68" s="74">
        <v>0</v>
      </c>
      <c r="G68" s="74">
        <v>0</v>
      </c>
    </row>
    <row r="69" spans="1:7" x14ac:dyDescent="0.2">
      <c r="A69" s="6" t="s">
        <v>50</v>
      </c>
      <c r="D69" s="74">
        <v>0</v>
      </c>
      <c r="E69" s="74">
        <v>0</v>
      </c>
      <c r="F69" s="74">
        <v>234780</v>
      </c>
      <c r="G69" s="74">
        <v>1878.24</v>
      </c>
    </row>
    <row r="70" spans="1:7" x14ac:dyDescent="0.2">
      <c r="A70" s="6" t="s">
        <v>51</v>
      </c>
      <c r="D70" s="74">
        <v>92000</v>
      </c>
      <c r="E70" s="74">
        <v>0</v>
      </c>
      <c r="F70" s="74">
        <v>0</v>
      </c>
      <c r="G70" s="74">
        <v>0</v>
      </c>
    </row>
    <row r="71" spans="1:7" x14ac:dyDescent="0.2">
      <c r="A71" s="6" t="s">
        <v>52</v>
      </c>
      <c r="D71" s="74">
        <v>-1641382</v>
      </c>
      <c r="E71" s="74"/>
      <c r="F71" s="74">
        <v>157137</v>
      </c>
      <c r="G71" s="74"/>
    </row>
    <row r="72" spans="1:7" x14ac:dyDescent="0.2">
      <c r="A72" s="6" t="s">
        <v>53</v>
      </c>
      <c r="D72" s="74"/>
      <c r="E72" s="74"/>
      <c r="F72" s="74">
        <v>19940</v>
      </c>
      <c r="G72" s="74"/>
    </row>
    <row r="73" spans="1:7" x14ac:dyDescent="0.2">
      <c r="A73" s="6" t="s">
        <v>54</v>
      </c>
      <c r="D73" s="74"/>
      <c r="E73" s="74"/>
      <c r="F73" s="74">
        <v>-4882</v>
      </c>
      <c r="G73" s="74"/>
    </row>
    <row r="74" spans="1:7" s="4" customFormat="1" ht="12" customHeight="1" x14ac:dyDescent="0.2">
      <c r="A74" s="76" t="s">
        <v>55</v>
      </c>
      <c r="C74" s="77"/>
      <c r="D74" s="78">
        <v>1989548</v>
      </c>
      <c r="E74" s="78">
        <v>31095.975999999999</v>
      </c>
      <c r="F74" s="78">
        <v>27967641</v>
      </c>
      <c r="G74" s="78">
        <v>398152.92799999996</v>
      </c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Apostolakis, Vy Pham</cp:lastModifiedBy>
  <cp:lastPrinted>2010-06-24T18:34:07Z</cp:lastPrinted>
  <dcterms:created xsi:type="dcterms:W3CDTF">1999-08-06T15:48:32Z</dcterms:created>
  <dcterms:modified xsi:type="dcterms:W3CDTF">2023-08-29T17:48:31Z</dcterms:modified>
</cp:coreProperties>
</file>